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DF73C1F0-0681-4A63-A71F-6258FABC2B50}" xr6:coauthVersionLast="47" xr6:coauthVersionMax="47" xr10:uidLastSave="{00000000-0000-0000-0000-000000000000}"/>
  <bookViews>
    <workbookView xWindow="-120" yWindow="-120" windowWidth="23280" windowHeight="14880" xr2:uid="{5D1CB6D6-0155-4A5C-9575-33CD5E63BB0A}"/>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X143" i="11" s="1"/>
  <c r="AY143" i="11" s="1" a="1"/>
  <c r="AY143" i="11" s="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Z142" i="11" s="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X28" i="11" s="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7" i="11" s="1" a="1"/>
  <c r="DJ7" i="11" s="1"/>
  <c r="P108" i="10"/>
  <c r="F108" i="10"/>
  <c r="P107" i="10"/>
  <c r="F107" i="10"/>
  <c r="E21" i="3" s="1"/>
  <c r="AD21" i="3" s="1"/>
  <c r="P106" i="10"/>
  <c r="F106" i="10"/>
  <c r="E20" i="3" s="1"/>
  <c r="AD20" i="3" s="1"/>
  <c r="P105" i="10"/>
  <c r="F105" i="10"/>
  <c r="P104" i="10"/>
  <c r="F104" i="10"/>
  <c r="P103" i="10"/>
  <c r="F103" i="10"/>
  <c r="E17" i="3" s="1"/>
  <c r="AD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X72" i="10"/>
  <c r="V72" i="10"/>
  <c r="W72" i="10" s="1"/>
  <c r="T72" i="10"/>
  <c r="U72" i="10" s="1"/>
  <c r="P72" i="10"/>
  <c r="O72" i="10"/>
  <c r="V71" i="10"/>
  <c r="T71" i="10"/>
  <c r="U71" i="10" s="1"/>
  <c r="P71" i="10"/>
  <c r="O71" i="10"/>
  <c r="V70" i="10"/>
  <c r="T70" i="10"/>
  <c r="U70" i="10" s="1"/>
  <c r="P70" i="10"/>
  <c r="O70" i="10"/>
  <c r="V69" i="10"/>
  <c r="T69" i="10"/>
  <c r="U69" i="10" s="1"/>
  <c r="P69" i="10"/>
  <c r="O69" i="10"/>
  <c r="W68" i="10"/>
  <c r="V68" i="10"/>
  <c r="T68" i="10"/>
  <c r="P68" i="10"/>
  <c r="O68" i="10"/>
  <c r="V67" i="10"/>
  <c r="T67" i="10"/>
  <c r="U67" i="10" s="1"/>
  <c r="P67" i="10"/>
  <c r="O67" i="10"/>
  <c r="V66" i="10"/>
  <c r="U66" i="10"/>
  <c r="T66" i="10"/>
  <c r="P66" i="10"/>
  <c r="O66" i="10"/>
  <c r="V65" i="10"/>
  <c r="W65" i="10" s="1"/>
  <c r="T65" i="10"/>
  <c r="P65" i="10"/>
  <c r="O65" i="10"/>
  <c r="V64" i="10"/>
  <c r="T64" i="10"/>
  <c r="U64" i="10" s="1"/>
  <c r="P64" i="10"/>
  <c r="O64" i="10"/>
  <c r="V63" i="10"/>
  <c r="X63" i="10" s="1"/>
  <c r="T63" i="10"/>
  <c r="U63" i="10" s="1"/>
  <c r="P63" i="10"/>
  <c r="O63" i="10"/>
  <c r="V62" i="10"/>
  <c r="W62" i="10" s="1"/>
  <c r="T62" i="10"/>
  <c r="U62" i="10" s="1"/>
  <c r="P62" i="10"/>
  <c r="O62" i="10"/>
  <c r="V61" i="10"/>
  <c r="W61" i="10" s="1"/>
  <c r="T61" i="10"/>
  <c r="P61" i="10"/>
  <c r="O61" i="10"/>
  <c r="V60" i="10"/>
  <c r="T60" i="10"/>
  <c r="U60" i="10" s="1"/>
  <c r="P60" i="10"/>
  <c r="O60" i="10"/>
  <c r="V59" i="10"/>
  <c r="W59" i="10" s="1"/>
  <c r="T59" i="10"/>
  <c r="U59" i="10" s="1"/>
  <c r="P59" i="10"/>
  <c r="O59" i="10"/>
  <c r="V58" i="10"/>
  <c r="T58" i="10"/>
  <c r="U58" i="10" s="1"/>
  <c r="P58" i="10"/>
  <c r="O58" i="10"/>
  <c r="W57" i="10"/>
  <c r="V57" i="10"/>
  <c r="U57" i="10"/>
  <c r="T57" i="10"/>
  <c r="X57" i="10" s="1"/>
  <c r="P57" i="10"/>
  <c r="O57" i="10"/>
  <c r="V56" i="10"/>
  <c r="T56" i="10"/>
  <c r="U56" i="10" s="1"/>
  <c r="P56" i="10"/>
  <c r="O56" i="10"/>
  <c r="V55" i="10"/>
  <c r="T55" i="10"/>
  <c r="U55" i="10" s="1"/>
  <c r="P55" i="10"/>
  <c r="O55" i="10"/>
  <c r="V54" i="10"/>
  <c r="W54" i="10" s="1"/>
  <c r="T54" i="10"/>
  <c r="P54" i="10"/>
  <c r="O54" i="10"/>
  <c r="V53" i="10"/>
  <c r="T53" i="10"/>
  <c r="U53" i="10" s="1"/>
  <c r="P53" i="10"/>
  <c r="O53" i="10"/>
  <c r="W52" i="10"/>
  <c r="V52" i="10"/>
  <c r="T52" i="10"/>
  <c r="U52" i="10" s="1"/>
  <c r="P52" i="10"/>
  <c r="O52" i="10"/>
  <c r="W51" i="10"/>
  <c r="Z51" i="10" s="1"/>
  <c r="V51" i="10"/>
  <c r="X51" i="10" s="1"/>
  <c r="T51" i="10"/>
  <c r="U51" i="10" s="1"/>
  <c r="P51" i="10"/>
  <c r="O51" i="10"/>
  <c r="V50" i="10"/>
  <c r="W50" i="10" s="1"/>
  <c r="T50" i="10"/>
  <c r="U50" i="10" s="1"/>
  <c r="P50" i="10"/>
  <c r="O50" i="10"/>
  <c r="V49" i="10"/>
  <c r="T49" i="10"/>
  <c r="U49" i="10" s="1"/>
  <c r="P49" i="10"/>
  <c r="O49" i="10"/>
  <c r="V48" i="10"/>
  <c r="T48" i="10"/>
  <c r="U48" i="10" s="1"/>
  <c r="P48" i="10"/>
  <c r="O48" i="10"/>
  <c r="V47" i="10"/>
  <c r="X47" i="10" s="1"/>
  <c r="T47" i="10"/>
  <c r="U47" i="10" s="1"/>
  <c r="P47" i="10"/>
  <c r="O47" i="10"/>
  <c r="X46" i="10"/>
  <c r="Z46" i="10" s="1"/>
  <c r="V46" i="10"/>
  <c r="W46" i="10" s="1"/>
  <c r="T46" i="10"/>
  <c r="U46" i="10" s="1"/>
  <c r="P46" i="10"/>
  <c r="O46" i="10"/>
  <c r="W45" i="10"/>
  <c r="V45" i="10"/>
  <c r="X45" i="10" s="1"/>
  <c r="T45" i="10"/>
  <c r="U45" i="10" s="1"/>
  <c r="P45" i="10"/>
  <c r="O45" i="10"/>
  <c r="V44" i="10"/>
  <c r="T44" i="10"/>
  <c r="U44" i="10" s="1"/>
  <c r="P44" i="10"/>
  <c r="O44" i="10"/>
  <c r="V43" i="10"/>
  <c r="T43" i="10"/>
  <c r="U43" i="10" s="1"/>
  <c r="P43" i="10"/>
  <c r="O43" i="10"/>
  <c r="V42" i="10"/>
  <c r="X42" i="10" s="1"/>
  <c r="T42" i="10"/>
  <c r="U42" i="10" s="1"/>
  <c r="P42" i="10"/>
  <c r="O42" i="10"/>
  <c r="V41" i="10"/>
  <c r="U41" i="10"/>
  <c r="T41" i="10"/>
  <c r="P41" i="10"/>
  <c r="O41" i="10"/>
  <c r="V40" i="10"/>
  <c r="W40" i="10" s="1"/>
  <c r="T40" i="10"/>
  <c r="U40" i="10" s="1"/>
  <c r="P40" i="10"/>
  <c r="O40" i="10"/>
  <c r="V39" i="10"/>
  <c r="W39" i="10" s="1"/>
  <c r="T39" i="10"/>
  <c r="U39" i="10" s="1"/>
  <c r="P39" i="10"/>
  <c r="O39" i="10"/>
  <c r="V38" i="10"/>
  <c r="W38" i="10" s="1"/>
  <c r="T38" i="10"/>
  <c r="U38" i="10" s="1"/>
  <c r="P38" i="10"/>
  <c r="O38" i="10"/>
  <c r="V37" i="10"/>
  <c r="W37" i="10" s="1"/>
  <c r="T37" i="10"/>
  <c r="U37" i="10" s="1"/>
  <c r="P37" i="10"/>
  <c r="O37" i="10"/>
  <c r="V36" i="10"/>
  <c r="T36" i="10"/>
  <c r="U36" i="10" s="1"/>
  <c r="P36" i="10"/>
  <c r="O36" i="10"/>
  <c r="V35" i="10"/>
  <c r="T35" i="10"/>
  <c r="U35" i="10" s="1"/>
  <c r="P35" i="10"/>
  <c r="O35" i="10"/>
  <c r="V34" i="10"/>
  <c r="W34" i="10" s="1"/>
  <c r="T34" i="10"/>
  <c r="U34" i="10" s="1"/>
  <c r="P34" i="10"/>
  <c r="O34" i="10"/>
  <c r="V33" i="10"/>
  <c r="W33" i="10" s="1"/>
  <c r="T33" i="10"/>
  <c r="P33" i="10"/>
  <c r="O33" i="10"/>
  <c r="V32" i="10"/>
  <c r="X32" i="10" s="1"/>
  <c r="T32" i="10"/>
  <c r="U32" i="10" s="1"/>
  <c r="P32" i="10"/>
  <c r="O32" i="10"/>
  <c r="V31" i="10"/>
  <c r="W31" i="10" s="1"/>
  <c r="T31" i="10"/>
  <c r="U31" i="10" s="1"/>
  <c r="P31" i="10"/>
  <c r="O31" i="10"/>
  <c r="V30" i="10"/>
  <c r="T30" i="10"/>
  <c r="U30" i="10" s="1"/>
  <c r="P30" i="10"/>
  <c r="O30" i="10"/>
  <c r="X29" i="10"/>
  <c r="V29" i="10"/>
  <c r="W29" i="10" s="1"/>
  <c r="T29" i="10"/>
  <c r="U29" i="10" s="1"/>
  <c r="P29" i="10"/>
  <c r="O29" i="10"/>
  <c r="V28" i="10"/>
  <c r="X28" i="10" s="1"/>
  <c r="U28" i="10"/>
  <c r="T28" i="10"/>
  <c r="P28" i="10"/>
  <c r="O28" i="10"/>
  <c r="V27" i="10"/>
  <c r="T27" i="10"/>
  <c r="U27" i="10" s="1"/>
  <c r="P27" i="10"/>
  <c r="O27" i="10"/>
  <c r="X26" i="10"/>
  <c r="V26" i="10"/>
  <c r="W26" i="10" s="1"/>
  <c r="T26" i="10"/>
  <c r="U26" i="10" s="1"/>
  <c r="P26" i="10"/>
  <c r="O26" i="10"/>
  <c r="W25" i="10"/>
  <c r="V25" i="10"/>
  <c r="T25" i="10"/>
  <c r="X25" i="10" s="1"/>
  <c r="P25" i="10"/>
  <c r="O25" i="10"/>
  <c r="V24" i="10"/>
  <c r="T24" i="10"/>
  <c r="U24" i="10" s="1"/>
  <c r="P24" i="10"/>
  <c r="O24" i="10"/>
  <c r="V23" i="10"/>
  <c r="T23" i="10"/>
  <c r="U23" i="10" s="1"/>
  <c r="P23" i="10"/>
  <c r="O23" i="10"/>
  <c r="V22" i="10"/>
  <c r="T22" i="10"/>
  <c r="U22" i="10" s="1"/>
  <c r="P22" i="10"/>
  <c r="O22" i="10"/>
  <c r="V21" i="10"/>
  <c r="T21" i="10"/>
  <c r="U21" i="10" s="1"/>
  <c r="P21" i="10"/>
  <c r="O21" i="10"/>
  <c r="V20" i="10"/>
  <c r="W20" i="10" s="1"/>
  <c r="T20" i="10"/>
  <c r="U20" i="10" s="1"/>
  <c r="P20" i="10"/>
  <c r="O20" i="10"/>
  <c r="V19" i="10"/>
  <c r="T19" i="10"/>
  <c r="U19" i="10" s="1"/>
  <c r="P19" i="10"/>
  <c r="O19" i="10"/>
  <c r="V18" i="10"/>
  <c r="T18" i="10"/>
  <c r="U18" i="10" s="1"/>
  <c r="P18" i="10"/>
  <c r="O18" i="10"/>
  <c r="V17" i="10"/>
  <c r="T17" i="10"/>
  <c r="U17" i="10" s="1"/>
  <c r="P17" i="10"/>
  <c r="O17" i="10"/>
  <c r="V16" i="10"/>
  <c r="W16" i="10" s="1"/>
  <c r="T16" i="10"/>
  <c r="U16" i="10" s="1"/>
  <c r="P16" i="10"/>
  <c r="O16" i="10"/>
  <c r="V15" i="10"/>
  <c r="X15" i="10" s="1"/>
  <c r="T15" i="10"/>
  <c r="P15" i="10"/>
  <c r="O15" i="10"/>
  <c r="V14" i="10"/>
  <c r="T14" i="10"/>
  <c r="U14" i="10" s="1"/>
  <c r="P14" i="10"/>
  <c r="O14" i="10"/>
  <c r="V13" i="10"/>
  <c r="W13" i="10" s="1"/>
  <c r="T13" i="10"/>
  <c r="U13" i="10" s="1"/>
  <c r="P13" i="10"/>
  <c r="O13" i="10"/>
  <c r="V12" i="10"/>
  <c r="W12" i="10" s="1"/>
  <c r="T12" i="10"/>
  <c r="P12" i="10"/>
  <c r="O12" i="10"/>
  <c r="X11" i="10"/>
  <c r="V11" i="10"/>
  <c r="W11" i="10" s="1"/>
  <c r="T11" i="10"/>
  <c r="U11" i="10" s="1"/>
  <c r="P11" i="10"/>
  <c r="O11" i="10"/>
  <c r="V10" i="10"/>
  <c r="X10" i="10" s="1"/>
  <c r="T10" i="10"/>
  <c r="U10" i="10" s="1"/>
  <c r="P10" i="10"/>
  <c r="O10" i="10"/>
  <c r="V9" i="10"/>
  <c r="X9" i="10" s="1"/>
  <c r="T9" i="10"/>
  <c r="U9" i="10" s="1"/>
  <c r="P9" i="10"/>
  <c r="O9" i="10"/>
  <c r="V8" i="10"/>
  <c r="U8" i="10"/>
  <c r="T8" i="10"/>
  <c r="P8" i="10"/>
  <c r="O8" i="10"/>
  <c r="G4" i="10"/>
  <c r="F14" i="10" s="1"/>
  <c r="E22"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W20" i="3"/>
  <c r="W19" i="3"/>
  <c r="E19" i="3"/>
  <c r="AH19" i="3" s="1"/>
  <c r="W18" i="3"/>
  <c r="E18" i="3"/>
  <c r="AH18" i="3" s="1"/>
  <c r="W17" i="3"/>
  <c r="W16" i="3"/>
  <c r="E16" i="3"/>
  <c r="AF16" i="3" s="1"/>
  <c r="Y15" i="3"/>
  <c r="X15" i="3"/>
  <c r="F11" i="3"/>
  <c r="F10" i="3"/>
  <c r="J8" i="3"/>
  <c r="E11" i="2"/>
  <c r="E10" i="2"/>
  <c r="M8" i="2"/>
  <c r="CZ91" i="11" l="1"/>
  <c r="X22" i="10"/>
  <c r="K22" i="10" s="1"/>
  <c r="P30" i="6" s="1"/>
  <c r="X38" i="10"/>
  <c r="BX16" i="11"/>
  <c r="CZ497" i="11"/>
  <c r="AF19" i="3"/>
  <c r="AE22" i="3"/>
  <c r="X52" i="10"/>
  <c r="CZ405" i="11"/>
  <c r="BX955" i="11"/>
  <c r="CZ376" i="11"/>
  <c r="CZ388" i="11"/>
  <c r="W15" i="10"/>
  <c r="X19" i="10"/>
  <c r="K19" i="10" s="1"/>
  <c r="P27" i="6" s="1"/>
  <c r="W42" i="10"/>
  <c r="W47" i="10"/>
  <c r="W63" i="10"/>
  <c r="Z63" i="10" s="1"/>
  <c r="CZ189" i="11"/>
  <c r="CZ209" i="11"/>
  <c r="X14" i="10"/>
  <c r="X69" i="10"/>
  <c r="AD16" i="3"/>
  <c r="AD19" i="3"/>
  <c r="X53" i="10"/>
  <c r="W69" i="10"/>
  <c r="AQ22" i="6"/>
  <c r="AR22" i="6"/>
  <c r="AE22" i="6"/>
  <c r="C22" i="6"/>
  <c r="AS22" i="6"/>
  <c r="AI22" i="6"/>
  <c r="AP22" i="6"/>
  <c r="AH22" i="6"/>
  <c r="AB18" i="3"/>
  <c r="AF18" i="3"/>
  <c r="AE18" i="3"/>
  <c r="AC18" i="3"/>
  <c r="AC22" i="3"/>
  <c r="I15" i="10"/>
  <c r="N23" i="6" s="1"/>
  <c r="H9" i="10"/>
  <c r="M17" i="6" s="1"/>
  <c r="J33" i="10"/>
  <c r="O41" i="6" s="1"/>
  <c r="AF22" i="3"/>
  <c r="AC19" i="3"/>
  <c r="G31" i="10"/>
  <c r="L39" i="6" s="1"/>
  <c r="J26" i="10"/>
  <c r="O34" i="6" s="1"/>
  <c r="H24" i="10"/>
  <c r="M32" i="6" s="1"/>
  <c r="J18" i="10"/>
  <c r="O26" i="6" s="1"/>
  <c r="G17" i="10"/>
  <c r="L25" i="6" s="1"/>
  <c r="G35" i="10"/>
  <c r="L43" i="6" s="1"/>
  <c r="I26" i="10"/>
  <c r="N34" i="6" s="1"/>
  <c r="I21" i="10"/>
  <c r="N29" i="6" s="1"/>
  <c r="G18" i="10"/>
  <c r="L26" i="6" s="1"/>
  <c r="F17" i="10"/>
  <c r="E25" i="6" s="1"/>
  <c r="K32" i="10"/>
  <c r="P40" i="6" s="1"/>
  <c r="K28" i="10"/>
  <c r="P36" i="6" s="1"/>
  <c r="F22" i="10"/>
  <c r="E30" i="6" s="1"/>
  <c r="F21" i="10"/>
  <c r="E29" i="6" s="1"/>
  <c r="H14" i="10"/>
  <c r="M22" i="6" s="1"/>
  <c r="G9" i="10"/>
  <c r="L17" i="6" s="1"/>
  <c r="G8" i="10"/>
  <c r="L16" i="6" s="1"/>
  <c r="G28" i="10"/>
  <c r="L36" i="6" s="1"/>
  <c r="G14" i="10"/>
  <c r="L22" i="6" s="1"/>
  <c r="F10" i="10"/>
  <c r="E18" i="6" s="1"/>
  <c r="F9" i="10"/>
  <c r="E17" i="6" s="1"/>
  <c r="F8" i="10"/>
  <c r="E16" i="6" s="1"/>
  <c r="I25" i="10"/>
  <c r="N33" i="6" s="1"/>
  <c r="J34" i="10"/>
  <c r="O42" i="6" s="1"/>
  <c r="G23" i="10"/>
  <c r="L31" i="6" s="1"/>
  <c r="G29" i="10"/>
  <c r="L37" i="6" s="1"/>
  <c r="H21" i="10"/>
  <c r="M29" i="6" s="1"/>
  <c r="F12" i="10"/>
  <c r="E20" i="6" s="1"/>
  <c r="G11" i="10"/>
  <c r="L19" i="6" s="1"/>
  <c r="G19" i="10"/>
  <c r="L27" i="6" s="1"/>
  <c r="I16" i="10"/>
  <c r="N24" i="6" s="1"/>
  <c r="F15" i="10"/>
  <c r="E23" i="6" s="1"/>
  <c r="F19" i="10"/>
  <c r="E27" i="6" s="1"/>
  <c r="F16" i="10"/>
  <c r="E24" i="6" s="1"/>
  <c r="I24" i="10"/>
  <c r="N32" i="6" s="1"/>
  <c r="I11" i="10"/>
  <c r="N19" i="6" s="1"/>
  <c r="F11" i="10"/>
  <c r="E19" i="6" s="1"/>
  <c r="I30" i="10"/>
  <c r="N38" i="6" s="1"/>
  <c r="G61" i="10"/>
  <c r="F18" i="10"/>
  <c r="E26" i="6" s="1"/>
  <c r="K11" i="10"/>
  <c r="P19" i="6" s="1"/>
  <c r="X41" i="10"/>
  <c r="W41" i="10"/>
  <c r="Z41" i="10" s="1"/>
  <c r="Z72" i="10"/>
  <c r="Z26" i="10"/>
  <c r="U54" i="10"/>
  <c r="X54" i="10"/>
  <c r="H20" i="10"/>
  <c r="M28" i="6" s="1"/>
  <c r="Z61" i="10"/>
  <c r="X49" i="10"/>
  <c r="W49" i="10"/>
  <c r="X61" i="10"/>
  <c r="X43" i="10"/>
  <c r="W43" i="10"/>
  <c r="X64" i="10"/>
  <c r="W64" i="10"/>
  <c r="W71" i="10"/>
  <c r="X71" i="10"/>
  <c r="K9" i="10"/>
  <c r="P17" i="6" s="1"/>
  <c r="X68" i="10"/>
  <c r="U68" i="10"/>
  <c r="AY7" i="11" a="1"/>
  <c r="AY7" i="11" s="1"/>
  <c r="I8" i="10"/>
  <c r="N16" i="6" s="1"/>
  <c r="X24" i="10"/>
  <c r="W24" i="10"/>
  <c r="X27" i="10"/>
  <c r="K27" i="10" s="1"/>
  <c r="P35" i="6" s="1"/>
  <c r="W30" i="10"/>
  <c r="X30" i="10"/>
  <c r="X8" i="10"/>
  <c r="K8" i="10" s="1"/>
  <c r="P16" i="6" s="1"/>
  <c r="X18" i="10"/>
  <c r="K18" i="10" s="1"/>
  <c r="P26" i="6" s="1"/>
  <c r="W18" i="10"/>
  <c r="W21" i="10"/>
  <c r="X21" i="10"/>
  <c r="X60" i="10"/>
  <c r="W60" i="10"/>
  <c r="CZ28" i="11"/>
  <c r="CZ34" i="11"/>
  <c r="BX43" i="11"/>
  <c r="BX90" i="11"/>
  <c r="BX105" i="11"/>
  <c r="BX115" i="11"/>
  <c r="BY115" i="11" s="1"/>
  <c r="BX149" i="11"/>
  <c r="CZ161" i="11"/>
  <c r="BX186" i="11"/>
  <c r="BX266" i="11"/>
  <c r="BX271" i="11"/>
  <c r="BX285" i="11"/>
  <c r="CZ377" i="11"/>
  <c r="BX388" i="11"/>
  <c r="CZ397" i="11"/>
  <c r="BX421" i="11"/>
  <c r="BX600" i="11"/>
  <c r="CZ663" i="11"/>
  <c r="BX744" i="11"/>
  <c r="AY744" i="11" s="1" a="1"/>
  <c r="AY744" i="11" s="1"/>
  <c r="CZ837" i="11"/>
  <c r="G12" i="10"/>
  <c r="L20" i="6" s="1"/>
  <c r="CZ17" i="11"/>
  <c r="BX50" i="11"/>
  <c r="BX56" i="11"/>
  <c r="BY56" i="11" s="1"/>
  <c r="BX62" i="11"/>
  <c r="BY62" i="11" s="1"/>
  <c r="CZ80" i="11"/>
  <c r="CZ105" i="11"/>
  <c r="BY143" i="11"/>
  <c r="BX161" i="11"/>
  <c r="BX184" i="11"/>
  <c r="CZ221" i="11"/>
  <c r="BX247" i="11"/>
  <c r="BX276" i="11"/>
  <c r="CZ278" i="11"/>
  <c r="BX359" i="11"/>
  <c r="CZ366" i="11"/>
  <c r="CZ389" i="11"/>
  <c r="BX492" i="11"/>
  <c r="BX547" i="11"/>
  <c r="BX571" i="11"/>
  <c r="CZ580" i="11"/>
  <c r="CZ744" i="11"/>
  <c r="CZ745" i="11"/>
  <c r="CZ821" i="11"/>
  <c r="BX825" i="11"/>
  <c r="CZ16" i="11"/>
  <c r="BX22" i="11"/>
  <c r="CZ43" i="11"/>
  <c r="BX44" i="11"/>
  <c r="CZ56" i="11"/>
  <c r="CZ70" i="11"/>
  <c r="BX85" i="11"/>
  <c r="BX97" i="11"/>
  <c r="BX101" i="11"/>
  <c r="AY101" i="11" s="1" a="1"/>
  <c r="AY101" i="11" s="1"/>
  <c r="CZ110" i="11"/>
  <c r="CZ116" i="11"/>
  <c r="BX305" i="11"/>
  <c r="BX333" i="11"/>
  <c r="BX366" i="11"/>
  <c r="CZ372" i="11"/>
  <c r="CZ393" i="11"/>
  <c r="BX396" i="11"/>
  <c r="BX397" i="11"/>
  <c r="BX509" i="11"/>
  <c r="BY509" i="11" s="1"/>
  <c r="CZ528" i="11"/>
  <c r="BX588" i="11"/>
  <c r="BX663" i="11"/>
  <c r="BX711" i="11"/>
  <c r="BX754" i="11"/>
  <c r="CZ811" i="11"/>
  <c r="BX837" i="11"/>
  <c r="BX843" i="11"/>
  <c r="CZ863" i="11"/>
  <c r="CZ872" i="11"/>
  <c r="CZ880" i="11"/>
  <c r="CZ884" i="11"/>
  <c r="K15" i="10"/>
  <c r="P23" i="6" s="1"/>
  <c r="CZ711" i="11"/>
  <c r="CZ715" i="11"/>
  <c r="BX745" i="11"/>
  <c r="CZ788" i="11"/>
  <c r="BX842" i="11"/>
  <c r="CZ843" i="11"/>
  <c r="CZ847" i="11"/>
  <c r="BX880" i="11"/>
  <c r="CZ885" i="11"/>
  <c r="BX901" i="11"/>
  <c r="BX928" i="11"/>
  <c r="CZ955" i="11"/>
  <c r="Y34" i="10"/>
  <c r="K10" i="10"/>
  <c r="P18" i="6" s="1"/>
  <c r="Z11" i="10"/>
  <c r="X39" i="10"/>
  <c r="W53" i="10"/>
  <c r="X65" i="10"/>
  <c r="CZ50" i="11"/>
  <c r="CZ62" i="11"/>
  <c r="CZ76" i="11"/>
  <c r="CZ90" i="11"/>
  <c r="BX91" i="11"/>
  <c r="BX142" i="11"/>
  <c r="CZ143" i="11"/>
  <c r="CZ170" i="11"/>
  <c r="BX171" i="11"/>
  <c r="CZ218" i="11"/>
  <c r="BX221" i="11"/>
  <c r="CZ247" i="11"/>
  <c r="CZ320" i="11"/>
  <c r="CZ345" i="11"/>
  <c r="BX352" i="11"/>
  <c r="BX392" i="11"/>
  <c r="CZ547" i="11"/>
  <c r="CZ864" i="11"/>
  <c r="BX919" i="11"/>
  <c r="BX17" i="11"/>
  <c r="CZ22" i="11"/>
  <c r="BX70" i="11"/>
  <c r="BX72" i="11"/>
  <c r="CZ101" i="11"/>
  <c r="BX110" i="11"/>
  <c r="BX170" i="11"/>
  <c r="CZ179" i="11"/>
  <c r="CZ333" i="11"/>
  <c r="BX345" i="11"/>
  <c r="CZ359" i="11"/>
  <c r="BX389" i="11"/>
  <c r="BX393" i="11"/>
  <c r="CZ492" i="11"/>
  <c r="BX580" i="11"/>
  <c r="CZ600" i="11"/>
  <c r="CZ613" i="11"/>
  <c r="BX811" i="11"/>
  <c r="BX821" i="11"/>
  <c r="BX872" i="11"/>
  <c r="CZ928" i="11"/>
  <c r="BX937" i="11"/>
  <c r="CZ44" i="11"/>
  <c r="CZ72" i="11"/>
  <c r="CZ85" i="11"/>
  <c r="CZ115" i="11"/>
  <c r="BX131" i="11"/>
  <c r="CZ184" i="11"/>
  <c r="BX195" i="11"/>
  <c r="BX204" i="11"/>
  <c r="BX208" i="11"/>
  <c r="BX278" i="11"/>
  <c r="BX310" i="11"/>
  <c r="CZ310" i="11"/>
  <c r="BX405" i="11"/>
  <c r="CZ491" i="11"/>
  <c r="CZ509" i="11"/>
  <c r="BX879" i="11"/>
  <c r="BX884" i="11"/>
  <c r="CZ910" i="11"/>
  <c r="BX34" i="11"/>
  <c r="BX76" i="11"/>
  <c r="BX80" i="11"/>
  <c r="CZ97" i="11"/>
  <c r="CZ124" i="11"/>
  <c r="CZ186" i="11"/>
  <c r="BX189" i="11"/>
  <c r="BX320" i="11"/>
  <c r="CZ339" i="11"/>
  <c r="CZ421" i="11"/>
  <c r="BX528" i="11"/>
  <c r="BY528" i="11" s="1"/>
  <c r="CZ901" i="11"/>
  <c r="CZ937" i="11"/>
  <c r="BX964" i="11"/>
  <c r="AY43" i="11" a="1"/>
  <c r="AY43" i="11" s="1"/>
  <c r="BY43" i="11"/>
  <c r="BY90" i="11"/>
  <c r="AY90" i="11" a="1"/>
  <c r="AY90" i="11" s="1"/>
  <c r="AY105" i="11" a="1"/>
  <c r="AY105" i="11" s="1"/>
  <c r="BY105" i="11"/>
  <c r="BY50" i="11"/>
  <c r="AY50" i="11" a="1"/>
  <c r="AY50" i="11" s="1"/>
  <c r="AY62" i="11" a="1"/>
  <c r="AY62" i="11" s="1"/>
  <c r="BY28" i="11"/>
  <c r="AY28" i="11" a="1"/>
  <c r="AY28" i="11" s="1"/>
  <c r="AY22" i="11" a="1"/>
  <c r="AY22" i="11" s="1"/>
  <c r="BY22" i="11"/>
  <c r="BY44" i="11"/>
  <c r="AY44" i="11" a="1"/>
  <c r="AY44" i="11" s="1"/>
  <c r="AY85" i="11" a="1"/>
  <c r="AY85" i="11" s="1"/>
  <c r="BY85" i="11"/>
  <c r="AY97" i="11" a="1"/>
  <c r="AY97" i="11" s="1"/>
  <c r="BY97" i="11"/>
  <c r="DJ11" i="11" a="1"/>
  <c r="DJ11" i="11" s="1"/>
  <c r="DJ6" i="11" a="1"/>
  <c r="DJ6" i="11" s="1"/>
  <c r="DJ20" i="11" a="1"/>
  <c r="DJ20" i="11" s="1"/>
  <c r="DJ10" i="11" a="1"/>
  <c r="DJ10" i="11" s="1"/>
  <c r="DJ19" i="11" a="1"/>
  <c r="DJ19" i="11" s="1"/>
  <c r="DJ9" i="11" a="1"/>
  <c r="DJ9" i="11" s="1"/>
  <c r="DJ18" i="11" a="1"/>
  <c r="DJ18" i="11" s="1"/>
  <c r="DJ8" i="11" a="1"/>
  <c r="DJ8" i="11" s="1"/>
  <c r="DJ17" i="11" a="1"/>
  <c r="DJ17" i="11" s="1"/>
  <c r="DJ16" i="11" a="1"/>
  <c r="DJ16" i="11" s="1"/>
  <c r="DJ15" i="11" a="1"/>
  <c r="DJ15" i="11" s="1"/>
  <c r="DJ13" i="11" a="1"/>
  <c r="DJ13" i="11" s="1"/>
  <c r="DJ12" i="11" a="1"/>
  <c r="DJ12" i="11" s="1"/>
  <c r="BY91" i="11"/>
  <c r="AY91" i="11" a="1"/>
  <c r="AY91" i="11" s="1"/>
  <c r="DL57" i="11" a="1"/>
  <c r="DL57" i="11" s="1"/>
  <c r="DL52" i="11" a="1"/>
  <c r="DL52" i="11" s="1"/>
  <c r="DL47" i="11" a="1"/>
  <c r="DL47" i="11" s="1"/>
  <c r="DL21" i="11" a="1"/>
  <c r="DL21" i="11" s="1"/>
  <c r="D35" i="8" s="1"/>
  <c r="DL19" i="11" a="1"/>
  <c r="DL19" i="11" s="1"/>
  <c r="D33" i="8" s="1"/>
  <c r="DL9" i="11" a="1"/>
  <c r="DL9" i="11" s="1"/>
  <c r="D23" i="8" s="1"/>
  <c r="DL62" i="11" a="1"/>
  <c r="DL62" i="11" s="1"/>
  <c r="DL53" i="11" a="1"/>
  <c r="DL53" i="11" s="1"/>
  <c r="DL48" i="11" a="1"/>
  <c r="DL48" i="11" s="1"/>
  <c r="DL43" i="11" a="1"/>
  <c r="DL43" i="11" s="1"/>
  <c r="DL39" i="11" a="1"/>
  <c r="DL39" i="11" s="1"/>
  <c r="DL35" i="11" a="1"/>
  <c r="DL35" i="11" s="1"/>
  <c r="D49" i="8" s="1"/>
  <c r="DL31" i="11" a="1"/>
  <c r="DL31" i="11" s="1"/>
  <c r="D45" i="8" s="1"/>
  <c r="DL27" i="11" a="1"/>
  <c r="DL27" i="11" s="1"/>
  <c r="D41" i="8" s="1"/>
  <c r="DL18" i="11" a="1"/>
  <c r="DL18" i="11" s="1"/>
  <c r="D32" i="8" s="1"/>
  <c r="DL8" i="11" a="1"/>
  <c r="DL8" i="11" s="1"/>
  <c r="D22" i="8" s="1"/>
  <c r="DL63" i="11" a="1"/>
  <c r="DL63" i="11" s="1"/>
  <c r="DL58" i="11" a="1"/>
  <c r="DL58" i="11" s="1"/>
  <c r="DL49" i="11" a="1"/>
  <c r="DL49" i="11" s="1"/>
  <c r="DL40" i="11" a="1"/>
  <c r="DL40" i="11" s="1"/>
  <c r="DL22" i="11" a="1"/>
  <c r="DL22" i="11" s="1"/>
  <c r="D36" i="8" s="1"/>
  <c r="DL17" i="11" a="1"/>
  <c r="DL17" i="11" s="1"/>
  <c r="D31" i="8" s="1"/>
  <c r="DL16" i="11" a="1"/>
  <c r="DL16" i="11" s="1"/>
  <c r="D30" i="8" s="1"/>
  <c r="DL15" i="11" a="1"/>
  <c r="DL15" i="11" s="1"/>
  <c r="D29" i="8" s="1"/>
  <c r="DL64" i="11" a="1"/>
  <c r="DL64" i="11" s="1"/>
  <c r="DL59" i="11" a="1"/>
  <c r="DL59" i="11" s="1"/>
  <c r="DL54" i="11" a="1"/>
  <c r="DL54" i="11" s="1"/>
  <c r="DL41" i="11" a="1"/>
  <c r="DL41" i="11" s="1"/>
  <c r="DL36" i="11" a="1"/>
  <c r="DL36" i="11" s="1"/>
  <c r="DL32" i="11" a="1"/>
  <c r="DL32" i="11" s="1"/>
  <c r="D46" i="8" s="1"/>
  <c r="DL28" i="11" a="1"/>
  <c r="DL28" i="11" s="1"/>
  <c r="D42" i="8" s="1"/>
  <c r="DL23" i="11" a="1"/>
  <c r="DL23" i="11" s="1"/>
  <c r="D37" i="8" s="1"/>
  <c r="DL14" i="11" a="1"/>
  <c r="DL14" i="11" s="1"/>
  <c r="D28" i="8" s="1"/>
  <c r="DL65" i="11" a="1"/>
  <c r="DL65" i="11" s="1"/>
  <c r="DL60" i="11" a="1"/>
  <c r="DL60" i="11" s="1"/>
  <c r="DL55" i="11" a="1"/>
  <c r="DL55" i="11" s="1"/>
  <c r="DL44" i="11" a="1"/>
  <c r="DL44" i="11" s="1"/>
  <c r="DL24" i="11" a="1"/>
  <c r="DL24" i="11" s="1"/>
  <c r="D38" i="8" s="1"/>
  <c r="DL13" i="11" a="1"/>
  <c r="DL13" i="11" s="1"/>
  <c r="D27" i="8" s="1"/>
  <c r="DL61" i="11" a="1"/>
  <c r="DL61" i="11" s="1"/>
  <c r="DL45" i="11" a="1"/>
  <c r="DL45" i="11" s="1"/>
  <c r="DL42" i="11" a="1"/>
  <c r="DL42" i="11" s="1"/>
  <c r="DL37" i="11" a="1"/>
  <c r="DL37" i="11" s="1"/>
  <c r="DL33" i="11" a="1"/>
  <c r="DL33" i="11" s="1"/>
  <c r="D47" i="8" s="1"/>
  <c r="DL29" i="11" a="1"/>
  <c r="DL29" i="11" s="1"/>
  <c r="D43" i="8" s="1"/>
  <c r="DL25" i="11" a="1"/>
  <c r="DL25" i="11" s="1"/>
  <c r="D39" i="8" s="1"/>
  <c r="DL50" i="11" a="1"/>
  <c r="DL50" i="11" s="1"/>
  <c r="DL11" i="11" a="1"/>
  <c r="DL11" i="11" s="1"/>
  <c r="D25" i="8" s="1"/>
  <c r="DL56" i="11" a="1"/>
  <c r="DL56" i="11" s="1"/>
  <c r="DL51" i="11" a="1"/>
  <c r="DL51" i="11" s="1"/>
  <c r="DL46" i="11" a="1"/>
  <c r="DL46" i="11" s="1"/>
  <c r="DL38" i="11" a="1"/>
  <c r="DL38" i="11" s="1"/>
  <c r="DL34" i="11" a="1"/>
  <c r="DL34" i="11" s="1"/>
  <c r="D48" i="8" s="1"/>
  <c r="DL30" i="11" a="1"/>
  <c r="DL30" i="11" s="1"/>
  <c r="D44" i="8" s="1"/>
  <c r="DL26" i="11" a="1"/>
  <c r="DL26" i="11" s="1"/>
  <c r="D40" i="8" s="1"/>
  <c r="DL20" i="11" a="1"/>
  <c r="DL20" i="11" s="1"/>
  <c r="D34" i="8" s="1"/>
  <c r="DL10" i="11" a="1"/>
  <c r="DL10" i="11" s="1"/>
  <c r="D24" i="8" s="1"/>
  <c r="BY17" i="11"/>
  <c r="AY17" i="11" a="1"/>
  <c r="AY17" i="11" s="1"/>
  <c r="AY70" i="11" a="1"/>
  <c r="AY70" i="11" s="1"/>
  <c r="BY70" i="11"/>
  <c r="BY72" i="11"/>
  <c r="AY72" i="11" a="1"/>
  <c r="AY72" i="11" s="1"/>
  <c r="AY110" i="11" a="1"/>
  <c r="AY110" i="11" s="1"/>
  <c r="BY110" i="11"/>
  <c r="DL6" i="11" a="1"/>
  <c r="DL6" i="11" s="1"/>
  <c r="D20" i="8" s="1"/>
  <c r="DL12" i="11" a="1"/>
  <c r="DL12" i="11" s="1"/>
  <c r="D26" i="8" s="1"/>
  <c r="DJ14" i="11" a="1"/>
  <c r="DJ14" i="11" s="1"/>
  <c r="BY16" i="11"/>
  <c r="AY16" i="11" a="1"/>
  <c r="AY16" i="11" s="1"/>
  <c r="BY131" i="11"/>
  <c r="AY131" i="11" a="1"/>
  <c r="AY131" i="11" s="1"/>
  <c r="DL7" i="11" a="1"/>
  <c r="DL7" i="11" s="1"/>
  <c r="D21" i="8" s="1"/>
  <c r="AY34" i="11" a="1"/>
  <c r="AY34" i="11" s="1"/>
  <c r="BY34" i="11"/>
  <c r="BY76" i="11"/>
  <c r="AY76" i="11" a="1"/>
  <c r="AY76" i="11" s="1"/>
  <c r="AY80" i="11" a="1"/>
  <c r="AY80" i="11" s="1"/>
  <c r="BY80" i="11"/>
  <c r="BY161" i="11"/>
  <c r="AY161" i="11" a="1"/>
  <c r="AY161" i="11" s="1"/>
  <c r="AY204" i="11" a="1"/>
  <c r="AY204" i="11" s="1"/>
  <c r="BY204" i="11"/>
  <c r="BX116" i="11"/>
  <c r="CZ131" i="11"/>
  <c r="CZ149" i="11"/>
  <c r="CZ231" i="11"/>
  <c r="AY142" i="11" a="1"/>
  <c r="AY142" i="11" s="1"/>
  <c r="BY142" i="11"/>
  <c r="CA143" i="11" a="1"/>
  <c r="CA143" i="11" s="1"/>
  <c r="AZ143" i="11" a="1"/>
  <c r="AZ143" i="11" s="1"/>
  <c r="BY149" i="11"/>
  <c r="AY149" i="11" a="1"/>
  <c r="AY149" i="11" s="1"/>
  <c r="BY195" i="11"/>
  <c r="AY195" i="11" a="1"/>
  <c r="AY195" i="11" s="1"/>
  <c r="AY208" i="11" a="1"/>
  <c r="AY208" i="11" s="1"/>
  <c r="BY208" i="11"/>
  <c r="BY333" i="11"/>
  <c r="AY333" i="11" a="1"/>
  <c r="AY333" i="11" s="1"/>
  <c r="AY170" i="11" a="1"/>
  <c r="AY170" i="11" s="1"/>
  <c r="BY170" i="11"/>
  <c r="BY171" i="11"/>
  <c r="AY171" i="11" a="1"/>
  <c r="AY171" i="11" s="1"/>
  <c r="BY186" i="11"/>
  <c r="AY186" i="11" a="1"/>
  <c r="AY186" i="11" s="1"/>
  <c r="AY271" i="11" a="1"/>
  <c r="AY271" i="11" s="1"/>
  <c r="BY271" i="11"/>
  <c r="AY276" i="11" a="1"/>
  <c r="AY276" i="11" s="1"/>
  <c r="BY276" i="11"/>
  <c r="CZ204" i="11"/>
  <c r="BX124" i="11"/>
  <c r="CZ154" i="11"/>
  <c r="CZ171" i="11"/>
  <c r="BX198" i="11"/>
  <c r="BX216" i="11"/>
  <c r="AY115" i="11" a="1"/>
  <c r="AY115" i="11" s="1"/>
  <c r="BX154" i="11"/>
  <c r="AY184" i="11" a="1"/>
  <c r="AY184" i="11" s="1"/>
  <c r="BY184" i="11"/>
  <c r="AY189" i="11" a="1"/>
  <c r="AY189" i="11" s="1"/>
  <c r="BY189" i="11"/>
  <c r="CZ195" i="11"/>
  <c r="CZ198" i="11"/>
  <c r="CZ208" i="11"/>
  <c r="BY221" i="11"/>
  <c r="AY221" i="11" a="1"/>
  <c r="AY221" i="11" s="1"/>
  <c r="AY247" i="11" a="1"/>
  <c r="AY247" i="11" s="1"/>
  <c r="BY247" i="11"/>
  <c r="BY266" i="11"/>
  <c r="AY266" i="11" a="1"/>
  <c r="AY266" i="11" s="1"/>
  <c r="AY305" i="11" a="1"/>
  <c r="AY305" i="11" s="1"/>
  <c r="BY305" i="11"/>
  <c r="BX209" i="11"/>
  <c r="BY278" i="11"/>
  <c r="AY278" i="11" a="1"/>
  <c r="AY278" i="11" s="1"/>
  <c r="BX179" i="11"/>
  <c r="BY389" i="11"/>
  <c r="AY389" i="11" a="1"/>
  <c r="AY389" i="11" s="1"/>
  <c r="CZ216" i="11"/>
  <c r="BX218" i="11"/>
  <c r="CZ276" i="11"/>
  <c r="AY310" i="11" a="1"/>
  <c r="AY310" i="11" s="1"/>
  <c r="BY310" i="11"/>
  <c r="BY320" i="11"/>
  <c r="AY320" i="11" a="1"/>
  <c r="AY320" i="11" s="1"/>
  <c r="CZ271" i="11"/>
  <c r="BY359" i="11"/>
  <c r="AY359" i="11" a="1"/>
  <c r="AY359" i="11" s="1"/>
  <c r="BX231" i="11"/>
  <c r="CZ305" i="11"/>
  <c r="BX332" i="11"/>
  <c r="CZ352" i="11"/>
  <c r="CZ285" i="11"/>
  <c r="CZ266" i="11"/>
  <c r="AY345" i="11" a="1"/>
  <c r="AY345" i="11" s="1"/>
  <c r="BY345" i="11"/>
  <c r="BY352" i="11"/>
  <c r="AY352" i="11" a="1"/>
  <c r="AY352" i="11" s="1"/>
  <c r="AY366" i="11" a="1"/>
  <c r="AY366" i="11" s="1"/>
  <c r="BY366" i="11"/>
  <c r="BX377" i="11"/>
  <c r="AY421" i="11" a="1"/>
  <c r="AY421" i="11" s="1"/>
  <c r="BY421" i="11"/>
  <c r="BX339" i="11"/>
  <c r="BX373" i="11"/>
  <c r="AY405" i="11" a="1"/>
  <c r="AY405" i="11" s="1"/>
  <c r="BY405" i="11"/>
  <c r="AY396" i="11" a="1"/>
  <c r="AY396" i="11" s="1"/>
  <c r="BY396" i="11"/>
  <c r="CZ332" i="11"/>
  <c r="CZ383" i="11"/>
  <c r="AY397" i="11" a="1"/>
  <c r="AY397" i="11" s="1"/>
  <c r="BY397" i="11"/>
  <c r="BX372" i="11"/>
  <c r="CZ373" i="11"/>
  <c r="BX383" i="11"/>
  <c r="BX376" i="11"/>
  <c r="AY388" i="11" a="1"/>
  <c r="AY388" i="11" s="1"/>
  <c r="BY388" i="11"/>
  <c r="CZ392" i="11"/>
  <c r="BX437" i="11"/>
  <c r="CZ396" i="11"/>
  <c r="CZ437" i="11"/>
  <c r="BX491" i="11"/>
  <c r="BY547" i="11"/>
  <c r="AY547" i="11" a="1"/>
  <c r="AY547" i="11" s="1"/>
  <c r="AY528" i="11" a="1"/>
  <c r="AY528" i="11" s="1"/>
  <c r="AY509" i="11" a="1"/>
  <c r="AY509" i="11" s="1"/>
  <c r="AY580" i="11" a="1"/>
  <c r="AY580" i="11" s="1"/>
  <c r="BY580" i="11"/>
  <c r="BX497" i="11"/>
  <c r="AY571" i="11" a="1"/>
  <c r="AY571" i="11" s="1"/>
  <c r="BY571" i="11"/>
  <c r="CZ588" i="11"/>
  <c r="CZ571" i="11"/>
  <c r="AY588" i="11" a="1"/>
  <c r="AY588" i="11" s="1"/>
  <c r="BY588" i="11"/>
  <c r="CZ601" i="11"/>
  <c r="BY600" i="11"/>
  <c r="AY600" i="11" a="1"/>
  <c r="AY600" i="11" s="1"/>
  <c r="CZ622" i="11"/>
  <c r="CZ617" i="11"/>
  <c r="BX617" i="11"/>
  <c r="BX601" i="11"/>
  <c r="BX622" i="11"/>
  <c r="BX613" i="11"/>
  <c r="BY663" i="11"/>
  <c r="AY663" i="11" a="1"/>
  <c r="AY663" i="11" s="1"/>
  <c r="BX707" i="11"/>
  <c r="BY745" i="11"/>
  <c r="AY745" i="11" a="1"/>
  <c r="AY745" i="11" s="1"/>
  <c r="AY711" i="11" a="1"/>
  <c r="AY711" i="11" s="1"/>
  <c r="BY711" i="11"/>
  <c r="CZ718" i="11"/>
  <c r="BX718" i="11"/>
  <c r="BX703" i="11"/>
  <c r="CZ703" i="11"/>
  <c r="BY754" i="11"/>
  <c r="AY754" i="11" a="1"/>
  <c r="AY754" i="11" s="1"/>
  <c r="BX715" i="11"/>
  <c r="BY744" i="11"/>
  <c r="CZ707" i="11"/>
  <c r="CA744" i="11" a="1"/>
  <c r="CA744" i="11" s="1"/>
  <c r="AZ744" i="11" a="1"/>
  <c r="AZ744" i="11" s="1"/>
  <c r="CZ754" i="11"/>
  <c r="BY811" i="11"/>
  <c r="AY811" i="11" a="1"/>
  <c r="AY811" i="11" s="1"/>
  <c r="BX788" i="11"/>
  <c r="BY825" i="11"/>
  <c r="AY825" i="11" a="1"/>
  <c r="AY825" i="11" s="1"/>
  <c r="BX829" i="11"/>
  <c r="AY837" i="11" a="1"/>
  <c r="AY837" i="11" s="1"/>
  <c r="BY837" i="11"/>
  <c r="AY843" i="11" a="1"/>
  <c r="AY843" i="11" s="1"/>
  <c r="BY843" i="11"/>
  <c r="CZ825" i="11"/>
  <c r="BY842" i="11"/>
  <c r="AY842" i="11" a="1"/>
  <c r="AY842" i="11" s="1"/>
  <c r="BX847" i="11"/>
  <c r="CZ829" i="11"/>
  <c r="CZ842" i="11"/>
  <c r="BY880" i="11"/>
  <c r="AY880" i="11" a="1"/>
  <c r="AY880" i="11" s="1"/>
  <c r="BY872" i="11"/>
  <c r="AY872" i="11" a="1"/>
  <c r="AY872" i="11" s="1"/>
  <c r="AY879" i="11" a="1"/>
  <c r="AY879" i="11" s="1"/>
  <c r="BY879" i="11"/>
  <c r="BY884" i="11"/>
  <c r="AY884" i="11" a="1"/>
  <c r="AY884" i="11" s="1"/>
  <c r="BX863" i="11"/>
  <c r="BX864" i="11"/>
  <c r="BY901" i="11"/>
  <c r="AY901" i="11" a="1"/>
  <c r="AY901" i="11" s="1"/>
  <c r="AZ901" i="11" s="1" a="1"/>
  <c r="AZ901" i="11" s="1"/>
  <c r="CZ879" i="11"/>
  <c r="BX885" i="11"/>
  <c r="AY919" i="11" a="1"/>
  <c r="AY919" i="11" s="1"/>
  <c r="AZ919" i="11" s="1" a="1"/>
  <c r="AZ919" i="11" s="1"/>
  <c r="BY919" i="11"/>
  <c r="BX910" i="11"/>
  <c r="BY928" i="11"/>
  <c r="AY928" i="11" a="1"/>
  <c r="AY928" i="11" s="1"/>
  <c r="AZ928" i="11" s="1" a="1"/>
  <c r="AZ928" i="11" s="1"/>
  <c r="CZ919" i="11"/>
  <c r="AY955" i="11" a="1"/>
  <c r="AY955" i="11" s="1"/>
  <c r="AZ955" i="11" s="1" a="1"/>
  <c r="AZ955" i="11" s="1"/>
  <c r="BY955" i="11"/>
  <c r="CZ946" i="11"/>
  <c r="BX946" i="11"/>
  <c r="AY964" i="11" a="1"/>
  <c r="AY964" i="11" s="1"/>
  <c r="AZ964" i="11" s="1" a="1"/>
  <c r="AZ964" i="11" s="1"/>
  <c r="BY964" i="11"/>
  <c r="CZ964" i="11"/>
  <c r="J20" i="10"/>
  <c r="O28" i="6" s="1"/>
  <c r="Y20" i="10"/>
  <c r="L20" i="10" s="1"/>
  <c r="Q28" i="6" s="1"/>
  <c r="H11" i="10"/>
  <c r="M19" i="6" s="1"/>
  <c r="J12" i="10"/>
  <c r="O20" i="6" s="1"/>
  <c r="H10" i="10"/>
  <c r="M18" i="6" s="1"/>
  <c r="M11" i="10"/>
  <c r="R19" i="6" s="1"/>
  <c r="AA19" i="6" s="1"/>
  <c r="H13" i="10"/>
  <c r="M21" i="6" s="1"/>
  <c r="J13" i="10"/>
  <c r="O21" i="6" s="1"/>
  <c r="Y13" i="10"/>
  <c r="L13" i="10" s="1"/>
  <c r="Q21" i="6" s="1"/>
  <c r="T96" i="10"/>
  <c r="G96" i="10" s="1"/>
  <c r="K35" i="4" s="1"/>
  <c r="T97" i="10"/>
  <c r="T92" i="10"/>
  <c r="G92" i="10" s="1"/>
  <c r="K31" i="4" s="1"/>
  <c r="T94" i="10"/>
  <c r="T87" i="10"/>
  <c r="T86" i="10"/>
  <c r="T78" i="10"/>
  <c r="G78" i="10" s="1"/>
  <c r="K17" i="4" s="1"/>
  <c r="T83" i="10"/>
  <c r="G83" i="10" s="1"/>
  <c r="K22" i="4" s="1"/>
  <c r="T81" i="10"/>
  <c r="T88" i="10"/>
  <c r="H17" i="10"/>
  <c r="M25" i="6" s="1"/>
  <c r="H19" i="10"/>
  <c r="M27" i="6" s="1"/>
  <c r="J21" i="10"/>
  <c r="O29" i="6" s="1"/>
  <c r="Z21" i="10"/>
  <c r="H23" i="10"/>
  <c r="M31" i="6" s="1"/>
  <c r="I10" i="10"/>
  <c r="N18" i="6" s="1"/>
  <c r="U12" i="10"/>
  <c r="X16" i="10"/>
  <c r="K16" i="10" s="1"/>
  <c r="P24" i="6" s="1"/>
  <c r="I17" i="10"/>
  <c r="N25" i="6" s="1"/>
  <c r="X17" i="10"/>
  <c r="K17" i="10" s="1"/>
  <c r="P25" i="6" s="1"/>
  <c r="W17" i="10"/>
  <c r="W23" i="10"/>
  <c r="J23" i="10" s="1"/>
  <c r="O31" i="6" s="1"/>
  <c r="X23" i="10"/>
  <c r="K23" i="10" s="1"/>
  <c r="P31" i="6" s="1"/>
  <c r="Z29" i="10"/>
  <c r="M29" i="10" s="1"/>
  <c r="R37" i="6" s="1"/>
  <c r="Y29" i="10"/>
  <c r="L29" i="10" s="1"/>
  <c r="Q37" i="6" s="1"/>
  <c r="Z39" i="10"/>
  <c r="M39" i="10" s="1"/>
  <c r="R47" i="6" s="1"/>
  <c r="Y39" i="10"/>
  <c r="L39" i="10" s="1"/>
  <c r="Q47" i="6" s="1"/>
  <c r="G15" i="10"/>
  <c r="L23" i="6" s="1"/>
  <c r="U15" i="10"/>
  <c r="X20" i="10"/>
  <c r="Z20" i="10" s="1"/>
  <c r="I20" i="10"/>
  <c r="N28" i="6" s="1"/>
  <c r="H8" i="10"/>
  <c r="M16" i="6" s="1"/>
  <c r="I9" i="10"/>
  <c r="N17" i="6" s="1"/>
  <c r="J11" i="10"/>
  <c r="O19" i="6" s="1"/>
  <c r="Z15" i="10"/>
  <c r="Y15" i="10"/>
  <c r="L15" i="10" s="1"/>
  <c r="Q23" i="6" s="1"/>
  <c r="G16" i="10"/>
  <c r="L24" i="6" s="1"/>
  <c r="Y16" i="10"/>
  <c r="L16" i="10" s="1"/>
  <c r="Q24" i="6" s="1"/>
  <c r="W19" i="10"/>
  <c r="J19" i="10" s="1"/>
  <c r="O27" i="6" s="1"/>
  <c r="Y21" i="10"/>
  <c r="L21" i="10" s="1"/>
  <c r="Q29" i="6" s="1"/>
  <c r="G73" i="10"/>
  <c r="Y68" i="10"/>
  <c r="L68" i="10" s="1"/>
  <c r="Y54" i="10"/>
  <c r="Y51" i="10"/>
  <c r="Y49" i="10"/>
  <c r="L49" i="10" s="1"/>
  <c r="Y26" i="10"/>
  <c r="L26" i="10" s="1"/>
  <c r="Q34" i="6" s="1"/>
  <c r="I14" i="10"/>
  <c r="N22" i="6" s="1"/>
  <c r="J15" i="10"/>
  <c r="O23" i="6" s="1"/>
  <c r="Y18" i="10"/>
  <c r="L18" i="10" s="1"/>
  <c r="Q26" i="6" s="1"/>
  <c r="X12" i="10"/>
  <c r="K12" i="10" s="1"/>
  <c r="P20" i="6" s="1"/>
  <c r="J16" i="10"/>
  <c r="O24" i="6" s="1"/>
  <c r="Y25" i="10"/>
  <c r="L25" i="10" s="1"/>
  <c r="Q33" i="6" s="1"/>
  <c r="Z25" i="10"/>
  <c r="J25" i="10"/>
  <c r="O33" i="6" s="1"/>
  <c r="Z30" i="10"/>
  <c r="Y30" i="10"/>
  <c r="L30" i="10" s="1"/>
  <c r="Q38" i="6" s="1"/>
  <c r="I73" i="10"/>
  <c r="W8" i="10"/>
  <c r="W9" i="10"/>
  <c r="J9" i="10" s="1"/>
  <c r="O17" i="6" s="1"/>
  <c r="W10" i="10"/>
  <c r="G13" i="10"/>
  <c r="L21" i="6" s="1"/>
  <c r="W14" i="10"/>
  <c r="Y11" i="10"/>
  <c r="L11" i="10" s="1"/>
  <c r="Q19" i="6" s="1"/>
  <c r="X13" i="10"/>
  <c r="K13" i="10" s="1"/>
  <c r="P21" i="6" s="1"/>
  <c r="I13" i="10"/>
  <c r="N21" i="6" s="1"/>
  <c r="T103" i="10"/>
  <c r="G103" i="10" s="1"/>
  <c r="K17" i="3" s="1"/>
  <c r="T107" i="10"/>
  <c r="G107" i="10" s="1"/>
  <c r="K21" i="3" s="1"/>
  <c r="V102" i="10"/>
  <c r="H16" i="10"/>
  <c r="M24" i="6" s="1"/>
  <c r="H18" i="10"/>
  <c r="M26" i="6" s="1"/>
  <c r="Z24" i="10"/>
  <c r="Y24" i="10"/>
  <c r="L24" i="10" s="1"/>
  <c r="Q32" i="6" s="1"/>
  <c r="Y31" i="10"/>
  <c r="L31" i="10" s="1"/>
  <c r="Q39" i="6" s="1"/>
  <c r="Y40" i="10"/>
  <c r="L40" i="10" s="1"/>
  <c r="Q48" i="6" s="1"/>
  <c r="H31" i="10"/>
  <c r="M39" i="6" s="1"/>
  <c r="H44" i="10"/>
  <c r="G22" i="10"/>
  <c r="L30" i="6" s="1"/>
  <c r="I23" i="10"/>
  <c r="N31" i="6" s="1"/>
  <c r="K24" i="10"/>
  <c r="P32" i="6" s="1"/>
  <c r="K25" i="10"/>
  <c r="P33" i="6" s="1"/>
  <c r="U25" i="10"/>
  <c r="K26" i="10"/>
  <c r="P34" i="6" s="1"/>
  <c r="W27" i="10"/>
  <c r="W28" i="10"/>
  <c r="J28" i="10" s="1"/>
  <c r="O36" i="6" s="1"/>
  <c r="F30" i="10"/>
  <c r="E38" i="6" s="1"/>
  <c r="AE38" i="6" s="1"/>
  <c r="J31" i="10"/>
  <c r="O39" i="6" s="1"/>
  <c r="H32" i="10"/>
  <c r="M40" i="6" s="1"/>
  <c r="X33" i="10"/>
  <c r="U33" i="10"/>
  <c r="J39" i="10"/>
  <c r="O47" i="6" s="1"/>
  <c r="Y41" i="10"/>
  <c r="L41" i="10" s="1"/>
  <c r="G55" i="10"/>
  <c r="G20" i="10"/>
  <c r="L28" i="6" s="1"/>
  <c r="G21" i="10"/>
  <c r="L29" i="6" s="1"/>
  <c r="I22" i="10"/>
  <c r="N30" i="6" s="1"/>
  <c r="M26" i="10"/>
  <c r="R34" i="6" s="1"/>
  <c r="F29" i="10"/>
  <c r="E37" i="6" s="1"/>
  <c r="AS37" i="6" s="1"/>
  <c r="G30" i="10"/>
  <c r="L38" i="6" s="1"/>
  <c r="X31" i="10"/>
  <c r="Z31" i="10" s="1"/>
  <c r="I32" i="10"/>
  <c r="N40" i="6" s="1"/>
  <c r="I33" i="10"/>
  <c r="N41" i="6" s="1"/>
  <c r="F40" i="10"/>
  <c r="E48" i="6" s="1"/>
  <c r="Z48" i="6" s="1"/>
  <c r="G41" i="10"/>
  <c r="Y46" i="10"/>
  <c r="L46" i="10" s="1"/>
  <c r="I53" i="10"/>
  <c r="Z38" i="10"/>
  <c r="M38" i="10" s="1"/>
  <c r="R46" i="6" s="1"/>
  <c r="Y38" i="10"/>
  <c r="L38" i="10" s="1"/>
  <c r="Q46" i="6" s="1"/>
  <c r="F26" i="10"/>
  <c r="E34" i="6" s="1"/>
  <c r="Z34" i="6" s="1"/>
  <c r="F27" i="10"/>
  <c r="E35" i="6" s="1"/>
  <c r="Z35" i="6" s="1"/>
  <c r="H28" i="10"/>
  <c r="M36" i="6" s="1"/>
  <c r="H29" i="10"/>
  <c r="M37" i="6" s="1"/>
  <c r="J30" i="10"/>
  <c r="O38" i="6" s="1"/>
  <c r="Y37" i="10"/>
  <c r="L37" i="10" s="1"/>
  <c r="Q45" i="6" s="1"/>
  <c r="H38" i="10"/>
  <c r="M46" i="6" s="1"/>
  <c r="X44" i="10"/>
  <c r="K44" i="10" s="1"/>
  <c r="W44" i="10"/>
  <c r="J44" i="10" s="1"/>
  <c r="Z47" i="10"/>
  <c r="M47" i="10" s="1"/>
  <c r="Y47" i="10"/>
  <c r="L47" i="10" s="1"/>
  <c r="W22" i="10"/>
  <c r="F24" i="10"/>
  <c r="E32" i="6" s="1"/>
  <c r="F25" i="10"/>
  <c r="E33" i="6" s="1"/>
  <c r="AR33" i="6" s="1"/>
  <c r="G26" i="10"/>
  <c r="L34" i="6" s="1"/>
  <c r="G27" i="10"/>
  <c r="L35" i="6" s="1"/>
  <c r="I28" i="10"/>
  <c r="N36" i="6" s="1"/>
  <c r="I29" i="10"/>
  <c r="N37" i="6" s="1"/>
  <c r="K30" i="10"/>
  <c r="P38" i="6" s="1"/>
  <c r="W32" i="10"/>
  <c r="F34" i="10"/>
  <c r="E42" i="6" s="1"/>
  <c r="AJ42" i="6" s="1"/>
  <c r="X35" i="10"/>
  <c r="W35" i="10"/>
  <c r="J35" i="10" s="1"/>
  <c r="O43" i="6" s="1"/>
  <c r="G36" i="10"/>
  <c r="L44" i="6" s="1"/>
  <c r="X36" i="10"/>
  <c r="K36" i="10" s="1"/>
  <c r="P44" i="6" s="1"/>
  <c r="W36" i="10"/>
  <c r="J36" i="10" s="1"/>
  <c r="O44" i="6" s="1"/>
  <c r="F37" i="10"/>
  <c r="E45" i="6" s="1"/>
  <c r="X37" i="10"/>
  <c r="K37" i="10" s="1"/>
  <c r="P45" i="6" s="1"/>
  <c r="H42" i="10"/>
  <c r="F46" i="10"/>
  <c r="H72" i="10"/>
  <c r="K71" i="10"/>
  <c r="F70" i="10"/>
  <c r="I69" i="10"/>
  <c r="G67" i="10"/>
  <c r="H64" i="10"/>
  <c r="K63" i="10"/>
  <c r="F62" i="10"/>
  <c r="I61" i="10"/>
  <c r="K72" i="10"/>
  <c r="I72" i="10"/>
  <c r="G71" i="10"/>
  <c r="G70" i="10"/>
  <c r="G72" i="10"/>
  <c r="F71" i="10"/>
  <c r="M69" i="10"/>
  <c r="F72" i="10"/>
  <c r="M72" i="10"/>
  <c r="J69" i="10"/>
  <c r="I68" i="10"/>
  <c r="I67" i="10"/>
  <c r="H66" i="10"/>
  <c r="G65" i="10"/>
  <c r="M63" i="10"/>
  <c r="K61" i="10"/>
  <c r="J60" i="10"/>
  <c r="J71" i="10"/>
  <c r="F69" i="10"/>
  <c r="F68" i="10"/>
  <c r="F65" i="10"/>
  <c r="K64" i="10"/>
  <c r="J62" i="10"/>
  <c r="I60" i="10"/>
  <c r="F59" i="10"/>
  <c r="I58" i="10"/>
  <c r="G56" i="10"/>
  <c r="H53" i="10"/>
  <c r="K52" i="10"/>
  <c r="F51" i="10"/>
  <c r="I50" i="10"/>
  <c r="G48" i="10"/>
  <c r="J47" i="10"/>
  <c r="M46" i="10"/>
  <c r="H45" i="10"/>
  <c r="I71" i="10"/>
  <c r="J64" i="10"/>
  <c r="I62" i="10"/>
  <c r="H60" i="10"/>
  <c r="H58" i="10"/>
  <c r="K57" i="10"/>
  <c r="F56" i="10"/>
  <c r="I55" i="10"/>
  <c r="L54" i="10"/>
  <c r="G53" i="10"/>
  <c r="J52" i="10"/>
  <c r="M51" i="10"/>
  <c r="H50" i="10"/>
  <c r="K49" i="10"/>
  <c r="F48" i="10"/>
  <c r="I47" i="10"/>
  <c r="J72" i="10"/>
  <c r="H71" i="10"/>
  <c r="I64" i="10"/>
  <c r="H62" i="10"/>
  <c r="M61" i="10"/>
  <c r="G60" i="10"/>
  <c r="G58" i="10"/>
  <c r="J57" i="10"/>
  <c r="H55" i="10"/>
  <c r="K54" i="10"/>
  <c r="F53" i="10"/>
  <c r="I52" i="10"/>
  <c r="L51" i="10"/>
  <c r="G50" i="10"/>
  <c r="J49" i="10"/>
  <c r="H47" i="10"/>
  <c r="K46" i="10"/>
  <c r="F45" i="10"/>
  <c r="I44" i="10"/>
  <c r="G42" i="10"/>
  <c r="J41" i="10"/>
  <c r="H39" i="10"/>
  <c r="M47" i="6" s="1"/>
  <c r="K38" i="10"/>
  <c r="P46" i="6" s="1"/>
  <c r="I70" i="10"/>
  <c r="G64" i="10"/>
  <c r="J63" i="10"/>
  <c r="G62" i="10"/>
  <c r="F60" i="10"/>
  <c r="F58" i="10"/>
  <c r="I57" i="10"/>
  <c r="H70" i="10"/>
  <c r="K68" i="10"/>
  <c r="K67" i="10"/>
  <c r="K65" i="10"/>
  <c r="F64" i="10"/>
  <c r="I63" i="10"/>
  <c r="J61" i="10"/>
  <c r="J59" i="10"/>
  <c r="H57" i="10"/>
  <c r="F55" i="10"/>
  <c r="I54" i="10"/>
  <c r="G52" i="10"/>
  <c r="J51" i="10"/>
  <c r="H49" i="10"/>
  <c r="F47" i="10"/>
  <c r="H69" i="10"/>
  <c r="H67" i="10"/>
  <c r="F61" i="10"/>
  <c r="K51" i="10"/>
  <c r="I49" i="10"/>
  <c r="G47" i="10"/>
  <c r="G44" i="10"/>
  <c r="G43" i="10"/>
  <c r="F42" i="10"/>
  <c r="F41" i="10"/>
  <c r="J38" i="10"/>
  <c r="O46" i="6" s="1"/>
  <c r="F36" i="10"/>
  <c r="E44" i="6" s="1"/>
  <c r="Z44" i="6" s="1"/>
  <c r="I35" i="10"/>
  <c r="N43" i="6" s="1"/>
  <c r="L34" i="10"/>
  <c r="Q42" i="6" s="1"/>
  <c r="G33" i="10"/>
  <c r="L41" i="6" s="1"/>
  <c r="J32" i="10"/>
  <c r="O40" i="6" s="1"/>
  <c r="H30" i="10"/>
  <c r="M38" i="6" s="1"/>
  <c r="K29" i="10"/>
  <c r="P37" i="6" s="1"/>
  <c r="F28" i="10"/>
  <c r="E36" i="6" s="1"/>
  <c r="AT36" i="6" s="1"/>
  <c r="I27" i="10"/>
  <c r="N35" i="6" s="1"/>
  <c r="G25" i="10"/>
  <c r="L33" i="6" s="1"/>
  <c r="J24" i="10"/>
  <c r="O32" i="6" s="1"/>
  <c r="H22" i="10"/>
  <c r="M30" i="6" s="1"/>
  <c r="K21" i="10"/>
  <c r="P29" i="6" s="1"/>
  <c r="F20" i="10"/>
  <c r="E28" i="6" s="1"/>
  <c r="AT28" i="6" s="1"/>
  <c r="I19" i="10"/>
  <c r="N27" i="6" s="1"/>
  <c r="G69" i="10"/>
  <c r="F67" i="10"/>
  <c r="M57" i="10"/>
  <c r="J54" i="10"/>
  <c r="I51" i="10"/>
  <c r="G49" i="10"/>
  <c r="F44" i="10"/>
  <c r="F43" i="10"/>
  <c r="K39" i="10"/>
  <c r="P47" i="6" s="1"/>
  <c r="I38" i="10"/>
  <c r="N46" i="6" s="1"/>
  <c r="J37" i="10"/>
  <c r="O45" i="6" s="1"/>
  <c r="H35" i="10"/>
  <c r="M43" i="6" s="1"/>
  <c r="F33" i="10"/>
  <c r="E41" i="6" s="1"/>
  <c r="AO41" i="6" s="1"/>
  <c r="I66" i="10"/>
  <c r="H63" i="10"/>
  <c r="I59" i="10"/>
  <c r="G57" i="10"/>
  <c r="H54" i="10"/>
  <c r="H51" i="10"/>
  <c r="F49" i="10"/>
  <c r="M41" i="10"/>
  <c r="G66" i="10"/>
  <c r="G63" i="10"/>
  <c r="H59" i="10"/>
  <c r="F57" i="10"/>
  <c r="I56" i="10"/>
  <c r="G54" i="10"/>
  <c r="H52" i="10"/>
  <c r="G51" i="10"/>
  <c r="J46" i="10"/>
  <c r="K45" i="10"/>
  <c r="J40" i="10"/>
  <c r="O48" i="6" s="1"/>
  <c r="I39" i="10"/>
  <c r="N47" i="6" s="1"/>
  <c r="G38" i="10"/>
  <c r="L46" i="6" s="1"/>
  <c r="H37" i="10"/>
  <c r="M45" i="6" s="1"/>
  <c r="F35" i="10"/>
  <c r="E43" i="6" s="1"/>
  <c r="I34" i="10"/>
  <c r="N42" i="6" s="1"/>
  <c r="G32" i="10"/>
  <c r="L40" i="6" s="1"/>
  <c r="J68" i="10"/>
  <c r="F66" i="10"/>
  <c r="F63" i="10"/>
  <c r="K60" i="10"/>
  <c r="G59" i="10"/>
  <c r="H56" i="10"/>
  <c r="F54" i="10"/>
  <c r="F52" i="10"/>
  <c r="J50" i="10"/>
  <c r="I48" i="10"/>
  <c r="I46" i="10"/>
  <c r="J45" i="10"/>
  <c r="K43" i="10"/>
  <c r="K42" i="10"/>
  <c r="K41" i="10"/>
  <c r="I40" i="10"/>
  <c r="N48" i="6" s="1"/>
  <c r="G39" i="10"/>
  <c r="L47" i="6" s="1"/>
  <c r="F38" i="10"/>
  <c r="E46" i="6" s="1"/>
  <c r="G37" i="10"/>
  <c r="L45" i="6" s="1"/>
  <c r="H34" i="10"/>
  <c r="M42" i="6" s="1"/>
  <c r="F32" i="10"/>
  <c r="E40" i="6" s="1"/>
  <c r="I31" i="10"/>
  <c r="N39" i="6" s="1"/>
  <c r="H68" i="10"/>
  <c r="J65" i="10"/>
  <c r="K53" i="10"/>
  <c r="F50" i="10"/>
  <c r="H48" i="10"/>
  <c r="H46" i="10"/>
  <c r="I45" i="10"/>
  <c r="J43" i="10"/>
  <c r="J42" i="10"/>
  <c r="I41" i="10"/>
  <c r="H40" i="10"/>
  <c r="M48" i="6" s="1"/>
  <c r="F39" i="10"/>
  <c r="E47" i="6" s="1"/>
  <c r="Z47" i="6" s="1"/>
  <c r="G68" i="10"/>
  <c r="I65" i="10"/>
  <c r="J53" i="10"/>
  <c r="G46" i="10"/>
  <c r="G45" i="10"/>
  <c r="I43" i="10"/>
  <c r="I42" i="10"/>
  <c r="H41" i="10"/>
  <c r="G40" i="10"/>
  <c r="L48" i="6" s="1"/>
  <c r="H36" i="10"/>
  <c r="M44" i="6" s="1"/>
  <c r="K35" i="10"/>
  <c r="P43" i="6" s="1"/>
  <c r="K69" i="10"/>
  <c r="H65" i="10"/>
  <c r="G10" i="10"/>
  <c r="L18" i="6" s="1"/>
  <c r="I12" i="10"/>
  <c r="N20" i="6" s="1"/>
  <c r="F13" i="10"/>
  <c r="E21" i="6" s="1"/>
  <c r="AF21" i="6" s="1"/>
  <c r="K14" i="10"/>
  <c r="P22" i="6" s="1"/>
  <c r="H15" i="10"/>
  <c r="M23" i="6" s="1"/>
  <c r="I18" i="10"/>
  <c r="N26" i="6" s="1"/>
  <c r="F23" i="10"/>
  <c r="E31" i="6" s="1"/>
  <c r="AM31" i="6" s="1"/>
  <c r="G24" i="10"/>
  <c r="L32" i="6" s="1"/>
  <c r="H25" i="10"/>
  <c r="M33" i="6" s="1"/>
  <c r="H26" i="10"/>
  <c r="M34" i="6" s="1"/>
  <c r="H27" i="10"/>
  <c r="M35" i="6" s="1"/>
  <c r="J29" i="10"/>
  <c r="O37" i="6" s="1"/>
  <c r="F31" i="10"/>
  <c r="E39" i="6" s="1"/>
  <c r="G34" i="10"/>
  <c r="L42" i="6" s="1"/>
  <c r="X34" i="10"/>
  <c r="K34" i="10" s="1"/>
  <c r="P42" i="6" s="1"/>
  <c r="I36" i="10"/>
  <c r="N44" i="6" s="1"/>
  <c r="I37" i="10"/>
  <c r="N45" i="6" s="1"/>
  <c r="H43" i="10"/>
  <c r="K47" i="10"/>
  <c r="X55" i="10"/>
  <c r="K55" i="10" s="1"/>
  <c r="W55" i="10"/>
  <c r="J55" i="10" s="1"/>
  <c r="Y50" i="10"/>
  <c r="L50" i="10" s="1"/>
  <c r="Z53" i="10"/>
  <c r="M53" i="10" s="1"/>
  <c r="Y53" i="10"/>
  <c r="L53" i="10" s="1"/>
  <c r="Z64" i="10"/>
  <c r="Y64" i="10"/>
  <c r="L64" i="10" s="1"/>
  <c r="W66" i="10"/>
  <c r="X66" i="10"/>
  <c r="K66" i="10" s="1"/>
  <c r="X48" i="10"/>
  <c r="K48" i="10" s="1"/>
  <c r="W48" i="10"/>
  <c r="J48" i="10" s="1"/>
  <c r="X50" i="10"/>
  <c r="K50" i="10" s="1"/>
  <c r="X59" i="10"/>
  <c r="K59" i="10" s="1"/>
  <c r="Y60" i="10"/>
  <c r="L60" i="10" s="1"/>
  <c r="X56" i="10"/>
  <c r="K56" i="10" s="1"/>
  <c r="W56" i="10"/>
  <c r="J56" i="10" s="1"/>
  <c r="Z57" i="10"/>
  <c r="X58" i="10"/>
  <c r="K58" i="10" s="1"/>
  <c r="W58" i="10"/>
  <c r="J58" i="10" s="1"/>
  <c r="Y42" i="10"/>
  <c r="L42" i="10" s="1"/>
  <c r="Z45" i="10"/>
  <c r="Y45" i="10"/>
  <c r="L45" i="10" s="1"/>
  <c r="Y52" i="10"/>
  <c r="L52" i="10" s="1"/>
  <c r="W67" i="10"/>
  <c r="X67" i="10"/>
  <c r="Y69" i="10"/>
  <c r="L69" i="10" s="1"/>
  <c r="X40" i="10"/>
  <c r="Y43" i="10"/>
  <c r="L43" i="10" s="1"/>
  <c r="Y57" i="10"/>
  <c r="L57" i="10" s="1"/>
  <c r="U61" i="10"/>
  <c r="R39" i="10" s="1"/>
  <c r="U65" i="10"/>
  <c r="Z65" i="10" s="1"/>
  <c r="Z69" i="10"/>
  <c r="Z42" i="10"/>
  <c r="Z49" i="10"/>
  <c r="Z52" i="10"/>
  <c r="M52" i="10" s="1"/>
  <c r="Y62" i="10"/>
  <c r="L62" i="10" s="1"/>
  <c r="Z68" i="10"/>
  <c r="X70" i="10"/>
  <c r="K70" i="10" s="1"/>
  <c r="W70" i="10"/>
  <c r="J70" i="10" s="1"/>
  <c r="T89" i="10"/>
  <c r="G89" i="10" s="1"/>
  <c r="K28" i="4" s="1"/>
  <c r="Y63" i="10"/>
  <c r="L63" i="10" s="1"/>
  <c r="Z71" i="10"/>
  <c r="Y71" i="10"/>
  <c r="L71" i="10" s="1"/>
  <c r="Y59" i="10"/>
  <c r="L59" i="10" s="1"/>
  <c r="Y61" i="10"/>
  <c r="L61" i="10" s="1"/>
  <c r="Y72" i="10"/>
  <c r="L72" i="10" s="1"/>
  <c r="T90" i="10"/>
  <c r="X62" i="10"/>
  <c r="Z62" i="10" s="1"/>
  <c r="T80" i="10"/>
  <c r="F82" i="10"/>
  <c r="G21" i="4" s="1"/>
  <c r="AK21" i="4" s="1"/>
  <c r="T79" i="10"/>
  <c r="F85" i="10"/>
  <c r="G24" i="4" s="1"/>
  <c r="AG24" i="4" s="1"/>
  <c r="V108" i="10"/>
  <c r="T108" i="10"/>
  <c r="G108" i="10" s="1"/>
  <c r="K22" i="3" s="1"/>
  <c r="F92" i="10"/>
  <c r="G31" i="4" s="1"/>
  <c r="AO31" i="4" s="1"/>
  <c r="F97" i="10"/>
  <c r="G36" i="4" s="1"/>
  <c r="AF36" i="4" s="1"/>
  <c r="F94" i="10"/>
  <c r="G33" i="4" s="1"/>
  <c r="AO33" i="4" s="1"/>
  <c r="F96" i="10"/>
  <c r="G35" i="4" s="1"/>
  <c r="AP35" i="4" s="1"/>
  <c r="F87" i="10"/>
  <c r="G26" i="4" s="1"/>
  <c r="AH26" i="4" s="1"/>
  <c r="F81" i="10"/>
  <c r="G20" i="4" s="1"/>
  <c r="AL20" i="4" s="1"/>
  <c r="F93" i="10"/>
  <c r="G32" i="4" s="1"/>
  <c r="F90" i="10"/>
  <c r="G29" i="4" s="1"/>
  <c r="F88" i="10"/>
  <c r="G27" i="4" s="1"/>
  <c r="F86" i="10"/>
  <c r="G25" i="4" s="1"/>
  <c r="AB25" i="4" s="1"/>
  <c r="F83" i="10"/>
  <c r="G22" i="4" s="1"/>
  <c r="AF22" i="4" s="1"/>
  <c r="G94" i="10"/>
  <c r="K33" i="4" s="1"/>
  <c r="F89" i="10"/>
  <c r="G28" i="4" s="1"/>
  <c r="AH28" i="4" s="1"/>
  <c r="F80" i="10"/>
  <c r="G19" i="4" s="1"/>
  <c r="AH19" i="4" s="1"/>
  <c r="F95" i="10"/>
  <c r="G34" i="4" s="1"/>
  <c r="AV34" i="4" s="1"/>
  <c r="F91" i="10"/>
  <c r="G30" i="4" s="1"/>
  <c r="AH30" i="4" s="1"/>
  <c r="F78" i="10"/>
  <c r="G17" i="4" s="1"/>
  <c r="AS17" i="4" s="1"/>
  <c r="F77" i="10"/>
  <c r="G16" i="4" s="1"/>
  <c r="AD16" i="4" s="1"/>
  <c r="V104" i="10"/>
  <c r="T104" i="10"/>
  <c r="G104" i="10" s="1"/>
  <c r="K18" i="3" s="1"/>
  <c r="F79" i="10"/>
  <c r="G18" i="4" s="1"/>
  <c r="AG18" i="4" s="1"/>
  <c r="T95" i="10"/>
  <c r="T77" i="10"/>
  <c r="T82" i="10"/>
  <c r="T84" i="10"/>
  <c r="T85" i="10"/>
  <c r="F84" i="10"/>
  <c r="G23" i="4" s="1"/>
  <c r="AD23" i="4" s="1"/>
  <c r="F98" i="10"/>
  <c r="G37" i="4" s="1"/>
  <c r="AN37" i="4" s="1"/>
  <c r="V103" i="10"/>
  <c r="T93" i="10"/>
  <c r="V105" i="10"/>
  <c r="T105" i="10"/>
  <c r="G105" i="10" s="1"/>
  <c r="K19" i="3" s="1"/>
  <c r="T106" i="10"/>
  <c r="G106" i="10" s="1"/>
  <c r="K20" i="3" s="1"/>
  <c r="T98" i="10"/>
  <c r="T91" i="10"/>
  <c r="T102" i="10"/>
  <c r="V106" i="10"/>
  <c r="V107" i="10"/>
  <c r="AS19" i="6"/>
  <c r="AK19" i="6"/>
  <c r="AQ19" i="6"/>
  <c r="AI19" i="6"/>
  <c r="Z19" i="6"/>
  <c r="AJ19" i="6"/>
  <c r="AU19" i="6"/>
  <c r="AQ25" i="6"/>
  <c r="AI25" i="6"/>
  <c r="AA25" i="6"/>
  <c r="AO25" i="6"/>
  <c r="AG25" i="6"/>
  <c r="C25" i="6"/>
  <c r="Z25" i="6"/>
  <c r="AK25" i="6"/>
  <c r="AU25" i="6"/>
  <c r="AT38" i="6"/>
  <c r="AD38" i="6"/>
  <c r="AO38" i="6"/>
  <c r="C38" i="6"/>
  <c r="Z38" i="6"/>
  <c r="AC16" i="6"/>
  <c r="AK16" i="6"/>
  <c r="AS16" i="6"/>
  <c r="AD17" i="6"/>
  <c r="AL17" i="6"/>
  <c r="AT17" i="6"/>
  <c r="AB19" i="6"/>
  <c r="AL19" i="6"/>
  <c r="C20" i="6"/>
  <c r="AI20" i="6"/>
  <c r="AR21" i="6"/>
  <c r="AG22" i="6"/>
  <c r="AD23" i="6"/>
  <c r="AB25" i="6"/>
  <c r="AL25" i="6"/>
  <c r="AR28" i="6"/>
  <c r="AE30" i="6"/>
  <c r="AR30" i="6"/>
  <c r="C37" i="6"/>
  <c r="AA38" i="6"/>
  <c r="AM38" i="6"/>
  <c r="C41" i="6"/>
  <c r="AC19" i="6"/>
  <c r="AM19" i="6"/>
  <c r="AT20" i="6"/>
  <c r="AL20" i="6"/>
  <c r="AD20" i="6"/>
  <c r="AR20" i="6"/>
  <c r="AJ20" i="6"/>
  <c r="AB20" i="6"/>
  <c r="Z20" i="6"/>
  <c r="AK20" i="6"/>
  <c r="C21" i="6"/>
  <c r="AI21" i="6"/>
  <c r="AM25" i="6"/>
  <c r="AU37" i="6"/>
  <c r="AE37" i="6"/>
  <c r="AC37" i="6"/>
  <c r="AN37" i="6"/>
  <c r="Z37" i="6"/>
  <c r="AL37" i="6"/>
  <c r="AP38" i="6"/>
  <c r="AU45" i="6"/>
  <c r="AM45" i="6"/>
  <c r="AE45" i="6"/>
  <c r="AK45" i="6"/>
  <c r="AC45" i="6"/>
  <c r="AR45" i="6"/>
  <c r="AB45" i="6"/>
  <c r="AQ45" i="6"/>
  <c r="AI45" i="6"/>
  <c r="AN45" i="6"/>
  <c r="AF45" i="6"/>
  <c r="Z45" i="6"/>
  <c r="AS46" i="6"/>
  <c r="AO46" i="6"/>
  <c r="Z46" i="6"/>
  <c r="AD19" i="6"/>
  <c r="AN19" i="6"/>
  <c r="AM20" i="6"/>
  <c r="AS21" i="6"/>
  <c r="AK21" i="6"/>
  <c r="AC21" i="6"/>
  <c r="Z21" i="6"/>
  <c r="AJ21" i="6"/>
  <c r="AD25" i="6"/>
  <c r="AN25" i="6"/>
  <c r="AS27" i="6"/>
  <c r="AK27" i="6"/>
  <c r="AQ27" i="6"/>
  <c r="AI27" i="6"/>
  <c r="AA27" i="6"/>
  <c r="AT27" i="6"/>
  <c r="AL27" i="6"/>
  <c r="AD27" i="6"/>
  <c r="Z27" i="6"/>
  <c r="AN27" i="6"/>
  <c r="AA37" i="6"/>
  <c r="AO37" i="6"/>
  <c r="AC38" i="6"/>
  <c r="AE19" i="6"/>
  <c r="AO19" i="6"/>
  <c r="AC20" i="6"/>
  <c r="AN20" i="6"/>
  <c r="AA21" i="6"/>
  <c r="AN22" i="6"/>
  <c r="AF22" i="6"/>
  <c r="AT22" i="6"/>
  <c r="AL22" i="6"/>
  <c r="AD22" i="6"/>
  <c r="Z22" i="6"/>
  <c r="AJ22" i="6"/>
  <c r="AU22" i="6"/>
  <c r="AE25" i="6"/>
  <c r="AP25" i="6"/>
  <c r="AB27" i="6"/>
  <c r="AO27" i="6"/>
  <c r="AJ30" i="6"/>
  <c r="AR36" i="6"/>
  <c r="AU36" i="6"/>
  <c r="AE36" i="6"/>
  <c r="Z36" i="6"/>
  <c r="AB37" i="6"/>
  <c r="AG45" i="6"/>
  <c r="AF19" i="6"/>
  <c r="AO23" i="6"/>
  <c r="AG23" i="6"/>
  <c r="C23" i="6"/>
  <c r="AU23" i="6"/>
  <c r="AM23" i="6"/>
  <c r="AE23" i="6"/>
  <c r="AR25" i="6"/>
  <c r="Z30" i="6"/>
  <c r="AQ37" i="6"/>
  <c r="AH38" i="6"/>
  <c r="AS38" i="6"/>
  <c r="AH45" i="6"/>
  <c r="AH17" i="6"/>
  <c r="AP17" i="6"/>
  <c r="AP19" i="6"/>
  <c r="AE20" i="6"/>
  <c r="AN21" i="6"/>
  <c r="AA22" i="6"/>
  <c r="Z23" i="6"/>
  <c r="AT23" i="6"/>
  <c r="AP27" i="6"/>
  <c r="AH16" i="6"/>
  <c r="AP16" i="6"/>
  <c r="AA17" i="6"/>
  <c r="AI17" i="6"/>
  <c r="AQ17" i="6"/>
  <c r="AG19" i="6"/>
  <c r="AR19" i="6"/>
  <c r="AF20" i="6"/>
  <c r="AP20" i="6"/>
  <c r="AO21" i="6"/>
  <c r="AM22" i="6"/>
  <c r="AA23" i="6"/>
  <c r="AK23" i="6"/>
  <c r="AH25" i="6"/>
  <c r="AS25" i="6"/>
  <c r="AF27" i="6"/>
  <c r="AR27" i="6"/>
  <c r="AA30" i="6"/>
  <c r="C33" i="6"/>
  <c r="AK35" i="6"/>
  <c r="AC35" i="6"/>
  <c r="AC36" i="6"/>
  <c r="AP36" i="6"/>
  <c r="AG37" i="6"/>
  <c r="AU38" i="6"/>
  <c r="AL45" i="6"/>
  <c r="AO20" i="6"/>
  <c r="AK22" i="6"/>
  <c r="AJ23" i="6"/>
  <c r="AF25" i="6"/>
  <c r="AE27" i="6"/>
  <c r="AN30" i="6"/>
  <c r="AF30" i="6"/>
  <c r="AT30" i="6"/>
  <c r="AL30" i="6"/>
  <c r="AO30" i="6"/>
  <c r="AG30" i="6"/>
  <c r="C30" i="6"/>
  <c r="AK30" i="6"/>
  <c r="AA16" i="6"/>
  <c r="AI16" i="6"/>
  <c r="AB17" i="6"/>
  <c r="AJ17" i="6"/>
  <c r="C19" i="6"/>
  <c r="AH19" i="6"/>
  <c r="AT19" i="6"/>
  <c r="AG20" i="6"/>
  <c r="AQ20" i="6"/>
  <c r="AC22" i="6"/>
  <c r="AO22" i="6"/>
  <c r="AB23" i="6"/>
  <c r="AL23" i="6"/>
  <c r="AJ25" i="6"/>
  <c r="AT25" i="6"/>
  <c r="AG27" i="6"/>
  <c r="AU27" i="6"/>
  <c r="AU29" i="6"/>
  <c r="AM29" i="6"/>
  <c r="AE29" i="6"/>
  <c r="AS29" i="6"/>
  <c r="AK29" i="6"/>
  <c r="AC29" i="6"/>
  <c r="AN29" i="6"/>
  <c r="AF29" i="6"/>
  <c r="Z29" i="6"/>
  <c r="AL29" i="6"/>
  <c r="AB30" i="6"/>
  <c r="AP30" i="6"/>
  <c r="AB35" i="6"/>
  <c r="AQ36" i="6"/>
  <c r="AO45" i="6"/>
  <c r="Z31" i="6"/>
  <c r="AH31" i="6"/>
  <c r="AP31" i="6"/>
  <c r="Z39" i="6"/>
  <c r="AP39" i="6"/>
  <c r="AP47" i="6"/>
  <c r="AH44" i="6"/>
  <c r="AP44" i="6"/>
  <c r="AH18" i="6"/>
  <c r="AF24" i="6"/>
  <c r="AN24" i="6"/>
  <c r="Z26" i="6"/>
  <c r="AH26" i="6"/>
  <c r="AP26" i="6"/>
  <c r="AU39" i="6"/>
  <c r="Z42" i="6"/>
  <c r="AH42" i="6"/>
  <c r="AP42" i="6"/>
  <c r="AA43" i="6"/>
  <c r="AU47" i="6"/>
  <c r="Z24" i="6"/>
  <c r="AH24" i="6"/>
  <c r="AB26" i="6"/>
  <c r="AJ26" i="6"/>
  <c r="Z32" i="6"/>
  <c r="AH32" i="6"/>
  <c r="C39" i="6"/>
  <c r="AG39" i="6"/>
  <c r="AB42" i="6"/>
  <c r="AF16" i="4"/>
  <c r="AO16" i="4"/>
  <c r="AO18" i="4"/>
  <c r="AC23" i="4"/>
  <c r="AL23" i="4"/>
  <c r="AP25" i="4"/>
  <c r="AL24" i="4"/>
  <c r="AG16" i="4"/>
  <c r="AI19" i="4"/>
  <c r="AJ22" i="4"/>
  <c r="AS22" i="4"/>
  <c r="AM23" i="4"/>
  <c r="AG25" i="4"/>
  <c r="AS16" i="4"/>
  <c r="AK16" i="4"/>
  <c r="AC16" i="4"/>
  <c r="AT16" i="4"/>
  <c r="AJ18" i="4"/>
  <c r="AJ25" i="4"/>
  <c r="AQ25" i="4"/>
  <c r="AI25" i="4"/>
  <c r="AW34" i="4"/>
  <c r="AG34" i="4"/>
  <c r="AU34" i="4"/>
  <c r="AD34" i="4"/>
  <c r="AR34" i="4"/>
  <c r="AW25" i="4"/>
  <c r="AW35" i="4"/>
  <c r="AO35" i="4"/>
  <c r="AG35" i="4"/>
  <c r="AS35" i="4"/>
  <c r="AK35" i="4"/>
  <c r="AC35" i="4"/>
  <c r="AH35" i="4"/>
  <c r="AO36" i="4"/>
  <c r="AV24" i="4"/>
  <c r="AU16" i="4"/>
  <c r="AU18" i="4"/>
  <c r="AT21" i="4"/>
  <c r="AM25" i="4"/>
  <c r="AF19" i="4"/>
  <c r="AS20" i="4"/>
  <c r="AF24" i="4"/>
  <c r="AP24" i="4"/>
  <c r="AI34" i="4"/>
  <c r="AI35" i="4"/>
  <c r="AH29" i="4"/>
  <c r="AG31" i="4"/>
  <c r="AG32" i="4"/>
  <c r="AO32" i="4"/>
  <c r="AW32" i="4"/>
  <c r="AG33" i="4"/>
  <c r="AW33" i="4"/>
  <c r="AH31" i="4"/>
  <c r="AG16" i="3"/>
  <c r="AE17" i="3"/>
  <c r="AG20" i="3"/>
  <c r="AE21" i="3"/>
  <c r="AH16" i="3"/>
  <c r="AF17" i="3"/>
  <c r="AB19" i="3"/>
  <c r="AH20" i="3"/>
  <c r="AF21" i="3"/>
  <c r="AD22" i="3"/>
  <c r="AH17" i="3"/>
  <c r="AB20" i="3"/>
  <c r="AH21" i="3"/>
  <c r="AC16" i="3"/>
  <c r="AG18" i="3"/>
  <c r="AC20" i="3"/>
  <c r="AG22" i="3"/>
  <c r="AG17" i="3"/>
  <c r="AB17" i="3"/>
  <c r="AB21" i="3"/>
  <c r="AE16" i="3"/>
  <c r="AG19" i="3"/>
  <c r="AE20" i="3"/>
  <c r="AC21" i="3"/>
  <c r="AH37" i="4" l="1"/>
  <c r="AJ23" i="4"/>
  <c r="AJ20" i="4"/>
  <c r="AS37" i="4"/>
  <c r="BY101" i="11"/>
  <c r="AI20" i="4"/>
  <c r="AW24" i="4"/>
  <c r="AC20" i="4"/>
  <c r="AQ23" i="4"/>
  <c r="AU37" i="4"/>
  <c r="AC25" i="4"/>
  <c r="AR25" i="4"/>
  <c r="C47" i="6"/>
  <c r="AM47" i="6"/>
  <c r="R44" i="10"/>
  <c r="AM35" i="4"/>
  <c r="AI22" i="4"/>
  <c r="AL44" i="6"/>
  <c r="AE47" i="6"/>
  <c r="AU44" i="6"/>
  <c r="AE21" i="6"/>
  <c r="AH21" i="6"/>
  <c r="AF38" i="6"/>
  <c r="Z34" i="10"/>
  <c r="AR20" i="4"/>
  <c r="AM24" i="4"/>
  <c r="AF25" i="4"/>
  <c r="AN35" i="6"/>
  <c r="AL16" i="4"/>
  <c r="AD35" i="4"/>
  <c r="AT17" i="4"/>
  <c r="AL35" i="6"/>
  <c r="AD21" i="6"/>
  <c r="AL36" i="6"/>
  <c r="K20" i="10"/>
  <c r="P28" i="6" s="1"/>
  <c r="AR23" i="4"/>
  <c r="AV37" i="4"/>
  <c r="AN24" i="4"/>
  <c r="AQ24" i="4"/>
  <c r="AT24" i="4"/>
  <c r="AG31" i="6"/>
  <c r="AN25" i="4"/>
  <c r="AO22" i="4"/>
  <c r="AM16" i="4"/>
  <c r="AJ16" i="4"/>
  <c r="AG37" i="4"/>
  <c r="AN35" i="4"/>
  <c r="AV25" i="4"/>
  <c r="AJ21" i="4"/>
  <c r="AP37" i="4"/>
  <c r="AQ22" i="4"/>
  <c r="AH24" i="4"/>
  <c r="AJ17" i="4"/>
  <c r="AD44" i="6"/>
  <c r="C31" i="6"/>
  <c r="AR44" i="6"/>
  <c r="AU31" i="6"/>
  <c r="AQ44" i="6"/>
  <c r="AM44" i="6"/>
  <c r="AJ38" i="6"/>
  <c r="AP21" i="6"/>
  <c r="AI35" i="6"/>
  <c r="AM21" i="6"/>
  <c r="AK37" i="6"/>
  <c r="R11" i="10"/>
  <c r="AH33" i="4"/>
  <c r="AD25" i="4"/>
  <c r="AC24" i="4"/>
  <c r="AV35" i="4"/>
  <c r="AC34" i="4"/>
  <c r="AL25" i="4"/>
  <c r="AI21" i="4"/>
  <c r="AV23" i="4"/>
  <c r="AB44" i="6"/>
  <c r="AI44" i="6"/>
  <c r="AE44" i="6"/>
  <c r="AH37" i="6"/>
  <c r="AU41" i="6"/>
  <c r="AQ35" i="6"/>
  <c r="AP37" i="6"/>
  <c r="AB41" i="6"/>
  <c r="Z33" i="10"/>
  <c r="Z54" i="10"/>
  <c r="M54" i="10" s="1"/>
  <c r="Z43" i="10"/>
  <c r="M43" i="10" s="1"/>
  <c r="AY56" i="11" a="1"/>
  <c r="AY56" i="11" s="1"/>
  <c r="AZ56" i="11" s="1" a="1"/>
  <c r="AZ56" i="11" s="1"/>
  <c r="AT23" i="4"/>
  <c r="AB20" i="4"/>
  <c r="AC37" i="4"/>
  <c r="AL37" i="4"/>
  <c r="AS35" i="6"/>
  <c r="AG33" i="6"/>
  <c r="AP27" i="4"/>
  <c r="AS27" i="4"/>
  <c r="AI27" i="4"/>
  <c r="AR27" i="4"/>
  <c r="AG27" i="4"/>
  <c r="AV27" i="4"/>
  <c r="AJ27" i="4"/>
  <c r="AU27" i="4"/>
  <c r="AF27" i="4"/>
  <c r="AT27" i="4"/>
  <c r="AE27" i="4"/>
  <c r="AQ27" i="4"/>
  <c r="AD27" i="4"/>
  <c r="AO27" i="4"/>
  <c r="AC27" i="4"/>
  <c r="AN27" i="4"/>
  <c r="AB27" i="4"/>
  <c r="AL27" i="4"/>
  <c r="AW27" i="4"/>
  <c r="AK27" i="4"/>
  <c r="AT36" i="4"/>
  <c r="AQ36" i="4"/>
  <c r="AR36" i="4"/>
  <c r="AJ36" i="4"/>
  <c r="AB36" i="4"/>
  <c r="AN36" i="4"/>
  <c r="AH36" i="4"/>
  <c r="AD36" i="4"/>
  <c r="AG36" i="4"/>
  <c r="AL36" i="4"/>
  <c r="AO21" i="4"/>
  <c r="AM21" i="4"/>
  <c r="AH21" i="4"/>
  <c r="AD21" i="4"/>
  <c r="AV21" i="4"/>
  <c r="AR21" i="4"/>
  <c r="AP21" i="4"/>
  <c r="AU21" i="4"/>
  <c r="AN21" i="4"/>
  <c r="AQ21" i="4"/>
  <c r="Z40" i="10"/>
  <c r="K40" i="10"/>
  <c r="P48" i="6" s="1"/>
  <c r="Z59" i="10"/>
  <c r="AP40" i="6"/>
  <c r="AS40" i="6"/>
  <c r="AJ40" i="6"/>
  <c r="AA40" i="6"/>
  <c r="AR40" i="6"/>
  <c r="AI40" i="6"/>
  <c r="C40" i="6"/>
  <c r="AO40" i="6"/>
  <c r="AF40" i="6"/>
  <c r="AT40" i="6"/>
  <c r="AD40" i="6"/>
  <c r="AQ40" i="6"/>
  <c r="AC40" i="6"/>
  <c r="AN40" i="6"/>
  <c r="AB40" i="6"/>
  <c r="AM40" i="6"/>
  <c r="AL40" i="6"/>
  <c r="AG40" i="6"/>
  <c r="AE40" i="6"/>
  <c r="AU40" i="6"/>
  <c r="AK40" i="6"/>
  <c r="Z40" i="6"/>
  <c r="AS43" i="6"/>
  <c r="AF43" i="6"/>
  <c r="AE43" i="6"/>
  <c r="AU43" i="6"/>
  <c r="C43" i="6"/>
  <c r="AR43" i="6"/>
  <c r="AN43" i="6"/>
  <c r="AM43" i="6"/>
  <c r="AB43" i="6"/>
  <c r="AJ43" i="6"/>
  <c r="AL43" i="6"/>
  <c r="AG43" i="6"/>
  <c r="AQ43" i="6"/>
  <c r="AK43" i="6"/>
  <c r="AP43" i="6"/>
  <c r="AD43" i="6"/>
  <c r="AO43" i="6"/>
  <c r="AS28" i="6"/>
  <c r="AA28" i="6"/>
  <c r="AQ28" i="6"/>
  <c r="C28" i="6"/>
  <c r="AO28" i="6"/>
  <c r="AF28" i="6"/>
  <c r="AC28" i="6"/>
  <c r="AK28" i="6"/>
  <c r="AP28" i="6"/>
  <c r="AG28" i="6"/>
  <c r="AL28" i="6"/>
  <c r="Z28" i="6"/>
  <c r="AI28" i="6"/>
  <c r="AE28" i="6"/>
  <c r="AH28" i="6"/>
  <c r="AM28" i="6"/>
  <c r="G88" i="10"/>
  <c r="K27" i="4" s="1"/>
  <c r="BM5" i="11" a="1"/>
  <c r="BM5" i="11" s="1"/>
  <c r="R28" i="7"/>
  <c r="AE36" i="4"/>
  <c r="Z43" i="6"/>
  <c r="AU28" i="6"/>
  <c r="G98" i="10"/>
  <c r="K37" i="4" s="1"/>
  <c r="BW5" i="11" a="1"/>
  <c r="BW5" i="11" s="1"/>
  <c r="R38" i="7"/>
  <c r="G85" i="10"/>
  <c r="K24" i="4" s="1"/>
  <c r="BJ5" i="11" a="1"/>
  <c r="BJ5" i="11" s="1"/>
  <c r="R25" i="7"/>
  <c r="AQ46" i="6"/>
  <c r="AP46" i="6"/>
  <c r="AD46" i="6"/>
  <c r="AG46" i="6"/>
  <c r="AM46" i="6"/>
  <c r="AF46" i="6"/>
  <c r="AB46" i="6"/>
  <c r="AH46" i="6"/>
  <c r="AL46" i="6"/>
  <c r="C46" i="6"/>
  <c r="AE46" i="6"/>
  <c r="AN46" i="6"/>
  <c r="AJ46" i="6"/>
  <c r="AR34" i="6"/>
  <c r="AL34" i="6"/>
  <c r="AA34" i="6"/>
  <c r="AU34" i="6"/>
  <c r="AK34" i="6"/>
  <c r="C34" i="6"/>
  <c r="AS34" i="6"/>
  <c r="AG34" i="6"/>
  <c r="AN34" i="6"/>
  <c r="AM34" i="6"/>
  <c r="AI34" i="6"/>
  <c r="AF34" i="6"/>
  <c r="AE34" i="6"/>
  <c r="AQ34" i="6"/>
  <c r="AC34" i="6"/>
  <c r="AT34" i="6"/>
  <c r="AO34" i="6"/>
  <c r="AD34" i="6"/>
  <c r="AJ34" i="6"/>
  <c r="BD5" i="11" a="1"/>
  <c r="BD5" i="11" s="1"/>
  <c r="R19" i="7"/>
  <c r="G79" i="10"/>
  <c r="K18" i="4" s="1"/>
  <c r="AI36" i="4"/>
  <c r="AF37" i="4"/>
  <c r="AM36" i="4"/>
  <c r="AN34" i="4"/>
  <c r="AE34" i="4"/>
  <c r="AR19" i="4"/>
  <c r="AJ34" i="4"/>
  <c r="AP34" i="6"/>
  <c r="AT43" i="6"/>
  <c r="AB33" i="6"/>
  <c r="AT46" i="6"/>
  <c r="AB28" i="6"/>
  <c r="BL5" i="11" a="1"/>
  <c r="BL5" i="11" s="1"/>
  <c r="R27" i="7"/>
  <c r="G87" i="10"/>
  <c r="K26" i="4" s="1"/>
  <c r="AU36" i="4"/>
  <c r="AB21" i="4"/>
  <c r="AS21" i="4"/>
  <c r="AH34" i="6"/>
  <c r="AI46" i="6"/>
  <c r="AU46" i="6"/>
  <c r="AJ28" i="6"/>
  <c r="R22" i="7"/>
  <c r="BG5" i="11" a="1"/>
  <c r="BG5" i="11" s="1"/>
  <c r="G82" i="10"/>
  <c r="K21" i="4" s="1"/>
  <c r="AT35" i="4"/>
  <c r="AQ35" i="4"/>
  <c r="AJ35" i="4"/>
  <c r="AR35" i="4"/>
  <c r="AB35" i="4"/>
  <c r="AL35" i="4"/>
  <c r="AE35" i="4"/>
  <c r="AF35" i="4"/>
  <c r="AU24" i="4"/>
  <c r="AS24" i="4"/>
  <c r="AR24" i="4"/>
  <c r="AD24" i="4"/>
  <c r="AO24" i="4"/>
  <c r="AB24" i="4"/>
  <c r="AE24" i="4"/>
  <c r="AK24" i="4"/>
  <c r="AI24" i="4"/>
  <c r="AH36" i="6"/>
  <c r="AS36" i="6"/>
  <c r="AK36" i="6"/>
  <c r="AO36" i="6"/>
  <c r="AI36" i="6"/>
  <c r="C36" i="6"/>
  <c r="AG36" i="6"/>
  <c r="AA36" i="6"/>
  <c r="AD36" i="6"/>
  <c r="AN36" i="6"/>
  <c r="AB36" i="6"/>
  <c r="AM36" i="6"/>
  <c r="AJ36" i="6"/>
  <c r="AU30" i="4"/>
  <c r="AL30" i="4"/>
  <c r="AC30" i="4"/>
  <c r="AT30" i="4"/>
  <c r="AK30" i="4"/>
  <c r="AB30" i="4"/>
  <c r="AO30" i="4"/>
  <c r="AD30" i="4"/>
  <c r="AN30" i="4"/>
  <c r="AM30" i="4"/>
  <c r="AW30" i="4"/>
  <c r="AJ30" i="4"/>
  <c r="AV30" i="4"/>
  <c r="AI30" i="4"/>
  <c r="AS30" i="4"/>
  <c r="AG30" i="4"/>
  <c r="AR30" i="4"/>
  <c r="AF30" i="4"/>
  <c r="AQ30" i="4"/>
  <c r="AE30" i="4"/>
  <c r="AH33" i="6"/>
  <c r="AF33" i="6"/>
  <c r="AT33" i="6"/>
  <c r="AD33" i="6"/>
  <c r="AK33" i="6"/>
  <c r="AU33" i="6"/>
  <c r="AP33" i="6"/>
  <c r="AS33" i="6"/>
  <c r="AL33" i="6"/>
  <c r="AI33" i="6"/>
  <c r="Z33" i="6"/>
  <c r="AJ33" i="6"/>
  <c r="AQ33" i="6"/>
  <c r="AM33" i="6"/>
  <c r="AC33" i="6"/>
  <c r="G95" i="10"/>
  <c r="K34" i="4" s="1"/>
  <c r="BT5" i="11" a="1"/>
  <c r="BT5" i="11" s="1"/>
  <c r="R35" i="7"/>
  <c r="BV5" i="11" a="1"/>
  <c r="BV5" i="11" s="1"/>
  <c r="R37" i="7"/>
  <c r="AP18" i="4"/>
  <c r="AE18" i="4"/>
  <c r="AW18" i="4"/>
  <c r="AR18" i="4"/>
  <c r="AQ18" i="4"/>
  <c r="AI18" i="4"/>
  <c r="AN18" i="4"/>
  <c r="AH18" i="4"/>
  <c r="AF18" i="4"/>
  <c r="AS18" i="4"/>
  <c r="AT18" i="4"/>
  <c r="AC18" i="4"/>
  <c r="AB18" i="4"/>
  <c r="AP29" i="4"/>
  <c r="AU29" i="4"/>
  <c r="AK29" i="4"/>
  <c r="AB29" i="4"/>
  <c r="AT29" i="4"/>
  <c r="AJ29" i="4"/>
  <c r="AR29" i="4"/>
  <c r="AE29" i="4"/>
  <c r="AD29" i="4"/>
  <c r="AQ29" i="4"/>
  <c r="AN29" i="4"/>
  <c r="AC29" i="4"/>
  <c r="AM29" i="4"/>
  <c r="AL29" i="4"/>
  <c r="AW29" i="4"/>
  <c r="AI29" i="4"/>
  <c r="AV29" i="4"/>
  <c r="AG29" i="4"/>
  <c r="AF29" i="4"/>
  <c r="AS29" i="4"/>
  <c r="AN41" i="6"/>
  <c r="AL41" i="6"/>
  <c r="AE41" i="6"/>
  <c r="AD41" i="6"/>
  <c r="AC41" i="6"/>
  <c r="AT41" i="6"/>
  <c r="AP41" i="6"/>
  <c r="AS41" i="6"/>
  <c r="AF41" i="6"/>
  <c r="AI41" i="6"/>
  <c r="Z41" i="6"/>
  <c r="AA41" i="6"/>
  <c r="AG41" i="6"/>
  <c r="AK41" i="6"/>
  <c r="AQ41" i="6"/>
  <c r="AM41" i="6"/>
  <c r="M39" i="4"/>
  <c r="M24" i="3"/>
  <c r="K39" i="4"/>
  <c r="K24" i="3"/>
  <c r="G81" i="10"/>
  <c r="K20" i="4" s="1"/>
  <c r="BF5" i="11" a="1"/>
  <c r="BF5" i="11" s="1"/>
  <c r="R21" i="7"/>
  <c r="R36" i="7"/>
  <c r="BU5" i="11" a="1"/>
  <c r="BU5" i="11" s="1"/>
  <c r="AC36" i="4"/>
  <c r="AN33" i="6"/>
  <c r="AO33" i="6"/>
  <c r="AR46" i="6"/>
  <c r="AB34" i="4"/>
  <c r="AQ34" i="4"/>
  <c r="AO34" i="4"/>
  <c r="AK34" i="4"/>
  <c r="AH34" i="4"/>
  <c r="AF34" i="4"/>
  <c r="AV18" i="4"/>
  <c r="AS34" i="4"/>
  <c r="AA33" i="6"/>
  <c r="R23" i="7"/>
  <c r="BH5" i="11" a="1"/>
  <c r="BH5" i="11" s="1"/>
  <c r="AW36" i="4"/>
  <c r="AP36" i="4"/>
  <c r="AB34" i="6"/>
  <c r="R20" i="7"/>
  <c r="BE5" i="11" a="1"/>
  <c r="BE5" i="11" s="1"/>
  <c r="G80" i="10"/>
  <c r="K19" i="4" s="1"/>
  <c r="AL21" i="4"/>
  <c r="AL18" i="4"/>
  <c r="AK36" i="4"/>
  <c r="AK18" i="4"/>
  <c r="AL34" i="4"/>
  <c r="AW21" i="4"/>
  <c r="AC46" i="6"/>
  <c r="AJ41" i="6"/>
  <c r="AT37" i="4"/>
  <c r="AQ37" i="4"/>
  <c r="AR37" i="4"/>
  <c r="AJ37" i="4"/>
  <c r="AB37" i="4"/>
  <c r="AE37" i="4"/>
  <c r="AO37" i="4"/>
  <c r="AK37" i="4"/>
  <c r="AI37" i="4"/>
  <c r="AQ19" i="4"/>
  <c r="AL19" i="4"/>
  <c r="AW19" i="4"/>
  <c r="AK19" i="4"/>
  <c r="AV19" i="4"/>
  <c r="AG19" i="4"/>
  <c r="AU19" i="4"/>
  <c r="AD19" i="4"/>
  <c r="AT19" i="4"/>
  <c r="AC19" i="4"/>
  <c r="AN19" i="4"/>
  <c r="AP19" i="4"/>
  <c r="AM19" i="4"/>
  <c r="AB19" i="4"/>
  <c r="AO19" i="4"/>
  <c r="AJ19" i="4"/>
  <c r="AS19" i="4"/>
  <c r="Z50" i="10"/>
  <c r="M50" i="10" s="1"/>
  <c r="AP48" i="6"/>
  <c r="AS48" i="6"/>
  <c r="AA48" i="6"/>
  <c r="AL48" i="6"/>
  <c r="AB48" i="6"/>
  <c r="C48" i="6"/>
  <c r="AU48" i="6"/>
  <c r="AK48" i="6"/>
  <c r="AR48" i="6"/>
  <c r="AG48" i="6"/>
  <c r="AM48" i="6"/>
  <c r="AI48" i="6"/>
  <c r="AF48" i="6"/>
  <c r="AE48" i="6"/>
  <c r="AT48" i="6"/>
  <c r="AD48" i="6"/>
  <c r="AO48" i="6"/>
  <c r="AQ48" i="6"/>
  <c r="AN48" i="6"/>
  <c r="AC48" i="6"/>
  <c r="AH48" i="6"/>
  <c r="AH27" i="4"/>
  <c r="AC21" i="4"/>
  <c r="AM18" i="4"/>
  <c r="AM37" i="4"/>
  <c r="AS36" i="4"/>
  <c r="AM34" i="4"/>
  <c r="AD37" i="4"/>
  <c r="AP34" i="4"/>
  <c r="AF21" i="4"/>
  <c r="AE21" i="4"/>
  <c r="AC43" i="6"/>
  <c r="AH43" i="6"/>
  <c r="AA46" i="6"/>
  <c r="AK46" i="6"/>
  <c r="AR41" i="6"/>
  <c r="AN28" i="6"/>
  <c r="G97" i="10"/>
  <c r="K36" i="4" s="1"/>
  <c r="G90" i="10"/>
  <c r="K29" i="4" s="1"/>
  <c r="BO5" i="11" a="1"/>
  <c r="BO5" i="11" s="1"/>
  <c r="R30" i="7"/>
  <c r="AU35" i="6"/>
  <c r="C35" i="6"/>
  <c r="AR35" i="6"/>
  <c r="AM35" i="6"/>
  <c r="AP35" i="6"/>
  <c r="AJ35" i="6"/>
  <c r="AG35" i="6"/>
  <c r="AH35" i="6"/>
  <c r="AE35" i="6"/>
  <c r="AT35" i="6"/>
  <c r="AO35" i="6"/>
  <c r="AA35" i="6"/>
  <c r="AD35" i="6"/>
  <c r="BC5" i="11" a="1"/>
  <c r="BC5" i="11" s="1"/>
  <c r="R18" i="7"/>
  <c r="G93" i="10"/>
  <c r="K32" i="4" s="1"/>
  <c r="R33" i="7"/>
  <c r="BR5" i="11" a="1"/>
  <c r="BR5" i="11" s="1"/>
  <c r="BB5" i="11" a="1"/>
  <c r="BB5" i="11" s="1"/>
  <c r="R17" i="7"/>
  <c r="G77" i="10"/>
  <c r="K16" i="4" s="1"/>
  <c r="AR17" i="4"/>
  <c r="AH17" i="4"/>
  <c r="AQ17" i="4"/>
  <c r="AG17" i="4"/>
  <c r="AP17" i="4"/>
  <c r="AF17" i="4"/>
  <c r="AO17" i="4"/>
  <c r="AE17" i="4"/>
  <c r="AN17" i="4"/>
  <c r="AD17" i="4"/>
  <c r="AV17" i="4"/>
  <c r="AL17" i="4"/>
  <c r="AU17" i="4"/>
  <c r="AM17" i="4"/>
  <c r="AI17" i="4"/>
  <c r="AB17" i="4"/>
  <c r="AW17" i="4"/>
  <c r="AR22" i="4"/>
  <c r="AN22" i="4"/>
  <c r="AB22" i="4"/>
  <c r="AM22" i="4"/>
  <c r="AL22" i="4"/>
  <c r="AW22" i="4"/>
  <c r="AK22" i="4"/>
  <c r="AV22" i="4"/>
  <c r="AG22" i="4"/>
  <c r="AU22" i="4"/>
  <c r="AE22" i="4"/>
  <c r="AT22" i="4"/>
  <c r="AD22" i="4"/>
  <c r="AP22" i="4"/>
  <c r="AC22" i="4"/>
  <c r="AP26" i="4"/>
  <c r="AR26" i="4"/>
  <c r="AG26" i="4"/>
  <c r="AQ26" i="4"/>
  <c r="AF26" i="4"/>
  <c r="AW26" i="4"/>
  <c r="AK26" i="4"/>
  <c r="AV26" i="4"/>
  <c r="AJ26" i="4"/>
  <c r="AU26" i="4"/>
  <c r="AI26" i="4"/>
  <c r="AT26" i="4"/>
  <c r="AE26" i="4"/>
  <c r="AS26" i="4"/>
  <c r="AD26" i="4"/>
  <c r="AO26" i="4"/>
  <c r="AC26" i="4"/>
  <c r="AN26" i="4"/>
  <c r="AB26" i="4"/>
  <c r="AM26" i="4"/>
  <c r="AO39" i="6"/>
  <c r="AK39" i="6"/>
  <c r="AJ39" i="6"/>
  <c r="AS39" i="6"/>
  <c r="AF39" i="6"/>
  <c r="AT39" i="6"/>
  <c r="AB39" i="6"/>
  <c r="AR39" i="6"/>
  <c r="AA39" i="6"/>
  <c r="AQ39" i="6"/>
  <c r="AN39" i="6"/>
  <c r="AL39" i="6"/>
  <c r="AD39" i="6"/>
  <c r="AI39" i="6"/>
  <c r="AC39" i="6"/>
  <c r="AE39" i="6"/>
  <c r="AO47" i="6"/>
  <c r="AK47" i="6"/>
  <c r="AI47" i="6"/>
  <c r="AT47" i="6"/>
  <c r="AF47" i="6"/>
  <c r="AR47" i="6"/>
  <c r="AC47" i="6"/>
  <c r="AD47" i="6"/>
  <c r="AB47" i="6"/>
  <c r="AA47" i="6"/>
  <c r="AS47" i="6"/>
  <c r="AQ47" i="6"/>
  <c r="AL47" i="6"/>
  <c r="AN47" i="6"/>
  <c r="AJ47" i="6"/>
  <c r="AT44" i="6"/>
  <c r="AC44" i="6"/>
  <c r="AG44" i="6"/>
  <c r="AF44" i="6"/>
  <c r="AS44" i="6"/>
  <c r="AO44" i="6"/>
  <c r="C44" i="6"/>
  <c r="AN44" i="6"/>
  <c r="AK44" i="6"/>
  <c r="AA44" i="6"/>
  <c r="AT45" i="6"/>
  <c r="AP45" i="6"/>
  <c r="AS45" i="6"/>
  <c r="AA45" i="6"/>
  <c r="AJ37" i="6"/>
  <c r="AI37" i="6"/>
  <c r="AF37" i="6"/>
  <c r="AD37" i="6"/>
  <c r="AR37" i="6"/>
  <c r="G84" i="10"/>
  <c r="K23" i="4" s="1"/>
  <c r="BI5" i="11" a="1"/>
  <c r="BI5" i="11" s="1"/>
  <c r="R24" i="7"/>
  <c r="AP16" i="4"/>
  <c r="AE16" i="4"/>
  <c r="AW16" i="4"/>
  <c r="AR16" i="4"/>
  <c r="AQ16" i="4"/>
  <c r="AI16" i="4"/>
  <c r="AN16" i="4"/>
  <c r="AH16" i="4"/>
  <c r="AP28" i="4"/>
  <c r="AT28" i="4"/>
  <c r="AJ28" i="4"/>
  <c r="AS28" i="4"/>
  <c r="AI28" i="4"/>
  <c r="AU28" i="4"/>
  <c r="AF28" i="4"/>
  <c r="AE28" i="4"/>
  <c r="AR28" i="4"/>
  <c r="AQ28" i="4"/>
  <c r="AD28" i="4"/>
  <c r="AO28" i="4"/>
  <c r="AC28" i="4"/>
  <c r="AM28" i="4"/>
  <c r="AB28" i="4"/>
  <c r="AL28" i="4"/>
  <c r="AW28" i="4"/>
  <c r="AK28" i="4"/>
  <c r="AG28" i="4"/>
  <c r="AV28" i="4"/>
  <c r="AP32" i="4"/>
  <c r="AS32" i="4"/>
  <c r="AF32" i="4"/>
  <c r="AQ32" i="4"/>
  <c r="AE32" i="4"/>
  <c r="AM32" i="4"/>
  <c r="AL32" i="4"/>
  <c r="AU32" i="4"/>
  <c r="AK32" i="4"/>
  <c r="AJ32" i="4"/>
  <c r="AV32" i="4"/>
  <c r="AI32" i="4"/>
  <c r="AD32" i="4"/>
  <c r="AT32" i="4"/>
  <c r="AC32" i="4"/>
  <c r="AN32" i="4"/>
  <c r="AB32" i="4"/>
  <c r="AP31" i="4"/>
  <c r="AL31" i="4"/>
  <c r="AB31" i="4"/>
  <c r="AV31" i="4"/>
  <c r="AK31" i="4"/>
  <c r="AM31" i="4"/>
  <c r="AJ31" i="4"/>
  <c r="AI31" i="4"/>
  <c r="AU31" i="4"/>
  <c r="AF31" i="4"/>
  <c r="AT31" i="4"/>
  <c r="AE31" i="4"/>
  <c r="AS31" i="4"/>
  <c r="AD31" i="4"/>
  <c r="AR31" i="4"/>
  <c r="AC31" i="4"/>
  <c r="AN31" i="4"/>
  <c r="BN5" i="11" a="1"/>
  <c r="BN5" i="11" s="1"/>
  <c r="R29" i="7"/>
  <c r="AT21" i="6"/>
  <c r="AQ21" i="6"/>
  <c r="AG21" i="6"/>
  <c r="AU21" i="6"/>
  <c r="AL21" i="6"/>
  <c r="AL38" i="6"/>
  <c r="AQ38" i="6"/>
  <c r="G86" i="10"/>
  <c r="K25" i="4" s="1"/>
  <c r="BK5" i="11" a="1"/>
  <c r="BK5" i="11" s="1"/>
  <c r="R26" i="7"/>
  <c r="AH32" i="4"/>
  <c r="AW31" i="4"/>
  <c r="AV16" i="4"/>
  <c r="AK17" i="4"/>
  <c r="AG47" i="6"/>
  <c r="AM39" i="6"/>
  <c r="AH47" i="6"/>
  <c r="AT37" i="6"/>
  <c r="AI38" i="6"/>
  <c r="AR38" i="6"/>
  <c r="AD45" i="6"/>
  <c r="AB38" i="6"/>
  <c r="AM37" i="6"/>
  <c r="C45" i="6"/>
  <c r="AK38" i="6"/>
  <c r="AN38" i="6"/>
  <c r="AU20" i="4"/>
  <c r="AW20" i="4"/>
  <c r="AK20" i="4"/>
  <c r="AV20" i="4"/>
  <c r="AH20" i="4"/>
  <c r="AT20" i="4"/>
  <c r="AG20" i="4"/>
  <c r="AQ20" i="4"/>
  <c r="AE20" i="4"/>
  <c r="AP20" i="4"/>
  <c r="AD20" i="4"/>
  <c r="AO20" i="4"/>
  <c r="AN20" i="4"/>
  <c r="AM20" i="4"/>
  <c r="AO31" i="6"/>
  <c r="AS31" i="6"/>
  <c r="AF31" i="6"/>
  <c r="AR31" i="6"/>
  <c r="AD31" i="6"/>
  <c r="AN31" i="6"/>
  <c r="AB31" i="6"/>
  <c r="AA31" i="6"/>
  <c r="AT31" i="6"/>
  <c r="AQ31" i="6"/>
  <c r="AL31" i="6"/>
  <c r="AK31" i="6"/>
  <c r="AI31" i="6"/>
  <c r="AJ31" i="6"/>
  <c r="AC31" i="6"/>
  <c r="AR42" i="6"/>
  <c r="AO42" i="6"/>
  <c r="AE42" i="6"/>
  <c r="AN42" i="6"/>
  <c r="AD42" i="6"/>
  <c r="AL42" i="6"/>
  <c r="AA42" i="6"/>
  <c r="AM42" i="6"/>
  <c r="AK42" i="6"/>
  <c r="AG42" i="6"/>
  <c r="C42" i="6"/>
  <c r="AU42" i="6"/>
  <c r="AF42" i="6"/>
  <c r="AS42" i="6"/>
  <c r="AQ42" i="6"/>
  <c r="AC42" i="6"/>
  <c r="AT42" i="6"/>
  <c r="AP32" i="6"/>
  <c r="AQ32" i="6"/>
  <c r="AG32" i="6"/>
  <c r="AO32" i="6"/>
  <c r="AF32" i="6"/>
  <c r="AM32" i="6"/>
  <c r="AC32" i="6"/>
  <c r="AT32" i="6"/>
  <c r="AD32" i="6"/>
  <c r="C32" i="6"/>
  <c r="AS32" i="6"/>
  <c r="AB32" i="6"/>
  <c r="AR32" i="6"/>
  <c r="AA32" i="6"/>
  <c r="AN32" i="6"/>
  <c r="AL32" i="6"/>
  <c r="AJ32" i="6"/>
  <c r="AK32" i="6"/>
  <c r="AU32" i="6"/>
  <c r="AI32" i="6"/>
  <c r="Z37" i="10"/>
  <c r="M37" i="10" s="1"/>
  <c r="R45" i="6" s="1"/>
  <c r="AJ45" i="6" s="1"/>
  <c r="R34" i="7"/>
  <c r="BS5" i="11" a="1"/>
  <c r="BS5" i="11" s="1"/>
  <c r="G91" i="10"/>
  <c r="K30" i="4" s="1"/>
  <c r="BP5" i="11" a="1"/>
  <c r="BP5" i="11" s="1"/>
  <c r="R31" i="7"/>
  <c r="AW23" i="4"/>
  <c r="AU23" i="4"/>
  <c r="AF23" i="4"/>
  <c r="AO23" i="4"/>
  <c r="AN23" i="4"/>
  <c r="AK23" i="4"/>
  <c r="AH23" i="4"/>
  <c r="AG23" i="4"/>
  <c r="AS23" i="4"/>
  <c r="AB23" i="4"/>
  <c r="AE23" i="4"/>
  <c r="AP23" i="4"/>
  <c r="AS25" i="4"/>
  <c r="AU25" i="4"/>
  <c r="AH25" i="4"/>
  <c r="AT25" i="4"/>
  <c r="AO25" i="4"/>
  <c r="AE25" i="4"/>
  <c r="AP33" i="4"/>
  <c r="AL33" i="4"/>
  <c r="AB33" i="4"/>
  <c r="AV33" i="4"/>
  <c r="AK33" i="4"/>
  <c r="AQ33" i="4"/>
  <c r="AC33" i="4"/>
  <c r="AN33" i="4"/>
  <c r="AM33" i="4"/>
  <c r="AJ33" i="4"/>
  <c r="AI33" i="4"/>
  <c r="AU33" i="4"/>
  <c r="AF33" i="4"/>
  <c r="AT33" i="4"/>
  <c r="AE33" i="4"/>
  <c r="AR33" i="4"/>
  <c r="AD33" i="4"/>
  <c r="R33" i="10"/>
  <c r="BQ5" i="11" a="1"/>
  <c r="BQ5" i="11" s="1"/>
  <c r="R32" i="7"/>
  <c r="AY937" i="11" a="1"/>
  <c r="AY937" i="11" s="1"/>
  <c r="AZ937" i="11" s="1" a="1"/>
  <c r="AZ937" i="11" s="1"/>
  <c r="BY937" i="11"/>
  <c r="AY821" i="11" a="1"/>
  <c r="AY821" i="11" s="1"/>
  <c r="BY821" i="11"/>
  <c r="AY393" i="11" a="1"/>
  <c r="AY393" i="11" s="1"/>
  <c r="BY393" i="11"/>
  <c r="AY392" i="11" a="1"/>
  <c r="AY392" i="11" s="1"/>
  <c r="BY392" i="11"/>
  <c r="AP24" i="6"/>
  <c r="AS24" i="6"/>
  <c r="AI24" i="6"/>
  <c r="AR24" i="6"/>
  <c r="AG24" i="6"/>
  <c r="AM24" i="6"/>
  <c r="AA24" i="6"/>
  <c r="AL24" i="6"/>
  <c r="AK24" i="6"/>
  <c r="AJ24" i="6"/>
  <c r="AU24" i="6"/>
  <c r="AE24" i="6"/>
  <c r="AQ24" i="6"/>
  <c r="C24" i="6"/>
  <c r="AT24" i="6"/>
  <c r="AO24" i="6"/>
  <c r="AD24" i="6"/>
  <c r="AB24" i="6"/>
  <c r="Z60" i="10"/>
  <c r="M60" i="10" s="1"/>
  <c r="AR26" i="6"/>
  <c r="AQ26" i="6"/>
  <c r="AF26" i="6"/>
  <c r="AO26" i="6"/>
  <c r="AE26" i="6"/>
  <c r="AM26" i="6"/>
  <c r="AC26" i="6"/>
  <c r="AS26" i="6"/>
  <c r="AN26" i="6"/>
  <c r="AL26" i="6"/>
  <c r="AK26" i="6"/>
  <c r="AI26" i="6"/>
  <c r="AU26" i="6"/>
  <c r="AD26" i="6"/>
  <c r="AA26" i="6"/>
  <c r="C26" i="6"/>
  <c r="AT26" i="6"/>
  <c r="AG26" i="6"/>
  <c r="AJ27" i="6"/>
  <c r="AH27" i="6"/>
  <c r="AM27" i="6"/>
  <c r="C27" i="6"/>
  <c r="AP23" i="6"/>
  <c r="AS23" i="6"/>
  <c r="AR23" i="6"/>
  <c r="AQ23" i="6"/>
  <c r="AN23" i="6"/>
  <c r="AI23" i="6"/>
  <c r="AH23" i="6"/>
  <c r="AF23" i="6"/>
  <c r="AC23" i="6"/>
  <c r="BY285" i="11"/>
  <c r="AY285" i="11" a="1"/>
  <c r="AY285" i="11" s="1"/>
  <c r="AZ7" i="11" a="1"/>
  <c r="AZ7" i="11" s="1"/>
  <c r="CA7" i="11" a="1"/>
  <c r="CA7" i="11" s="1"/>
  <c r="Z18" i="10"/>
  <c r="M18" i="10" s="1"/>
  <c r="R26" i="6" s="1"/>
  <c r="AQ16" i="6"/>
  <c r="AO16" i="6"/>
  <c r="AD16" i="6"/>
  <c r="AN16" i="6"/>
  <c r="AB16" i="6"/>
  <c r="AM16" i="6"/>
  <c r="C16" i="6"/>
  <c r="AL16" i="6"/>
  <c r="AJ16" i="6"/>
  <c r="AT16" i="6"/>
  <c r="AF16" i="6"/>
  <c r="AR16" i="6"/>
  <c r="AG16" i="6"/>
  <c r="AE16" i="6"/>
  <c r="AU16" i="6"/>
  <c r="AU20" i="6"/>
  <c r="AS20" i="6"/>
  <c r="AH20" i="6"/>
  <c r="AR17" i="6"/>
  <c r="AG17" i="6"/>
  <c r="AF17" i="6"/>
  <c r="AU17" i="6"/>
  <c r="AE17" i="6"/>
  <c r="AS17" i="6"/>
  <c r="AC17" i="6"/>
  <c r="AO17" i="6"/>
  <c r="C17" i="6"/>
  <c r="AM17" i="6"/>
  <c r="AN17" i="6"/>
  <c r="AK17" i="6"/>
  <c r="AJ29" i="6"/>
  <c r="AI29" i="6"/>
  <c r="AT29" i="6"/>
  <c r="AG29" i="6"/>
  <c r="AQ29" i="6"/>
  <c r="AP29" i="6"/>
  <c r="AO29" i="6"/>
  <c r="AH29" i="6"/>
  <c r="C29" i="6"/>
  <c r="AA29" i="6"/>
  <c r="AR29" i="6"/>
  <c r="AB29" i="6"/>
  <c r="BY492" i="11"/>
  <c r="AY492" i="11" a="1"/>
  <c r="AY492" i="11" s="1"/>
  <c r="AP18" i="6"/>
  <c r="AN18" i="6"/>
  <c r="AE18" i="6"/>
  <c r="AL18" i="6"/>
  <c r="AB18" i="6"/>
  <c r="AU18" i="6"/>
  <c r="AK18" i="6"/>
  <c r="AA18" i="6"/>
  <c r="C18" i="6"/>
  <c r="AT18" i="6"/>
  <c r="AJ18" i="6"/>
  <c r="AS18" i="6"/>
  <c r="AI18" i="6"/>
  <c r="AR18" i="6"/>
  <c r="AG18" i="6"/>
  <c r="AO18" i="6"/>
  <c r="AD18" i="6"/>
  <c r="AC18" i="6"/>
  <c r="AQ18" i="6"/>
  <c r="AM18" i="6"/>
  <c r="AF18" i="6"/>
  <c r="AM30" i="6"/>
  <c r="AI30" i="6"/>
  <c r="AH30" i="6"/>
  <c r="AQ30" i="6"/>
  <c r="AC30" i="6"/>
  <c r="AU30" i="6"/>
  <c r="AS30" i="6"/>
  <c r="CA663" i="11" a="1"/>
  <c r="CA663" i="11" s="1"/>
  <c r="AZ663" i="11" a="1"/>
  <c r="AZ663" i="11" s="1"/>
  <c r="AZ80" i="11" a="1"/>
  <c r="AZ80" i="11" s="1"/>
  <c r="CA80" i="11" a="1"/>
  <c r="CA80" i="11" s="1"/>
  <c r="AZ880" i="11" a="1"/>
  <c r="AZ880" i="11" s="1"/>
  <c r="CA880" i="11" a="1"/>
  <c r="CA880" i="11" s="1"/>
  <c r="CA204" i="11" a="1"/>
  <c r="CA204" i="11" s="1"/>
  <c r="AZ204" i="11" a="1"/>
  <c r="AZ204" i="11" s="1"/>
  <c r="CA70" i="11" a="1"/>
  <c r="CA70" i="11" s="1"/>
  <c r="AZ70" i="11" a="1"/>
  <c r="AZ70" i="11" s="1"/>
  <c r="DN30" i="11"/>
  <c r="L44" i="8" s="1"/>
  <c r="Z44" i="8" s="1"/>
  <c r="DM30" i="11"/>
  <c r="J44" i="8" s="1"/>
  <c r="DN25" i="11"/>
  <c r="L39" i="8" s="1"/>
  <c r="Z39" i="8" s="1"/>
  <c r="DM25" i="11"/>
  <c r="J39" i="8" s="1"/>
  <c r="DN24" i="11"/>
  <c r="L38" i="8" s="1"/>
  <c r="Z38" i="8" s="1"/>
  <c r="DM24" i="11"/>
  <c r="J38" i="8" s="1"/>
  <c r="DN32" i="11"/>
  <c r="L46" i="8" s="1"/>
  <c r="Z46" i="8" s="1"/>
  <c r="DM32" i="11"/>
  <c r="J46" i="8" s="1"/>
  <c r="DM17" i="11"/>
  <c r="J31" i="8" s="1"/>
  <c r="DN17" i="11"/>
  <c r="L31" i="8" s="1"/>
  <c r="Z31" i="8" s="1"/>
  <c r="DN27" i="11"/>
  <c r="L41" i="8" s="1"/>
  <c r="Z41" i="8" s="1"/>
  <c r="DM27" i="11"/>
  <c r="J41" i="8" s="1"/>
  <c r="CA90" i="11" a="1"/>
  <c r="CA90" i="11" s="1"/>
  <c r="AZ90" i="11" a="1"/>
  <c r="AZ90" i="11" s="1"/>
  <c r="CA208" i="11" a="1"/>
  <c r="CA208" i="11" s="1"/>
  <c r="AZ208" i="11" a="1"/>
  <c r="AZ208" i="11" s="1"/>
  <c r="CA388" i="11" a="1"/>
  <c r="CA388" i="11" s="1"/>
  <c r="AZ388" i="11" a="1"/>
  <c r="AZ388" i="11" s="1"/>
  <c r="CA421" i="11" a="1"/>
  <c r="CA421" i="11" s="1"/>
  <c r="AZ421" i="11" a="1"/>
  <c r="AZ421" i="11" s="1"/>
  <c r="CA161" i="11" a="1"/>
  <c r="CA161" i="11" s="1"/>
  <c r="AZ161" i="11" a="1"/>
  <c r="AZ161" i="11" s="1"/>
  <c r="AZ131" i="11" a="1"/>
  <c r="AZ131" i="11" s="1"/>
  <c r="CA131" i="11" a="1"/>
  <c r="CA131" i="11" s="1"/>
  <c r="BY910" i="11"/>
  <c r="AY910" i="11" a="1"/>
  <c r="AY910" i="11" s="1"/>
  <c r="AZ910" i="11" s="1" a="1"/>
  <c r="AZ910" i="11" s="1"/>
  <c r="CA872" i="11" a="1"/>
  <c r="CA872" i="11" s="1"/>
  <c r="AZ872" i="11" a="1"/>
  <c r="AZ872" i="11" s="1"/>
  <c r="CA825" i="11" a="1"/>
  <c r="CA825" i="11" s="1"/>
  <c r="AZ825" i="11" a="1"/>
  <c r="AZ825" i="11" s="1"/>
  <c r="AZ711" i="11" a="1"/>
  <c r="AZ711" i="11" s="1"/>
  <c r="CA711" i="11" a="1"/>
  <c r="CA711" i="11" s="1"/>
  <c r="BY622" i="11"/>
  <c r="AY622" i="11" a="1"/>
  <c r="AY622" i="11" s="1"/>
  <c r="AZ571" i="11" a="1"/>
  <c r="AZ571" i="11" s="1"/>
  <c r="CA571" i="11" a="1"/>
  <c r="CA571" i="11" s="1"/>
  <c r="BY383" i="11"/>
  <c r="AY383" i="11" a="1"/>
  <c r="AY383" i="11" s="1"/>
  <c r="AY377" i="11" a="1"/>
  <c r="AY377" i="11" s="1"/>
  <c r="BY377" i="11"/>
  <c r="CA278" i="11" a="1"/>
  <c r="CA278" i="11" s="1"/>
  <c r="AZ278" i="11" a="1"/>
  <c r="AZ278" i="11" s="1"/>
  <c r="CA247" i="11" a="1"/>
  <c r="CA247" i="11" s="1"/>
  <c r="AZ247" i="11" a="1"/>
  <c r="AZ247" i="11" s="1"/>
  <c r="AZ170" i="11" a="1"/>
  <c r="AZ170" i="11" s="1"/>
  <c r="CA170" i="11" a="1"/>
  <c r="CA170" i="11" s="1"/>
  <c r="CA149" i="11" a="1"/>
  <c r="CA149" i="11" s="1"/>
  <c r="AZ149" i="11" a="1"/>
  <c r="AZ149" i="11" s="1"/>
  <c r="CA34" i="11" a="1"/>
  <c r="CA34" i="11" s="1"/>
  <c r="AZ34" i="11" a="1"/>
  <c r="AZ34" i="11" s="1"/>
  <c r="DN34" i="11"/>
  <c r="L48" i="8" s="1"/>
  <c r="Z48" i="8" s="1"/>
  <c r="DM34" i="11"/>
  <c r="J48" i="8" s="1"/>
  <c r="DN29" i="11"/>
  <c r="L43" i="8" s="1"/>
  <c r="Z43" i="8" s="1"/>
  <c r="DM29" i="11"/>
  <c r="J43" i="8" s="1"/>
  <c r="DN44" i="11"/>
  <c r="DM44" i="11"/>
  <c r="DN36" i="11"/>
  <c r="DM36" i="11"/>
  <c r="DM22" i="11"/>
  <c r="J36" i="8" s="1"/>
  <c r="DN22" i="11"/>
  <c r="L36" i="8" s="1"/>
  <c r="Z36" i="8" s="1"/>
  <c r="DN31" i="11"/>
  <c r="L45" i="8" s="1"/>
  <c r="Z45" i="8" s="1"/>
  <c r="DM31" i="11"/>
  <c r="J45" i="8" s="1"/>
  <c r="DN19" i="11"/>
  <c r="L33" i="8" s="1"/>
  <c r="Z33" i="8" s="1"/>
  <c r="DM19" i="11"/>
  <c r="J33" i="8" s="1"/>
  <c r="AZ97" i="11" a="1"/>
  <c r="AZ97" i="11" s="1"/>
  <c r="CA97" i="11" a="1"/>
  <c r="CA97" i="11" s="1"/>
  <c r="AZ397" i="11" a="1"/>
  <c r="AZ397" i="11" s="1"/>
  <c r="CA397" i="11" a="1"/>
  <c r="CA397" i="11" s="1"/>
  <c r="AZ17" i="11" a="1"/>
  <c r="AZ17" i="11" s="1"/>
  <c r="CA17" i="11" a="1"/>
  <c r="CA17" i="11" s="1"/>
  <c r="DN38" i="11"/>
  <c r="DM38" i="11"/>
  <c r="DN33" i="11"/>
  <c r="L47" i="8" s="1"/>
  <c r="Z47" i="8" s="1"/>
  <c r="DM33" i="11"/>
  <c r="J47" i="8" s="1"/>
  <c r="DN55" i="11"/>
  <c r="DM55" i="11"/>
  <c r="DN41" i="11"/>
  <c r="DM41" i="11"/>
  <c r="DN40" i="11"/>
  <c r="DM40" i="11"/>
  <c r="DN35" i="11"/>
  <c r="L49" i="8" s="1"/>
  <c r="Z49" i="8" s="1"/>
  <c r="DM35" i="11"/>
  <c r="J49" i="8" s="1"/>
  <c r="DN21" i="11"/>
  <c r="L35" i="8" s="1"/>
  <c r="Z35" i="8" s="1"/>
  <c r="DM21" i="11"/>
  <c r="J35" i="8" s="1"/>
  <c r="DJ3" i="11"/>
  <c r="AZ22" i="11" a="1"/>
  <c r="AZ22" i="11" s="1"/>
  <c r="CA22" i="11" a="1"/>
  <c r="CA22" i="11" s="1"/>
  <c r="CA50" i="11" a="1"/>
  <c r="CA50" i="11" s="1"/>
  <c r="AZ50" i="11" a="1"/>
  <c r="AZ50" i="11" s="1"/>
  <c r="AY847" i="11" a="1"/>
  <c r="AY847" i="11" s="1"/>
  <c r="BY847" i="11"/>
  <c r="AZ115" i="11" a="1"/>
  <c r="AZ115" i="11" s="1"/>
  <c r="CA115" i="11" a="1"/>
  <c r="CA115" i="11" s="1"/>
  <c r="AZ842" i="11" a="1"/>
  <c r="AZ842" i="11" s="1"/>
  <c r="CA842" i="11" a="1"/>
  <c r="CA842" i="11" s="1"/>
  <c r="CA600" i="11" a="1"/>
  <c r="CA600" i="11" s="1"/>
  <c r="AZ600" i="11" a="1"/>
  <c r="AZ600" i="11" s="1"/>
  <c r="AZ266" i="11" a="1"/>
  <c r="AZ266" i="11" s="1"/>
  <c r="CA266" i="11" a="1"/>
  <c r="CA266" i="11" s="1"/>
  <c r="AZ76" i="11" a="1"/>
  <c r="AZ76" i="11" s="1"/>
  <c r="CA76" i="11" a="1"/>
  <c r="CA76" i="11" s="1"/>
  <c r="AZ16" i="11" a="1"/>
  <c r="AZ16" i="11" s="1"/>
  <c r="CA16" i="11" a="1"/>
  <c r="CA16" i="11" s="1"/>
  <c r="CA879" i="11" a="1"/>
  <c r="CA879" i="11" s="1"/>
  <c r="AZ879" i="11" a="1"/>
  <c r="AZ879" i="11" s="1"/>
  <c r="AZ528" i="11" a="1"/>
  <c r="AZ528" i="11" s="1"/>
  <c r="CA528" i="11" a="1"/>
  <c r="CA528" i="11" s="1"/>
  <c r="AZ142" i="11" a="1"/>
  <c r="AZ142" i="11" s="1"/>
  <c r="CA142" i="11" a="1"/>
  <c r="CA142" i="11" s="1"/>
  <c r="CA345" i="11" a="1"/>
  <c r="CA345" i="11" s="1"/>
  <c r="AZ345" i="11" a="1"/>
  <c r="AZ345" i="11" s="1"/>
  <c r="CA271" i="11" a="1"/>
  <c r="CA271" i="11" s="1"/>
  <c r="AZ271" i="11" a="1"/>
  <c r="AZ271" i="11" s="1"/>
  <c r="AY864" i="11" a="1"/>
  <c r="AY864" i="11" s="1"/>
  <c r="BY864" i="11"/>
  <c r="AZ843" i="11" a="1"/>
  <c r="AZ843" i="11" s="1"/>
  <c r="CA843" i="11" a="1"/>
  <c r="CA843" i="11" s="1"/>
  <c r="AZ745" i="11" a="1"/>
  <c r="AZ745" i="11" s="1"/>
  <c r="CA745" i="11" a="1"/>
  <c r="CA745" i="11" s="1"/>
  <c r="AY601" i="11" a="1"/>
  <c r="AY601" i="11" s="1"/>
  <c r="BY601" i="11"/>
  <c r="AZ588" i="11" a="1"/>
  <c r="AZ588" i="11" s="1"/>
  <c r="CA588" i="11" a="1"/>
  <c r="CA588" i="11" s="1"/>
  <c r="CA396" i="11" a="1"/>
  <c r="CA396" i="11" s="1"/>
  <c r="AZ396" i="11" a="1"/>
  <c r="AZ396" i="11" s="1"/>
  <c r="AY373" i="11" a="1"/>
  <c r="AY373" i="11" s="1"/>
  <c r="BY373" i="11"/>
  <c r="AY332" i="11" a="1"/>
  <c r="AY332" i="11" s="1"/>
  <c r="BY332" i="11"/>
  <c r="AY218" i="11" a="1"/>
  <c r="AY218" i="11" s="1"/>
  <c r="BY218" i="11"/>
  <c r="CA221" i="11" a="1"/>
  <c r="CA221" i="11" s="1"/>
  <c r="AZ221" i="11" a="1"/>
  <c r="AZ221" i="11" s="1"/>
  <c r="AZ184" i="11" a="1"/>
  <c r="AZ184" i="11" s="1"/>
  <c r="CA184" i="11" a="1"/>
  <c r="CA184" i="11" s="1"/>
  <c r="BY124" i="11"/>
  <c r="AY124" i="11" a="1"/>
  <c r="AY124" i="11" s="1"/>
  <c r="CA186" i="11" a="1"/>
  <c r="CA186" i="11" s="1"/>
  <c r="AZ186" i="11" a="1"/>
  <c r="AZ186" i="11" s="1"/>
  <c r="BY863" i="11"/>
  <c r="AY863" i="11" a="1"/>
  <c r="AY863" i="11" s="1"/>
  <c r="BY703" i="11"/>
  <c r="AY703" i="11" a="1"/>
  <c r="AY703" i="11" s="1"/>
  <c r="BY617" i="11"/>
  <c r="AY617" i="11" a="1"/>
  <c r="AY617" i="11" s="1"/>
  <c r="AY497" i="11" a="1"/>
  <c r="AY497" i="11" s="1"/>
  <c r="BY497" i="11"/>
  <c r="BY372" i="11"/>
  <c r="AY372" i="11" a="1"/>
  <c r="AY372" i="11" s="1"/>
  <c r="BY339" i="11"/>
  <c r="AY339" i="11" a="1"/>
  <c r="AY339" i="11" s="1"/>
  <c r="CA320" i="11" a="1"/>
  <c r="CA320" i="11" s="1"/>
  <c r="AZ320" i="11" a="1"/>
  <c r="AZ320" i="11" s="1"/>
  <c r="BY209" i="11"/>
  <c r="AY209" i="11" a="1"/>
  <c r="AY209" i="11" s="1"/>
  <c r="AZ333" i="11" a="1"/>
  <c r="AZ333" i="11" s="1"/>
  <c r="CA333" i="11" a="1"/>
  <c r="CA333" i="11" s="1"/>
  <c r="AY116" i="11" a="1"/>
  <c r="AY116" i="11" s="1"/>
  <c r="BY116" i="11"/>
  <c r="CA110" i="11" a="1"/>
  <c r="CA110" i="11" s="1"/>
  <c r="AZ110" i="11" a="1"/>
  <c r="AZ110" i="11" s="1"/>
  <c r="DN46" i="11"/>
  <c r="DM46" i="11"/>
  <c r="DN37" i="11"/>
  <c r="DM37" i="11"/>
  <c r="DN60" i="11"/>
  <c r="DM60" i="11"/>
  <c r="DN54" i="11"/>
  <c r="DM54" i="11"/>
  <c r="DN49" i="11"/>
  <c r="DM49" i="11"/>
  <c r="DN39" i="11"/>
  <c r="DM39" i="11"/>
  <c r="DN47" i="11"/>
  <c r="DM47" i="11"/>
  <c r="AZ85" i="11" a="1"/>
  <c r="AZ85" i="11" s="1"/>
  <c r="CA85" i="11" a="1"/>
  <c r="CA85" i="11" s="1"/>
  <c r="CA43" i="11" a="1"/>
  <c r="CA43" i="11" s="1"/>
  <c r="AZ43" i="11" a="1"/>
  <c r="AZ43" i="11" s="1"/>
  <c r="AY718" i="11" a="1"/>
  <c r="AY718" i="11" s="1"/>
  <c r="BY718" i="11"/>
  <c r="AZ305" i="11" a="1"/>
  <c r="AZ305" i="11" s="1"/>
  <c r="CA305" i="11" a="1"/>
  <c r="CA305" i="11" s="1"/>
  <c r="BY885" i="11"/>
  <c r="AY885" i="11" a="1"/>
  <c r="AY885" i="11" s="1"/>
  <c r="BY829" i="11"/>
  <c r="AY829" i="11" a="1"/>
  <c r="AY829" i="11" s="1"/>
  <c r="AY715" i="11" a="1"/>
  <c r="AY715" i="11" s="1"/>
  <c r="BY715" i="11"/>
  <c r="CA547" i="11" a="1"/>
  <c r="CA547" i="11" s="1"/>
  <c r="AZ547" i="11" a="1"/>
  <c r="AZ547" i="11" s="1"/>
  <c r="CA276" i="11" a="1"/>
  <c r="CA276" i="11" s="1"/>
  <c r="AZ276" i="11" a="1"/>
  <c r="AZ276" i="11" s="1"/>
  <c r="BY946" i="11"/>
  <c r="AY946" i="11" a="1"/>
  <c r="AY946" i="11" s="1"/>
  <c r="AZ946" i="11" s="1" a="1"/>
  <c r="AZ946" i="11" s="1"/>
  <c r="AZ754" i="11" a="1"/>
  <c r="AZ754" i="11" s="1"/>
  <c r="CA754" i="11" a="1"/>
  <c r="CA754" i="11" s="1"/>
  <c r="AZ359" i="11" a="1"/>
  <c r="AZ359" i="11" s="1"/>
  <c r="CA359" i="11" a="1"/>
  <c r="CA359" i="11" s="1"/>
  <c r="CA195" i="11" a="1"/>
  <c r="CA195" i="11" s="1"/>
  <c r="AZ195" i="11" a="1"/>
  <c r="AZ195" i="11" s="1"/>
  <c r="AY613" i="11" a="1"/>
  <c r="AY613" i="11" s="1"/>
  <c r="BY613" i="11"/>
  <c r="AY491" i="11" a="1"/>
  <c r="AY491" i="11" s="1"/>
  <c r="BY491" i="11"/>
  <c r="AY376" i="11" a="1"/>
  <c r="AY376" i="11" s="1"/>
  <c r="BY376" i="11"/>
  <c r="CA189" i="11" a="1"/>
  <c r="CA189" i="11" s="1"/>
  <c r="AZ189" i="11" a="1"/>
  <c r="AZ189" i="11" s="1"/>
  <c r="CA884" i="11" a="1"/>
  <c r="CA884" i="11" s="1"/>
  <c r="AZ884" i="11" a="1"/>
  <c r="AZ884" i="11" s="1"/>
  <c r="CA837" i="11" a="1"/>
  <c r="CA837" i="11" s="1"/>
  <c r="AZ837" i="11" a="1"/>
  <c r="AZ837" i="11" s="1"/>
  <c r="AY788" i="11" a="1"/>
  <c r="AY788" i="11" s="1"/>
  <c r="BY788" i="11"/>
  <c r="AY707" i="11" a="1"/>
  <c r="AY707" i="11" s="1"/>
  <c r="BY707" i="11"/>
  <c r="AY437" i="11" a="1"/>
  <c r="AY437" i="11" s="1"/>
  <c r="BY437" i="11"/>
  <c r="CA405" i="11" a="1"/>
  <c r="CA405" i="11" s="1"/>
  <c r="AZ405" i="11" a="1"/>
  <c r="AZ405" i="11" s="1"/>
  <c r="CA366" i="11" a="1"/>
  <c r="CA366" i="11" s="1"/>
  <c r="AZ366" i="11" a="1"/>
  <c r="AZ366" i="11" s="1"/>
  <c r="CA389" i="11" a="1"/>
  <c r="CA389" i="11" s="1"/>
  <c r="AZ389" i="11" a="1"/>
  <c r="AZ389" i="11" s="1"/>
  <c r="BY154" i="11"/>
  <c r="AY154" i="11" a="1"/>
  <c r="AY154" i="11" s="1"/>
  <c r="DN6" i="11"/>
  <c r="L20" i="8" s="1"/>
  <c r="Z20" i="8" s="1"/>
  <c r="DM6" i="11"/>
  <c r="J20" i="8" s="1"/>
  <c r="DN51" i="11"/>
  <c r="DM51" i="11"/>
  <c r="DN42" i="11"/>
  <c r="DM42" i="11"/>
  <c r="DN65" i="11"/>
  <c r="DM65" i="11"/>
  <c r="DN59" i="11"/>
  <c r="DM59" i="11"/>
  <c r="DM58" i="11"/>
  <c r="DN58" i="11"/>
  <c r="DN43" i="11"/>
  <c r="DM43" i="11"/>
  <c r="DN52" i="11"/>
  <c r="DM52" i="11"/>
  <c r="CA580" i="11" a="1"/>
  <c r="CA580" i="11" s="1"/>
  <c r="AZ580" i="11" a="1"/>
  <c r="AZ580" i="11" s="1"/>
  <c r="CA171" i="11" a="1"/>
  <c r="CA171" i="11" s="1"/>
  <c r="AZ171" i="11" a="1"/>
  <c r="AZ171" i="11" s="1"/>
  <c r="AZ72" i="11" a="1"/>
  <c r="AZ72" i="11" s="1"/>
  <c r="CA72" i="11" a="1"/>
  <c r="CA72" i="11" s="1"/>
  <c r="DN56" i="11"/>
  <c r="DM56" i="11"/>
  <c r="DN45" i="11"/>
  <c r="DM45" i="11"/>
  <c r="DN64" i="11"/>
  <c r="DM64" i="11"/>
  <c r="DM63" i="11"/>
  <c r="DN63" i="11"/>
  <c r="DM48" i="11"/>
  <c r="DN48" i="11"/>
  <c r="DN57" i="11"/>
  <c r="DM57" i="11"/>
  <c r="DN20" i="11"/>
  <c r="L34" i="8" s="1"/>
  <c r="Z34" i="8" s="1"/>
  <c r="DM20" i="11"/>
  <c r="J34" i="8" s="1"/>
  <c r="DN61" i="11"/>
  <c r="DM61" i="11"/>
  <c r="DN23" i="11"/>
  <c r="L37" i="8" s="1"/>
  <c r="Z37" i="8" s="1"/>
  <c r="DM23" i="11"/>
  <c r="J37" i="8" s="1"/>
  <c r="DM15" i="11"/>
  <c r="J29" i="8" s="1"/>
  <c r="DN15" i="11"/>
  <c r="L29" i="8" s="1"/>
  <c r="Z29" i="8" s="1"/>
  <c r="DN53" i="11"/>
  <c r="DM53" i="11"/>
  <c r="AZ91" i="11" a="1"/>
  <c r="AZ91" i="11" s="1"/>
  <c r="CA91" i="11" a="1"/>
  <c r="CA91" i="11" s="1"/>
  <c r="AZ44" i="11" a="1"/>
  <c r="AZ44" i="11" s="1"/>
  <c r="CA44" i="11" a="1"/>
  <c r="CA44" i="11" s="1"/>
  <c r="AZ28" i="11" a="1"/>
  <c r="AZ28" i="11" s="1"/>
  <c r="CA28" i="11" a="1"/>
  <c r="CA28" i="11" s="1"/>
  <c r="CA811" i="11" a="1"/>
  <c r="CA811" i="11" s="1"/>
  <c r="AZ811" i="11" a="1"/>
  <c r="AZ811" i="11" s="1"/>
  <c r="CA352" i="11" a="1"/>
  <c r="CA352" i="11" s="1"/>
  <c r="AZ352" i="11" a="1"/>
  <c r="AZ352" i="11" s="1"/>
  <c r="CA509" i="11" a="1"/>
  <c r="CA509" i="11" s="1"/>
  <c r="AZ509" i="11" a="1"/>
  <c r="AZ509" i="11" s="1"/>
  <c r="BY231" i="11"/>
  <c r="AY231" i="11" a="1"/>
  <c r="AY231" i="11" s="1"/>
  <c r="BY179" i="11"/>
  <c r="AY179" i="11" a="1"/>
  <c r="AY179" i="11" s="1"/>
  <c r="BY216" i="11"/>
  <c r="AY216" i="11" a="1"/>
  <c r="AY216" i="11" s="1"/>
  <c r="CA310" i="11" a="1"/>
  <c r="CA310" i="11" s="1"/>
  <c r="AZ310" i="11" a="1"/>
  <c r="AZ310" i="11" s="1"/>
  <c r="AY198" i="11" a="1"/>
  <c r="AY198" i="11" s="1"/>
  <c r="BY198" i="11"/>
  <c r="DN26" i="11"/>
  <c r="L40" i="8" s="1"/>
  <c r="Z40" i="8" s="1"/>
  <c r="DM26" i="11"/>
  <c r="J40" i="8" s="1"/>
  <c r="DN50" i="11"/>
  <c r="DM50" i="11"/>
  <c r="DN28" i="11"/>
  <c r="L42" i="8" s="1"/>
  <c r="Z42" i="8" s="1"/>
  <c r="DM28" i="11"/>
  <c r="J42" i="8" s="1"/>
  <c r="DM16" i="11"/>
  <c r="J30" i="8" s="1"/>
  <c r="DN16" i="11"/>
  <c r="L30" i="8" s="1"/>
  <c r="Z30" i="8" s="1"/>
  <c r="DN18" i="11"/>
  <c r="L32" i="8" s="1"/>
  <c r="Z32" i="8" s="1"/>
  <c r="DM18" i="11"/>
  <c r="J32" i="8" s="1"/>
  <c r="DN62" i="11"/>
  <c r="DM62" i="11"/>
  <c r="AZ101" i="11" a="1"/>
  <c r="AZ101" i="11" s="1"/>
  <c r="CA101" i="11" a="1"/>
  <c r="CA101" i="11" s="1"/>
  <c r="CA62" i="11" a="1"/>
  <c r="CA62" i="11" s="1"/>
  <c r="AZ62" i="11" a="1"/>
  <c r="AZ62" i="11" s="1"/>
  <c r="CA105" i="11" a="1"/>
  <c r="CA105" i="11" s="1"/>
  <c r="AZ105" i="11" a="1"/>
  <c r="AZ105" i="11" s="1"/>
  <c r="M62" i="10"/>
  <c r="M31" i="10"/>
  <c r="R39" i="6" s="1"/>
  <c r="AH39" i="6" s="1"/>
  <c r="M20" i="10"/>
  <c r="R28" i="6" s="1"/>
  <c r="AD28" i="6" s="1"/>
  <c r="M33" i="10"/>
  <c r="R41" i="6" s="1"/>
  <c r="AH41" i="6" s="1"/>
  <c r="Z27" i="10"/>
  <c r="J27" i="10"/>
  <c r="O35" i="6" s="1"/>
  <c r="Y27" i="10"/>
  <c r="L27" i="10" s="1"/>
  <c r="Q35" i="6" s="1"/>
  <c r="R21" i="10"/>
  <c r="Y33" i="10"/>
  <c r="L33" i="10" s="1"/>
  <c r="Q41" i="6" s="1"/>
  <c r="R72" i="10"/>
  <c r="Z66" i="10"/>
  <c r="Y66" i="10"/>
  <c r="L66" i="10" s="1"/>
  <c r="R66" i="10"/>
  <c r="R35" i="10"/>
  <c r="Y9" i="10"/>
  <c r="L9" i="10" s="1"/>
  <c r="Q17" i="6" s="1"/>
  <c r="Z9" i="10"/>
  <c r="R41" i="10"/>
  <c r="R71" i="10"/>
  <c r="R8" i="10"/>
  <c r="M21" i="10"/>
  <c r="R29" i="6" s="1"/>
  <c r="AD29" i="6" s="1"/>
  <c r="R13" i="10"/>
  <c r="Y12" i="10"/>
  <c r="L12" i="10" s="1"/>
  <c r="Q20" i="6" s="1"/>
  <c r="X104" i="10"/>
  <c r="K104" i="10" s="1"/>
  <c r="O18" i="3" s="1"/>
  <c r="I104" i="10"/>
  <c r="M18" i="3" s="1"/>
  <c r="R69" i="10"/>
  <c r="R67" i="10"/>
  <c r="K33" i="10"/>
  <c r="P41" i="6" s="1"/>
  <c r="M42" i="10"/>
  <c r="M45" i="10"/>
  <c r="H33" i="10"/>
  <c r="M41" i="6" s="1"/>
  <c r="M34" i="10"/>
  <c r="R42" i="6" s="1"/>
  <c r="AI42" i="6" s="1"/>
  <c r="M24" i="10"/>
  <c r="R32" i="6" s="1"/>
  <c r="AE32" i="6" s="1"/>
  <c r="R58" i="10"/>
  <c r="Y8" i="10"/>
  <c r="L8" i="10" s="1"/>
  <c r="Q16" i="6" s="1"/>
  <c r="J8" i="10"/>
  <c r="O16" i="6" s="1"/>
  <c r="Z8" i="10"/>
  <c r="R48" i="10"/>
  <c r="R57" i="10"/>
  <c r="Y19" i="10"/>
  <c r="L19" i="10" s="1"/>
  <c r="Q27" i="6" s="1"/>
  <c r="Z19" i="10"/>
  <c r="R24" i="10"/>
  <c r="Z12" i="10"/>
  <c r="I102" i="10"/>
  <c r="M16" i="3" s="1"/>
  <c r="W108" i="10"/>
  <c r="Y22" i="3" s="1"/>
  <c r="W104" i="10"/>
  <c r="Y18" i="3" s="1"/>
  <c r="X102" i="10"/>
  <c r="K102" i="10" s="1"/>
  <c r="O16" i="3" s="1"/>
  <c r="W105" i="10"/>
  <c r="Y19" i="3" s="1"/>
  <c r="W103" i="10"/>
  <c r="Y17" i="3" s="1"/>
  <c r="W107" i="10"/>
  <c r="Y21" i="3" s="1"/>
  <c r="W102" i="10"/>
  <c r="Y16" i="3" s="1"/>
  <c r="W106" i="10"/>
  <c r="Y20" i="3" s="1"/>
  <c r="M25" i="10"/>
  <c r="R33" i="6" s="1"/>
  <c r="AE33" i="6" s="1"/>
  <c r="R29" i="10"/>
  <c r="Z17" i="10"/>
  <c r="Y17" i="10"/>
  <c r="L17" i="10" s="1"/>
  <c r="Q25" i="6" s="1"/>
  <c r="R23" i="10"/>
  <c r="U96" i="10"/>
  <c r="U88" i="10"/>
  <c r="U98" i="10"/>
  <c r="U90" i="10"/>
  <c r="U85" i="10"/>
  <c r="U77" i="10"/>
  <c r="U82" i="10"/>
  <c r="U97" i="10"/>
  <c r="U93" i="10"/>
  <c r="U92" i="10"/>
  <c r="U89" i="10"/>
  <c r="U79" i="10"/>
  <c r="U94" i="10"/>
  <c r="U84" i="10"/>
  <c r="U95" i="10"/>
  <c r="U91" i="10"/>
  <c r="U87" i="10"/>
  <c r="U86" i="10"/>
  <c r="U78" i="10"/>
  <c r="U83" i="10"/>
  <c r="U81" i="10"/>
  <c r="U80" i="10"/>
  <c r="R65" i="10"/>
  <c r="R62" i="10"/>
  <c r="Z55" i="10"/>
  <c r="Y55" i="10"/>
  <c r="L55" i="10" s="1"/>
  <c r="J17" i="10"/>
  <c r="O25" i="6" s="1"/>
  <c r="K62" i="10"/>
  <c r="M40" i="10"/>
  <c r="R48" i="6" s="1"/>
  <c r="AJ48" i="6" s="1"/>
  <c r="Y32" i="10"/>
  <c r="L32" i="10" s="1"/>
  <c r="Q40" i="6" s="1"/>
  <c r="Z32" i="10"/>
  <c r="Z44" i="10"/>
  <c r="Y44" i="10"/>
  <c r="L44" i="10" s="1"/>
  <c r="R45" i="10"/>
  <c r="R25" i="10"/>
  <c r="R20" i="10"/>
  <c r="R31" i="10"/>
  <c r="R59" i="10"/>
  <c r="R64" i="10"/>
  <c r="R14" i="10"/>
  <c r="X103" i="10"/>
  <c r="K103" i="10" s="1"/>
  <c r="O17" i="3" s="1"/>
  <c r="I103" i="10"/>
  <c r="M17" i="3" s="1"/>
  <c r="Y56" i="10"/>
  <c r="L56" i="10" s="1"/>
  <c r="Z56" i="10"/>
  <c r="Y10" i="10"/>
  <c r="L10" i="10" s="1"/>
  <c r="Q18" i="6" s="1"/>
  <c r="Z10" i="10"/>
  <c r="J10" i="10"/>
  <c r="O18" i="6" s="1"/>
  <c r="R70" i="10"/>
  <c r="I105" i="10"/>
  <c r="M19" i="3" s="1"/>
  <c r="X105" i="10"/>
  <c r="K105" i="10" s="1"/>
  <c r="O19" i="3" s="1"/>
  <c r="X108" i="10"/>
  <c r="K108" i="10" s="1"/>
  <c r="O22" i="3" s="1"/>
  <c r="I108" i="10"/>
  <c r="M22" i="3" s="1"/>
  <c r="R60" i="10"/>
  <c r="Y67" i="10"/>
  <c r="L67" i="10" s="1"/>
  <c r="Z67" i="10"/>
  <c r="R52" i="10"/>
  <c r="R54" i="10"/>
  <c r="Z36" i="10"/>
  <c r="Y36" i="10"/>
  <c r="L36" i="10" s="1"/>
  <c r="Q44" i="6" s="1"/>
  <c r="Z22" i="10"/>
  <c r="Y22" i="10"/>
  <c r="L22" i="10" s="1"/>
  <c r="Q30" i="6" s="1"/>
  <c r="J22" i="10"/>
  <c r="O30" i="6" s="1"/>
  <c r="R42" i="10"/>
  <c r="R26" i="10"/>
  <c r="R38" i="10"/>
  <c r="R63" i="10"/>
  <c r="R37" i="10"/>
  <c r="R12" i="10"/>
  <c r="H12" i="10"/>
  <c r="M20" i="6" s="1"/>
  <c r="R19" i="10"/>
  <c r="X107" i="10"/>
  <c r="K107" i="10" s="1"/>
  <c r="O21" i="3" s="1"/>
  <c r="I107" i="10"/>
  <c r="M21" i="3" s="1"/>
  <c r="R55" i="10"/>
  <c r="R61" i="10"/>
  <c r="Z58" i="10"/>
  <c r="Y58" i="10"/>
  <c r="L58" i="10" s="1"/>
  <c r="R53" i="10"/>
  <c r="M71" i="10"/>
  <c r="R34" i="10"/>
  <c r="R18" i="10"/>
  <c r="R22" i="10"/>
  <c r="M30" i="10"/>
  <c r="R38" i="6" s="1"/>
  <c r="AG38" i="6" s="1"/>
  <c r="R46" i="10"/>
  <c r="R40" i="10"/>
  <c r="R30" i="10"/>
  <c r="Y65" i="10"/>
  <c r="L65" i="10" s="1"/>
  <c r="R27" i="10"/>
  <c r="Z70" i="10"/>
  <c r="Y70" i="10"/>
  <c r="L70" i="10" s="1"/>
  <c r="Y48" i="10"/>
  <c r="L48" i="10" s="1"/>
  <c r="Z48" i="10"/>
  <c r="J67" i="10"/>
  <c r="H61" i="10"/>
  <c r="M64" i="10"/>
  <c r="M59" i="10"/>
  <c r="M65" i="10"/>
  <c r="R51" i="10"/>
  <c r="R68" i="10"/>
  <c r="Y28" i="10"/>
  <c r="L28" i="10" s="1"/>
  <c r="Q36" i="6" s="1"/>
  <c r="Z28" i="10"/>
  <c r="R50" i="10"/>
  <c r="Z14" i="10"/>
  <c r="Y14" i="10"/>
  <c r="L14" i="10" s="1"/>
  <c r="Q22" i="6" s="1"/>
  <c r="J14" i="10"/>
  <c r="O22" i="6" s="1"/>
  <c r="R28" i="10"/>
  <c r="R43" i="10"/>
  <c r="R56" i="10"/>
  <c r="M15" i="10"/>
  <c r="R23" i="6" s="1"/>
  <c r="R15" i="10"/>
  <c r="R9" i="10"/>
  <c r="R17" i="10"/>
  <c r="Z13" i="10"/>
  <c r="R10" i="10"/>
  <c r="I106" i="10"/>
  <c r="M20" i="3" s="1"/>
  <c r="X106" i="10"/>
  <c r="K106" i="10" s="1"/>
  <c r="O20" i="3" s="1"/>
  <c r="U105" i="10"/>
  <c r="X19" i="3" s="1"/>
  <c r="G102" i="10"/>
  <c r="K16" i="3" s="1"/>
  <c r="U106" i="10"/>
  <c r="X20" i="3" s="1"/>
  <c r="U104" i="10"/>
  <c r="X18" i="3" s="1"/>
  <c r="U103" i="10"/>
  <c r="X17" i="3" s="1"/>
  <c r="U108" i="10"/>
  <c r="X22" i="3" s="1"/>
  <c r="U107" i="10"/>
  <c r="X21" i="3" s="1"/>
  <c r="U102" i="10"/>
  <c r="X16" i="3" s="1"/>
  <c r="R47" i="10"/>
  <c r="M68" i="10"/>
  <c r="J66" i="10"/>
  <c r="Z35" i="10"/>
  <c r="Y35" i="10"/>
  <c r="L35" i="10" s="1"/>
  <c r="Q43" i="6" s="1"/>
  <c r="M49" i="10"/>
  <c r="K31" i="10"/>
  <c r="P39" i="6" s="1"/>
  <c r="R32" i="10"/>
  <c r="R16" i="10"/>
  <c r="R36" i="10"/>
  <c r="R49" i="10"/>
  <c r="Z23" i="10"/>
  <c r="Y23" i="10"/>
  <c r="L23" i="10" s="1"/>
  <c r="Q31" i="6" s="1"/>
  <c r="Z16" i="10"/>
  <c r="CA56" i="11" l="1" a="1"/>
  <c r="CA56" i="11" s="1"/>
  <c r="CA492" i="11" a="1"/>
  <c r="CA492" i="11" s="1"/>
  <c r="AZ492" i="11" a="1"/>
  <c r="AZ492" i="11" s="1"/>
  <c r="AZ285" i="11" a="1"/>
  <c r="AZ285" i="11" s="1"/>
  <c r="CA285" i="11" a="1"/>
  <c r="CA285" i="11" s="1"/>
  <c r="AZ393" i="11" a="1"/>
  <c r="AZ393" i="11" s="1"/>
  <c r="CA393" i="11" a="1"/>
  <c r="CA393" i="11" s="1"/>
  <c r="BK10" i="11"/>
  <c r="BK963" i="11"/>
  <c r="BK952" i="11"/>
  <c r="BK961" i="11"/>
  <c r="BK927" i="11"/>
  <c r="BK929" i="11"/>
  <c r="BK920" i="11"/>
  <c r="BK911" i="11"/>
  <c r="BK902" i="11"/>
  <c r="BK892" i="11"/>
  <c r="BK889" i="11"/>
  <c r="BK878" i="11"/>
  <c r="BK861" i="11"/>
  <c r="BK868" i="11"/>
  <c r="BK841" i="11"/>
  <c r="BK844" i="11"/>
  <c r="BK810" i="11"/>
  <c r="BK815" i="11"/>
  <c r="BK803" i="11"/>
  <c r="BK807" i="11"/>
  <c r="BK795" i="11"/>
  <c r="BK785" i="11"/>
  <c r="BK774" i="11"/>
  <c r="BK771" i="11"/>
  <c r="BK759" i="11"/>
  <c r="BK712" i="11"/>
  <c r="BK730" i="11"/>
  <c r="BK743" i="11"/>
  <c r="BK746" i="11"/>
  <c r="BK736" i="11"/>
  <c r="BK698" i="11"/>
  <c r="BK686" i="11"/>
  <c r="BK691" i="11"/>
  <c r="BK687" i="11"/>
  <c r="BK664" i="11"/>
  <c r="BK683" i="11"/>
  <c r="BK637" i="11"/>
  <c r="BK635" i="11"/>
  <c r="BK642" i="11"/>
  <c r="BK640" i="11"/>
  <c r="BK632" i="11"/>
  <c r="BK611" i="11"/>
  <c r="BK612" i="11"/>
  <c r="BK568" i="11"/>
  <c r="BK579" i="11"/>
  <c r="BK526" i="11"/>
  <c r="BK555" i="11"/>
  <c r="BK593" i="11"/>
  <c r="BK594" i="11"/>
  <c r="BK569" i="11"/>
  <c r="BK476" i="11"/>
  <c r="BK521" i="11"/>
  <c r="BK506" i="11"/>
  <c r="BK525" i="11"/>
  <c r="BK557" i="11"/>
  <c r="BK502" i="11"/>
  <c r="BK413" i="11"/>
  <c r="BK449" i="11"/>
  <c r="BK489" i="11"/>
  <c r="BK443" i="11"/>
  <c r="BK474" i="11"/>
  <c r="BK481" i="11"/>
  <c r="BK407" i="11"/>
  <c r="BK394" i="11"/>
  <c r="BK462" i="11"/>
  <c r="BK403" i="11"/>
  <c r="BK324" i="11"/>
  <c r="BK370" i="11"/>
  <c r="BK971" i="11"/>
  <c r="BK956" i="11"/>
  <c r="BK960" i="11"/>
  <c r="BK935" i="11"/>
  <c r="BK938" i="11"/>
  <c r="BK943" i="11"/>
  <c r="BK914" i="11"/>
  <c r="BK905" i="11"/>
  <c r="BK930" i="11"/>
  <c r="BK897" i="11"/>
  <c r="BK871" i="11"/>
  <c r="BK870" i="11"/>
  <c r="BK854" i="11"/>
  <c r="BK855" i="11"/>
  <c r="BK828" i="11"/>
  <c r="BK830" i="11"/>
  <c r="BK849" i="11"/>
  <c r="BK822" i="11"/>
  <c r="BK784" i="11"/>
  <c r="BK787" i="11"/>
  <c r="BK797" i="11"/>
  <c r="BK749" i="11"/>
  <c r="BK753" i="11"/>
  <c r="BK773" i="11"/>
  <c r="BK741" i="11"/>
  <c r="BK748" i="11"/>
  <c r="BK764" i="11"/>
  <c r="BK752" i="11"/>
  <c r="BK701" i="11"/>
  <c r="BK721" i="11"/>
  <c r="BK717" i="11"/>
  <c r="BK666" i="11"/>
  <c r="BK690" i="11"/>
  <c r="BK667" i="11"/>
  <c r="BK688" i="11"/>
  <c r="BK650" i="11"/>
  <c r="BK649" i="11"/>
  <c r="BK636" i="11"/>
  <c r="BK660" i="11"/>
  <c r="BK646" i="11"/>
  <c r="BK599" i="11"/>
  <c r="BK623" i="11"/>
  <c r="BK589" i="11"/>
  <c r="BK556" i="11"/>
  <c r="BK538" i="11"/>
  <c r="BK591" i="11"/>
  <c r="BK565" i="11"/>
  <c r="BK554" i="11"/>
  <c r="BK595" i="11"/>
  <c r="BK488" i="11"/>
  <c r="BK442" i="11"/>
  <c r="BK531" i="11"/>
  <c r="BK583" i="11"/>
  <c r="BK495" i="11"/>
  <c r="BK519" i="11"/>
  <c r="BK429" i="11"/>
  <c r="BK473" i="11"/>
  <c r="BK482" i="11"/>
  <c r="BK461" i="11"/>
  <c r="BK592" i="11"/>
  <c r="BK445" i="11"/>
  <c r="BK399" i="11"/>
  <c r="BK422" i="11"/>
  <c r="BK348" i="11"/>
  <c r="BK416" i="11"/>
  <c r="BK351" i="11"/>
  <c r="BK382" i="11"/>
  <c r="BK467" i="11"/>
  <c r="BK435" i="11"/>
  <c r="BK381" i="11"/>
  <c r="BK268" i="11"/>
  <c r="BK302" i="11"/>
  <c r="BK327" i="11"/>
  <c r="BK325" i="11"/>
  <c r="BK341" i="11"/>
  <c r="BK300" i="11"/>
  <c r="BK308" i="11"/>
  <c r="BK265" i="11"/>
  <c r="BK263" i="11"/>
  <c r="BK229" i="11"/>
  <c r="BK233" i="11"/>
  <c r="BK237" i="11"/>
  <c r="BK181" i="11"/>
  <c r="BK148" i="11"/>
  <c r="BK222" i="11"/>
  <c r="BK183" i="11"/>
  <c r="BK299" i="11"/>
  <c r="BK146" i="11"/>
  <c r="BK168" i="11"/>
  <c r="BK86" i="11"/>
  <c r="BK42" i="11"/>
  <c r="BK175" i="11"/>
  <c r="BK114" i="11"/>
  <c r="BK219" i="11"/>
  <c r="BK147" i="11"/>
  <c r="BK29" i="11"/>
  <c r="BK103" i="11"/>
  <c r="BK8" i="11"/>
  <c r="BK69" i="11"/>
  <c r="BK254" i="11"/>
  <c r="BK61" i="11"/>
  <c r="BK89" i="11"/>
  <c r="BK178" i="11"/>
  <c r="BK77" i="11"/>
  <c r="BK121" i="11"/>
  <c r="BK18" i="11"/>
  <c r="BK966" i="11"/>
  <c r="BK954" i="11"/>
  <c r="BK958" i="11"/>
  <c r="BK945" i="11"/>
  <c r="BK939" i="11"/>
  <c r="BK922" i="11"/>
  <c r="BK913" i="11"/>
  <c r="BK904" i="11"/>
  <c r="BK888" i="11"/>
  <c r="BK896" i="11"/>
  <c r="BK858" i="11"/>
  <c r="BK882" i="11"/>
  <c r="BK857" i="11"/>
  <c r="BK851" i="11"/>
  <c r="BK824" i="11"/>
  <c r="BK823" i="11"/>
  <c r="BK846" i="11"/>
  <c r="BK816" i="11"/>
  <c r="BK779" i="11"/>
  <c r="BK782" i="11"/>
  <c r="BK794" i="11"/>
  <c r="BK731" i="11"/>
  <c r="BK777" i="11"/>
  <c r="BK770" i="11"/>
  <c r="BK733" i="11"/>
  <c r="BK738" i="11"/>
  <c r="BK751" i="11"/>
  <c r="BK742" i="11"/>
  <c r="BK728" i="11"/>
  <c r="BK727" i="11"/>
  <c r="BK714" i="11"/>
  <c r="BK662" i="11"/>
  <c r="BK695" i="11"/>
  <c r="BK656" i="11"/>
  <c r="BK685" i="11"/>
  <c r="BK645" i="11"/>
  <c r="BK644" i="11"/>
  <c r="BK608" i="11"/>
  <c r="BK655" i="11"/>
  <c r="BK643" i="11"/>
  <c r="BK615" i="11"/>
  <c r="BK619" i="11"/>
  <c r="BK576" i="11"/>
  <c r="BK598" i="11"/>
  <c r="BK534" i="11"/>
  <c r="BK582" i="11"/>
  <c r="BK559" i="11"/>
  <c r="BK549" i="11"/>
  <c r="BK586" i="11"/>
  <c r="BK484" i="11"/>
  <c r="BK577" i="11"/>
  <c r="BK523" i="11"/>
  <c r="BK535" i="11"/>
  <c r="BK527" i="11"/>
  <c r="BK511" i="11"/>
  <c r="BK425" i="11"/>
  <c r="BK465" i="11"/>
  <c r="BK456" i="11"/>
  <c r="BK453" i="11"/>
  <c r="BK543" i="11"/>
  <c r="BK440" i="11"/>
  <c r="BK385" i="11"/>
  <c r="BK419" i="11"/>
  <c r="BK478" i="11"/>
  <c r="BK411" i="11"/>
  <c r="BK347" i="11"/>
  <c r="BK378" i="11"/>
  <c r="BK970" i="11"/>
  <c r="BK948" i="11"/>
  <c r="BK925" i="11"/>
  <c r="BK921" i="11"/>
  <c r="BK907" i="11"/>
  <c r="BK891" i="11"/>
  <c r="BK875" i="11"/>
  <c r="BK873" i="11"/>
  <c r="BK848" i="11"/>
  <c r="BK827" i="11"/>
  <c r="BK813" i="11"/>
  <c r="BK789" i="11"/>
  <c r="BK786" i="11"/>
  <c r="BK806" i="11"/>
  <c r="BK776" i="11"/>
  <c r="BK708" i="11"/>
  <c r="BK716" i="11"/>
  <c r="BK713" i="11"/>
  <c r="BK706" i="11"/>
  <c r="BK674" i="11"/>
  <c r="BK672" i="11"/>
  <c r="BK659" i="11"/>
  <c r="BK680" i="11"/>
  <c r="BK653" i="11"/>
  <c r="BK629" i="11"/>
  <c r="BK609" i="11"/>
  <c r="BK604" i="11"/>
  <c r="BK560" i="11"/>
  <c r="BK563" i="11"/>
  <c r="BK578" i="11"/>
  <c r="BK553" i="11"/>
  <c r="BK446" i="11"/>
  <c r="BK540" i="11"/>
  <c r="BK508" i="11"/>
  <c r="BK468" i="11"/>
  <c r="BK444" i="11"/>
  <c r="BK464" i="11"/>
  <c r="BK466" i="11"/>
  <c r="BK412" i="11"/>
  <c r="BK358" i="11"/>
  <c r="BK400" i="11"/>
  <c r="BK418" i="11"/>
  <c r="BK391" i="11"/>
  <c r="BK415" i="11"/>
  <c r="BK303" i="11"/>
  <c r="BK315" i="11"/>
  <c r="BK329" i="11"/>
  <c r="BK323" i="11"/>
  <c r="BK318" i="11"/>
  <c r="BK287" i="11"/>
  <c r="BK249" i="11"/>
  <c r="BK286" i="11"/>
  <c r="BK243" i="11"/>
  <c r="BK253" i="11"/>
  <c r="BK228" i="11"/>
  <c r="BK267" i="11"/>
  <c r="BK122" i="11"/>
  <c r="BK130" i="11"/>
  <c r="BK129" i="11"/>
  <c r="BK155" i="11"/>
  <c r="BK194" i="11"/>
  <c r="BK82" i="11"/>
  <c r="BK245" i="11"/>
  <c r="BK145" i="11"/>
  <c r="BK269" i="11"/>
  <c r="BK144" i="11"/>
  <c r="BK37" i="11"/>
  <c r="BK109" i="11"/>
  <c r="BK214" i="11"/>
  <c r="BK60" i="11"/>
  <c r="BK152" i="11"/>
  <c r="BK176" i="11"/>
  <c r="BK27" i="11"/>
  <c r="BK156" i="11"/>
  <c r="BK9" i="11"/>
  <c r="BK969" i="11"/>
  <c r="BK962" i="11"/>
  <c r="BK924" i="11"/>
  <c r="BK918" i="11"/>
  <c r="BK906" i="11"/>
  <c r="BK898" i="11"/>
  <c r="BK894" i="11"/>
  <c r="BK869" i="11"/>
  <c r="BK833" i="11"/>
  <c r="BK819" i="11"/>
  <c r="BK817" i="11"/>
  <c r="BK818" i="11"/>
  <c r="BK805" i="11"/>
  <c r="BK769" i="11"/>
  <c r="BK768" i="11"/>
  <c r="BK704" i="11"/>
  <c r="BK750" i="11"/>
  <c r="BK709" i="11"/>
  <c r="BK694" i="11"/>
  <c r="BK670" i="11"/>
  <c r="BK669" i="11"/>
  <c r="BK671" i="11"/>
  <c r="BK677" i="11"/>
  <c r="BK639" i="11"/>
  <c r="BK651" i="11"/>
  <c r="BK603" i="11"/>
  <c r="BK572" i="11"/>
  <c r="BK551" i="11"/>
  <c r="BK546" i="11"/>
  <c r="BK573" i="11"/>
  <c r="BK548" i="11"/>
  <c r="BK529" i="11"/>
  <c r="BK537" i="11"/>
  <c r="BK552" i="11"/>
  <c r="BK433" i="11"/>
  <c r="BK439" i="11"/>
  <c r="BK448" i="11"/>
  <c r="BK463" i="11"/>
  <c r="BK404" i="11"/>
  <c r="BK353" i="11"/>
  <c r="BK387" i="11"/>
  <c r="BK374" i="11"/>
  <c r="BK386" i="11"/>
  <c r="BK410" i="11"/>
  <c r="BK281" i="11"/>
  <c r="BK311" i="11"/>
  <c r="BK319" i="11"/>
  <c r="BK314" i="11"/>
  <c r="BK296" i="11"/>
  <c r="BK375" i="11"/>
  <c r="BK240" i="11"/>
  <c r="BK283" i="11"/>
  <c r="BK238" i="11"/>
  <c r="BK191" i="11"/>
  <c r="BK224" i="11"/>
  <c r="BK188" i="11"/>
  <c r="BK118" i="11"/>
  <c r="BK126" i="11"/>
  <c r="BK340" i="11"/>
  <c r="BK150" i="11"/>
  <c r="BK163" i="11"/>
  <c r="BK78" i="11"/>
  <c r="BK215" i="11"/>
  <c r="BK140" i="11"/>
  <c r="BK241" i="11"/>
  <c r="BK127" i="11"/>
  <c r="BK33" i="11"/>
  <c r="BK84" i="11"/>
  <c r="BK201" i="11"/>
  <c r="BK55" i="11"/>
  <c r="BK138" i="11"/>
  <c r="BK111" i="11"/>
  <c r="BK21" i="11"/>
  <c r="BK104" i="11"/>
  <c r="BK107" i="11"/>
  <c r="BK968" i="11"/>
  <c r="BK959" i="11"/>
  <c r="BK923" i="11"/>
  <c r="BK917" i="11"/>
  <c r="BK903" i="11"/>
  <c r="BK890" i="11"/>
  <c r="BK876" i="11"/>
  <c r="BK859" i="11"/>
  <c r="BK850" i="11"/>
  <c r="BK814" i="11"/>
  <c r="BK808" i="11"/>
  <c r="BK801" i="11"/>
  <c r="BK802" i="11"/>
  <c r="BK766" i="11"/>
  <c r="BK762" i="11"/>
  <c r="BK775" i="11"/>
  <c r="BK740" i="11"/>
  <c r="BK705" i="11"/>
  <c r="BK710" i="11"/>
  <c r="BK658" i="11"/>
  <c r="BK684" i="11"/>
  <c r="BK668" i="11"/>
  <c r="BK675" i="11"/>
  <c r="BK627" i="11"/>
  <c r="BK626" i="11"/>
  <c r="BK621" i="11"/>
  <c r="BK564" i="11"/>
  <c r="BK542" i="11"/>
  <c r="BK587" i="11"/>
  <c r="BK545" i="11"/>
  <c r="BK536" i="11"/>
  <c r="BK516" i="11"/>
  <c r="BK515" i="11"/>
  <c r="BK539" i="11"/>
  <c r="BK417" i="11"/>
  <c r="BK514" i="11"/>
  <c r="BK500" i="11"/>
  <c r="BK458" i="11"/>
  <c r="BK390" i="11"/>
  <c r="BK470" i="11"/>
  <c r="BK362" i="11"/>
  <c r="BK356" i="11"/>
  <c r="BK365" i="11"/>
  <c r="BK402" i="11"/>
  <c r="BK277" i="11"/>
  <c r="BK298" i="11"/>
  <c r="BK306" i="11"/>
  <c r="BK301" i="11"/>
  <c r="BK368" i="11"/>
  <c r="BK364" i="11"/>
  <c r="BK344" i="11"/>
  <c r="BK273" i="11"/>
  <c r="BK225" i="11"/>
  <c r="BK177" i="11"/>
  <c r="BK220" i="11"/>
  <c r="BK180" i="11"/>
  <c r="BK369" i="11"/>
  <c r="BK117" i="11"/>
  <c r="BK330" i="11"/>
  <c r="BK141" i="11"/>
  <c r="BK132" i="11"/>
  <c r="BK74" i="11"/>
  <c r="BK213" i="11"/>
  <c r="BK136" i="11"/>
  <c r="BK230" i="11"/>
  <c r="BK210" i="11"/>
  <c r="BK24" i="11"/>
  <c r="BK73" i="11"/>
  <c r="BK134" i="11"/>
  <c r="BK38" i="11"/>
  <c r="BK113" i="11"/>
  <c r="BK108" i="11"/>
  <c r="BK11" i="11"/>
  <c r="BK57" i="11"/>
  <c r="BK92" i="11"/>
  <c r="BK953" i="11"/>
  <c r="BK957" i="11"/>
  <c r="BK940" i="11"/>
  <c r="BK915" i="11"/>
  <c r="BK899" i="11"/>
  <c r="BK895" i="11"/>
  <c r="BK862" i="11"/>
  <c r="BK856" i="11"/>
  <c r="BK832" i="11"/>
  <c r="BK835" i="11"/>
  <c r="BK809" i="11"/>
  <c r="BK796" i="11"/>
  <c r="BK780" i="11"/>
  <c r="BK757" i="11"/>
  <c r="BK781" i="11"/>
  <c r="BK735" i="11"/>
  <c r="BK737" i="11"/>
  <c r="BK734" i="11"/>
  <c r="BK692" i="11"/>
  <c r="BK702" i="11"/>
  <c r="BK679" i="11"/>
  <c r="BK657" i="11"/>
  <c r="BK630" i="11"/>
  <c r="BK607" i="11"/>
  <c r="BK624" i="11"/>
  <c r="BK596" i="11"/>
  <c r="BK566" i="11"/>
  <c r="BK522" i="11"/>
  <c r="BK570" i="11"/>
  <c r="BK562" i="11"/>
  <c r="BK480" i="11"/>
  <c r="BK499" i="11"/>
  <c r="BK520" i="11"/>
  <c r="BK524" i="11"/>
  <c r="BK401" i="11"/>
  <c r="BK441" i="11"/>
  <c r="BK469" i="11"/>
  <c r="BK479" i="11"/>
  <c r="BK427" i="11"/>
  <c r="BK434" i="11"/>
  <c r="BK328" i="11"/>
  <c r="BK342" i="11"/>
  <c r="BK355" i="11"/>
  <c r="BK336" i="11"/>
  <c r="BK260" i="11"/>
  <c r="BK398" i="11"/>
  <c r="BK354" i="11"/>
  <c r="BK292" i="11"/>
  <c r="BK313" i="11"/>
  <c r="BK317" i="11"/>
  <c r="BK248" i="11"/>
  <c r="BK234" i="11"/>
  <c r="BK312" i="11"/>
  <c r="BK272" i="11"/>
  <c r="BK199" i="11"/>
  <c r="BK157" i="11"/>
  <c r="BK250" i="11"/>
  <c r="BK169" i="11"/>
  <c r="BK223" i="11"/>
  <c r="BK133" i="11"/>
  <c r="BK106" i="11"/>
  <c r="BK58" i="11"/>
  <c r="BK200" i="11"/>
  <c r="BK119" i="11"/>
  <c r="BK211" i="11"/>
  <c r="BK67" i="11"/>
  <c r="BK217" i="11"/>
  <c r="BK59" i="11"/>
  <c r="BK96" i="11"/>
  <c r="BK26" i="11"/>
  <c r="BK81" i="11"/>
  <c r="BK83" i="11"/>
  <c r="BK71" i="11"/>
  <c r="BK47" i="11"/>
  <c r="BK79" i="11"/>
  <c r="BK951" i="11"/>
  <c r="BK944" i="11"/>
  <c r="BK941" i="11"/>
  <c r="BK912" i="11"/>
  <c r="BK936" i="11"/>
  <c r="BK886" i="11"/>
  <c r="BK874" i="11"/>
  <c r="BK852" i="11"/>
  <c r="BK840" i="11"/>
  <c r="BK836" i="11"/>
  <c r="BK799" i="11"/>
  <c r="BK792" i="11"/>
  <c r="BK804" i="11"/>
  <c r="BK763" i="11"/>
  <c r="BK767" i="11"/>
  <c r="BK729" i="11"/>
  <c r="BK755" i="11"/>
  <c r="BK732" i="11"/>
  <c r="BK699" i="11"/>
  <c r="BK696" i="11"/>
  <c r="BK661" i="11"/>
  <c r="BK654" i="11"/>
  <c r="BK652" i="11"/>
  <c r="BK648" i="11"/>
  <c r="BK620" i="11"/>
  <c r="BK610" i="11"/>
  <c r="BK561" i="11"/>
  <c r="BK518" i="11"/>
  <c r="BK550" i="11"/>
  <c r="BK558" i="11"/>
  <c r="BK459" i="11"/>
  <c r="BK496" i="11"/>
  <c r="BK512" i="11"/>
  <c r="BK507" i="11"/>
  <c r="BK490" i="11"/>
  <c r="BK486" i="11"/>
  <c r="BK455" i="11"/>
  <c r="BK460" i="11"/>
  <c r="BK414" i="11"/>
  <c r="BK431" i="11"/>
  <c r="BK451" i="11"/>
  <c r="BK337" i="11"/>
  <c r="BK428" i="11"/>
  <c r="BK334" i="11"/>
  <c r="BK256" i="11"/>
  <c r="BK380" i="11"/>
  <c r="BK349" i="11"/>
  <c r="BK288" i="11"/>
  <c r="BK309" i="11"/>
  <c r="BK304" i="11"/>
  <c r="BK244" i="11"/>
  <c r="BK270" i="11"/>
  <c r="BK290" i="11"/>
  <c r="BK262" i="11"/>
  <c r="BK190" i="11"/>
  <c r="BK153" i="11"/>
  <c r="BK206" i="11"/>
  <c r="BK164" i="11"/>
  <c r="BK207" i="11"/>
  <c r="BK120" i="11"/>
  <c r="BK102" i="11"/>
  <c r="BK54" i="11"/>
  <c r="BK192" i="11"/>
  <c r="BK384" i="11"/>
  <c r="BK182" i="11"/>
  <c r="BK63" i="11"/>
  <c r="BK193" i="11"/>
  <c r="BK41" i="11"/>
  <c r="BK87" i="11"/>
  <c r="BK13" i="11"/>
  <c r="BK45" i="11"/>
  <c r="BK39" i="11"/>
  <c r="BK68" i="11"/>
  <c r="BK36" i="11"/>
  <c r="BK53" i="11"/>
  <c r="BK972" i="11"/>
  <c r="BK950" i="11"/>
  <c r="BK932" i="11"/>
  <c r="BK942" i="11"/>
  <c r="BK909" i="11"/>
  <c r="BK931" i="11"/>
  <c r="BK881" i="11"/>
  <c r="BK865" i="11"/>
  <c r="BK877" i="11"/>
  <c r="BK838" i="11"/>
  <c r="BK831" i="11"/>
  <c r="BK812" i="11"/>
  <c r="BK800" i="11"/>
  <c r="BK778" i="11"/>
  <c r="BK765" i="11"/>
  <c r="BK756" i="11"/>
  <c r="BK724" i="11"/>
  <c r="BK739" i="11"/>
  <c r="BK723" i="11"/>
  <c r="BK682" i="11"/>
  <c r="BK693" i="11"/>
  <c r="BK676" i="11"/>
  <c r="BK641" i="11"/>
  <c r="BK647" i="11"/>
  <c r="BK634" i="11"/>
  <c r="BK618" i="11"/>
  <c r="BK606" i="11"/>
  <c r="BK585" i="11"/>
  <c r="BK505" i="11"/>
  <c r="BK590" i="11"/>
  <c r="BK544" i="11"/>
  <c r="BK454" i="11"/>
  <c r="BK510" i="11"/>
  <c r="BK503" i="11"/>
  <c r="BK494" i="11"/>
  <c r="BK485" i="11"/>
  <c r="BK475" i="11"/>
  <c r="BK487" i="11"/>
  <c r="BK452" i="11"/>
  <c r="BK367" i="11"/>
  <c r="BK424" i="11"/>
  <c r="BK436" i="11"/>
  <c r="BK432" i="11"/>
  <c r="BK423" i="11"/>
  <c r="BK316" i="11"/>
  <c r="BK252" i="11"/>
  <c r="BK379" i="11"/>
  <c r="BK343" i="11"/>
  <c r="BK284" i="11"/>
  <c r="BK295" i="11"/>
  <c r="BK282" i="11"/>
  <c r="BK239" i="11"/>
  <c r="BK259" i="11"/>
  <c r="BK289" i="11"/>
  <c r="BK246" i="11"/>
  <c r="BK185" i="11"/>
  <c r="BK139" i="11"/>
  <c r="BK203" i="11"/>
  <c r="BK160" i="11"/>
  <c r="BK187" i="11"/>
  <c r="BK205" i="11"/>
  <c r="BK98" i="11"/>
  <c r="BK46" i="11"/>
  <c r="BK173" i="11"/>
  <c r="BK294" i="11"/>
  <c r="BK167" i="11"/>
  <c r="BK49" i="11"/>
  <c r="BK165" i="11"/>
  <c r="BK25" i="11"/>
  <c r="BK75" i="11"/>
  <c r="BK227" i="11"/>
  <c r="BK12" i="11"/>
  <c r="BK35" i="11"/>
  <c r="BK51" i="11"/>
  <c r="BK32" i="11"/>
  <c r="BK48" i="11"/>
  <c r="BK965" i="11"/>
  <c r="BK949" i="11"/>
  <c r="BK926" i="11"/>
  <c r="BK933" i="11"/>
  <c r="BK908" i="11"/>
  <c r="BK893" i="11"/>
  <c r="BK867" i="11"/>
  <c r="BK887" i="11"/>
  <c r="BK860" i="11"/>
  <c r="BK834" i="11"/>
  <c r="BK820" i="11"/>
  <c r="BK793" i="11"/>
  <c r="BK791" i="11"/>
  <c r="BK772" i="11"/>
  <c r="BK760" i="11"/>
  <c r="BK725" i="11"/>
  <c r="BK720" i="11"/>
  <c r="BK726" i="11"/>
  <c r="BK700" i="11"/>
  <c r="BK678" i="11"/>
  <c r="BK689" i="11"/>
  <c r="BK673" i="11"/>
  <c r="BK633" i="11"/>
  <c r="BK625" i="11"/>
  <c r="BK631" i="11"/>
  <c r="BK597" i="11"/>
  <c r="BK602" i="11"/>
  <c r="BK574" i="11"/>
  <c r="BK501" i="11"/>
  <c r="BK581" i="11"/>
  <c r="BK575" i="11"/>
  <c r="BK450" i="11"/>
  <c r="BK493" i="11"/>
  <c r="BK498" i="11"/>
  <c r="BK541" i="11"/>
  <c r="BK457" i="11"/>
  <c r="BK472" i="11"/>
  <c r="BK471" i="11"/>
  <c r="BK447" i="11"/>
  <c r="BK363" i="11"/>
  <c r="BK406" i="11"/>
  <c r="BK426" i="11"/>
  <c r="BK408" i="11"/>
  <c r="BK420" i="11"/>
  <c r="BK307" i="11"/>
  <c r="BK338" i="11"/>
  <c r="BK371" i="11"/>
  <c r="BK331" i="11"/>
  <c r="BK335" i="11"/>
  <c r="BK291" i="11"/>
  <c r="BK360" i="11"/>
  <c r="BK235" i="11"/>
  <c r="BK257" i="11"/>
  <c r="BK255" i="11"/>
  <c r="BK242" i="11"/>
  <c r="BK172" i="11"/>
  <c r="BK135" i="11"/>
  <c r="BK196" i="11"/>
  <c r="BK151" i="11"/>
  <c r="BK159" i="11"/>
  <c r="BK197" i="11"/>
  <c r="BK94" i="11"/>
  <c r="BK258" i="11"/>
  <c r="BK158" i="11"/>
  <c r="BK274" i="11"/>
  <c r="BK162" i="11"/>
  <c r="BK40" i="11"/>
  <c r="BK125" i="11"/>
  <c r="BK14" i="11"/>
  <c r="BK65" i="11"/>
  <c r="BK174" i="11"/>
  <c r="BK326" i="11"/>
  <c r="BK31" i="11"/>
  <c r="BK20" i="11"/>
  <c r="BK19" i="11"/>
  <c r="BK23" i="11"/>
  <c r="BK866" i="11"/>
  <c r="BK798" i="11"/>
  <c r="BK638" i="11"/>
  <c r="BK513" i="11"/>
  <c r="BK430" i="11"/>
  <c r="BK280" i="11"/>
  <c r="BK212" i="11"/>
  <c r="BK202" i="11"/>
  <c r="BK99" i="11"/>
  <c r="BK853" i="11"/>
  <c r="BK758" i="11"/>
  <c r="BK616" i="11"/>
  <c r="BK504" i="11"/>
  <c r="BK517" i="11"/>
  <c r="BK297" i="11"/>
  <c r="BK166" i="11"/>
  <c r="BK123" i="11"/>
  <c r="BK93" i="11"/>
  <c r="BK967" i="11"/>
  <c r="BK845" i="11"/>
  <c r="BK747" i="11"/>
  <c r="BK628" i="11"/>
  <c r="BK533" i="11"/>
  <c r="BK357" i="11"/>
  <c r="BK350" i="11"/>
  <c r="BK251" i="11"/>
  <c r="BK226" i="11"/>
  <c r="BK95" i="11"/>
  <c r="BK947" i="11"/>
  <c r="BK839" i="11"/>
  <c r="BK722" i="11"/>
  <c r="BK614" i="11"/>
  <c r="BK532" i="11"/>
  <c r="BK346" i="11"/>
  <c r="BK321" i="11"/>
  <c r="BK236" i="11"/>
  <c r="BK100" i="11"/>
  <c r="BK52" i="11"/>
  <c r="BK934" i="11"/>
  <c r="BK826" i="11"/>
  <c r="BK697" i="11"/>
  <c r="BK605" i="11"/>
  <c r="BK409" i="11"/>
  <c r="BK361" i="11"/>
  <c r="BK275" i="11"/>
  <c r="BK232" i="11"/>
  <c r="BK15" i="11"/>
  <c r="BK88" i="11"/>
  <c r="BK916" i="11"/>
  <c r="BK783" i="11"/>
  <c r="BK719" i="11"/>
  <c r="BK530" i="11"/>
  <c r="BK483" i="11"/>
  <c r="BK395" i="11"/>
  <c r="BK261" i="11"/>
  <c r="BK137" i="11"/>
  <c r="BK64" i="11"/>
  <c r="BK900" i="11"/>
  <c r="BK790" i="11"/>
  <c r="BK681" i="11"/>
  <c r="BK584" i="11"/>
  <c r="BK477" i="11"/>
  <c r="BK264" i="11"/>
  <c r="BK322" i="11"/>
  <c r="BK128" i="11"/>
  <c r="BK112" i="11"/>
  <c r="BK883" i="11"/>
  <c r="BK761" i="11"/>
  <c r="BK665" i="11"/>
  <c r="BK567" i="11"/>
  <c r="BK438" i="11"/>
  <c r="BK293" i="11"/>
  <c r="BK279" i="11"/>
  <c r="BK66" i="11"/>
  <c r="BK30" i="11"/>
  <c r="BO14" i="11"/>
  <c r="BO970" i="11"/>
  <c r="BO959" i="11"/>
  <c r="BO968" i="11"/>
  <c r="BO941" i="11"/>
  <c r="BO932" i="11"/>
  <c r="BO924" i="11"/>
  <c r="BO894" i="11"/>
  <c r="BO926" i="11"/>
  <c r="BO918" i="11"/>
  <c r="BO925" i="11"/>
  <c r="BO870" i="11"/>
  <c r="BO867" i="11"/>
  <c r="BO850" i="11"/>
  <c r="BO853" i="11"/>
  <c r="BO846" i="11"/>
  <c r="BO828" i="11"/>
  <c r="BO824" i="11"/>
  <c r="BO815" i="11"/>
  <c r="BO791" i="11"/>
  <c r="BO780" i="11"/>
  <c r="BO787" i="11"/>
  <c r="BO747" i="11"/>
  <c r="BO773" i="11"/>
  <c r="BO766" i="11"/>
  <c r="BO710" i="11"/>
  <c r="BO736" i="11"/>
  <c r="BO738" i="11"/>
  <c r="BO726" i="11"/>
  <c r="BO731" i="11"/>
  <c r="BO716" i="11"/>
  <c r="BO684" i="11"/>
  <c r="BO700" i="11"/>
  <c r="BO691" i="11"/>
  <c r="BO685" i="11"/>
  <c r="BO648" i="11"/>
  <c r="BO635" i="11"/>
  <c r="BO624" i="11"/>
  <c r="BO626" i="11"/>
  <c r="BO638" i="11"/>
  <c r="BO708" i="11"/>
  <c r="BO605" i="11"/>
  <c r="BO606" i="11"/>
  <c r="BO574" i="11"/>
  <c r="BO573" i="11"/>
  <c r="BO536" i="11"/>
  <c r="BO495" i="11"/>
  <c r="BO577" i="11"/>
  <c r="BO583" i="11"/>
  <c r="BO597" i="11"/>
  <c r="BO498" i="11"/>
  <c r="BO448" i="11"/>
  <c r="BO512" i="11"/>
  <c r="BO559" i="11"/>
  <c r="BO541" i="11"/>
  <c r="BO501" i="11"/>
  <c r="BO443" i="11"/>
  <c r="BO411" i="11"/>
  <c r="BO469" i="11"/>
  <c r="BO463" i="11"/>
  <c r="BO523" i="11"/>
  <c r="BO510" i="11"/>
  <c r="BO459" i="11"/>
  <c r="BO438" i="11"/>
  <c r="BO365" i="11"/>
  <c r="BO395" i="11"/>
  <c r="BO432" i="11"/>
  <c r="BO334" i="11"/>
  <c r="BO961" i="11"/>
  <c r="BO963" i="11"/>
  <c r="BO953" i="11"/>
  <c r="BO939" i="11"/>
  <c r="BO929" i="11"/>
  <c r="BO898" i="11"/>
  <c r="BO886" i="11"/>
  <c r="BO906" i="11"/>
  <c r="BO877" i="11"/>
  <c r="BO878" i="11"/>
  <c r="BO871" i="11"/>
  <c r="BO859" i="11"/>
  <c r="BO830" i="11"/>
  <c r="BO823" i="11"/>
  <c r="BO809" i="11"/>
  <c r="BO841" i="11"/>
  <c r="BO786" i="11"/>
  <c r="BO793" i="11"/>
  <c r="BO810" i="11"/>
  <c r="BO759" i="11"/>
  <c r="BO758" i="11"/>
  <c r="BO727" i="11"/>
  <c r="BO752" i="11"/>
  <c r="BO735" i="11"/>
  <c r="BO760" i="11"/>
  <c r="BO701" i="11"/>
  <c r="BO702" i="11"/>
  <c r="BO664" i="11"/>
  <c r="BO709" i="11"/>
  <c r="BO671" i="11"/>
  <c r="BO687" i="11"/>
  <c r="BO678" i="11"/>
  <c r="BO629" i="11"/>
  <c r="BO655" i="11"/>
  <c r="BO609" i="11"/>
  <c r="BO633" i="11"/>
  <c r="BO598" i="11"/>
  <c r="BO570" i="11"/>
  <c r="BO549" i="11"/>
  <c r="BO520" i="11"/>
  <c r="BO567" i="11"/>
  <c r="BO543" i="11"/>
  <c r="BO551" i="11"/>
  <c r="BO604" i="11"/>
  <c r="BO444" i="11"/>
  <c r="BO550" i="11"/>
  <c r="BO517" i="11"/>
  <c r="BO526" i="11"/>
  <c r="BO480" i="11"/>
  <c r="BO419" i="11"/>
  <c r="BO475" i="11"/>
  <c r="BO460" i="11"/>
  <c r="BO485" i="11"/>
  <c r="BO449" i="11"/>
  <c r="BO406" i="11"/>
  <c r="BO400" i="11"/>
  <c r="BO428" i="11"/>
  <c r="BO326" i="11"/>
  <c r="BO330" i="11"/>
  <c r="BO394" i="11"/>
  <c r="BO379" i="11"/>
  <c r="BO279" i="11"/>
  <c r="BO331" i="11"/>
  <c r="BO337" i="11"/>
  <c r="BO328" i="11"/>
  <c r="BO374" i="11"/>
  <c r="BO356" i="11"/>
  <c r="BO293" i="11"/>
  <c r="BO306" i="11"/>
  <c r="BO233" i="11"/>
  <c r="BO371" i="11"/>
  <c r="BO357" i="11"/>
  <c r="BO260" i="11"/>
  <c r="BO210" i="11"/>
  <c r="BO252" i="11"/>
  <c r="BO183" i="11"/>
  <c r="BO150" i="11"/>
  <c r="BO228" i="11"/>
  <c r="BO224" i="11"/>
  <c r="BO230" i="11"/>
  <c r="BO148" i="11"/>
  <c r="BO196" i="11"/>
  <c r="BO92" i="11"/>
  <c r="BO40" i="11"/>
  <c r="BO156" i="11"/>
  <c r="BO220" i="11"/>
  <c r="BO160" i="11"/>
  <c r="BO66" i="11"/>
  <c r="BO102" i="11"/>
  <c r="BO173" i="11"/>
  <c r="BO36" i="11"/>
  <c r="BO79" i="11"/>
  <c r="BO58" i="11"/>
  <c r="BO94" i="11"/>
  <c r="BO109" i="11"/>
  <c r="BO26" i="11"/>
  <c r="BO69" i="11"/>
  <c r="BO972" i="11"/>
  <c r="BO962" i="11"/>
  <c r="BO949" i="11"/>
  <c r="BO938" i="11"/>
  <c r="BO952" i="11"/>
  <c r="BO897" i="11"/>
  <c r="BO914" i="11"/>
  <c r="BO915" i="11"/>
  <c r="BO911" i="11"/>
  <c r="BO873" i="11"/>
  <c r="BO865" i="11"/>
  <c r="BO854" i="11"/>
  <c r="BO826" i="11"/>
  <c r="BO832" i="11"/>
  <c r="BO831" i="11"/>
  <c r="BO806" i="11"/>
  <c r="BO781" i="11"/>
  <c r="BO789" i="11"/>
  <c r="BO803" i="11"/>
  <c r="BO755" i="11"/>
  <c r="BO772" i="11"/>
  <c r="BO714" i="11"/>
  <c r="BO783" i="11"/>
  <c r="BO732" i="11"/>
  <c r="BO733" i="11"/>
  <c r="BO740" i="11"/>
  <c r="BO698" i="11"/>
  <c r="BO660" i="11"/>
  <c r="BO694" i="11"/>
  <c r="BO683" i="11"/>
  <c r="BO666" i="11"/>
  <c r="BO669" i="11"/>
  <c r="BO653" i="11"/>
  <c r="BO654" i="11"/>
  <c r="BO641" i="11"/>
  <c r="BO611" i="11"/>
  <c r="BO602" i="11"/>
  <c r="BO566" i="11"/>
  <c r="BO545" i="11"/>
  <c r="BO516" i="11"/>
  <c r="BO553" i="11"/>
  <c r="BO592" i="11"/>
  <c r="BO960" i="11"/>
  <c r="BO957" i="11"/>
  <c r="BO948" i="11"/>
  <c r="BO936" i="11"/>
  <c r="BO947" i="11"/>
  <c r="BO896" i="11"/>
  <c r="BO908" i="11"/>
  <c r="BO904" i="11"/>
  <c r="BO902" i="11"/>
  <c r="BO869" i="11"/>
  <c r="BO856" i="11"/>
  <c r="BO861" i="11"/>
  <c r="BO838" i="11"/>
  <c r="BO844" i="11"/>
  <c r="BO822" i="11"/>
  <c r="BO801" i="11"/>
  <c r="BO777" i="11"/>
  <c r="BO817" i="11"/>
  <c r="BO776" i="11"/>
  <c r="BO751" i="11"/>
  <c r="BO764" i="11"/>
  <c r="BO706" i="11"/>
  <c r="BO771" i="11"/>
  <c r="BO730" i="11"/>
  <c r="BO723" i="11"/>
  <c r="BO713" i="11"/>
  <c r="BO690" i="11"/>
  <c r="BO704" i="11"/>
  <c r="BO657" i="11"/>
  <c r="BO662" i="11"/>
  <c r="BO656" i="11"/>
  <c r="BO667" i="11"/>
  <c r="BO651" i="11"/>
  <c r="BO658" i="11"/>
  <c r="BO625" i="11"/>
  <c r="BO621" i="11"/>
  <c r="BO599" i="11"/>
  <c r="BO562" i="11"/>
  <c r="BO608" i="11"/>
  <c r="BO507" i="11"/>
  <c r="BO548" i="11"/>
  <c r="BO589" i="11"/>
  <c r="BO969" i="11"/>
  <c r="BO958" i="11"/>
  <c r="BO945" i="11"/>
  <c r="BO935" i="11"/>
  <c r="BO923" i="11"/>
  <c r="BO895" i="11"/>
  <c r="BO921" i="11"/>
  <c r="BO907" i="11"/>
  <c r="BO920" i="11"/>
  <c r="BO882" i="11"/>
  <c r="BO852" i="11"/>
  <c r="BO849" i="11"/>
  <c r="BO858" i="11"/>
  <c r="BO812" i="11"/>
  <c r="BO816" i="11"/>
  <c r="BO797" i="11"/>
  <c r="BO805" i="11"/>
  <c r="BO807" i="11"/>
  <c r="BO768" i="11"/>
  <c r="BO802" i="11"/>
  <c r="BO761" i="11"/>
  <c r="BO722" i="11"/>
  <c r="BO741" i="11"/>
  <c r="BO728" i="11"/>
  <c r="BO721" i="11"/>
  <c r="BO784" i="11"/>
  <c r="BO688" i="11"/>
  <c r="BO695" i="11"/>
  <c r="BO670" i="11"/>
  <c r="BO674" i="11"/>
  <c r="BO652" i="11"/>
  <c r="BO650" i="11"/>
  <c r="BO646" i="11"/>
  <c r="BO640" i="11"/>
  <c r="BO681" i="11"/>
  <c r="BO614" i="11"/>
  <c r="BO595" i="11"/>
  <c r="BO612" i="11"/>
  <c r="BO558" i="11"/>
  <c r="BO503" i="11"/>
  <c r="BO594" i="11"/>
  <c r="BO572" i="11"/>
  <c r="BO582" i="11"/>
  <c r="BO482" i="11"/>
  <c r="BO535" i="11"/>
  <c r="BO514" i="11"/>
  <c r="BO500" i="11"/>
  <c r="BO515" i="11"/>
  <c r="BO441" i="11"/>
  <c r="BO403" i="11"/>
  <c r="BO484" i="11"/>
  <c r="BO445" i="11"/>
  <c r="BO465" i="11"/>
  <c r="BO467" i="11"/>
  <c r="BO483" i="11"/>
  <c r="BO361" i="11"/>
  <c r="BO368" i="11"/>
  <c r="BO399" i="11"/>
  <c r="BO430" i="11"/>
  <c r="BO358" i="11"/>
  <c r="BO346" i="11"/>
  <c r="BO258" i="11"/>
  <c r="BO309" i="11"/>
  <c r="BO317" i="11"/>
  <c r="BO294" i="11"/>
  <c r="BO324" i="11"/>
  <c r="BO322" i="11"/>
  <c r="BO360" i="11"/>
  <c r="BO343" i="11"/>
  <c r="BO253" i="11"/>
  <c r="BO264" i="11"/>
  <c r="BO288" i="11"/>
  <c r="BO227" i="11"/>
  <c r="BO197" i="11"/>
  <c r="BO239" i="11"/>
  <c r="BO187" i="11"/>
  <c r="BO137" i="11"/>
  <c r="BO163" i="11"/>
  <c r="BO177" i="11"/>
  <c r="BO185" i="11"/>
  <c r="BO122" i="11"/>
  <c r="BO117" i="11"/>
  <c r="BO68" i="11"/>
  <c r="BO217" i="11"/>
  <c r="BO138" i="11"/>
  <c r="BO199" i="11"/>
  <c r="BO200" i="11"/>
  <c r="BO31" i="11"/>
  <c r="BO971" i="11"/>
  <c r="BO956" i="11"/>
  <c r="BO943" i="11"/>
  <c r="BO933" i="11"/>
  <c r="BO922" i="11"/>
  <c r="BO892" i="11"/>
  <c r="BO913" i="11"/>
  <c r="BO887" i="11"/>
  <c r="BO888" i="11"/>
  <c r="BO860" i="11"/>
  <c r="BO851" i="11"/>
  <c r="BO866" i="11"/>
  <c r="BO845" i="11"/>
  <c r="BO833" i="11"/>
  <c r="BO819" i="11"/>
  <c r="BO800" i="11"/>
  <c r="BO790" i="11"/>
  <c r="BO792" i="11"/>
  <c r="BO742" i="11"/>
  <c r="BO767" i="11"/>
  <c r="BO769" i="11"/>
  <c r="BO746" i="11"/>
  <c r="BO756" i="11"/>
  <c r="BO725" i="11"/>
  <c r="BO729" i="11"/>
  <c r="BO696" i="11"/>
  <c r="BO676" i="11"/>
  <c r="BO689" i="11"/>
  <c r="BO659" i="11"/>
  <c r="BO686" i="11"/>
  <c r="BO643" i="11"/>
  <c r="BO627" i="11"/>
  <c r="BO615" i="11"/>
  <c r="BO628" i="11"/>
  <c r="BO649" i="11"/>
  <c r="BO596" i="11"/>
  <c r="BO603" i="11"/>
  <c r="BO584" i="11"/>
  <c r="BO540" i="11"/>
  <c r="BO593" i="11"/>
  <c r="BO564" i="11"/>
  <c r="BO556" i="11"/>
  <c r="BO568" i="11"/>
  <c r="BO461" i="11"/>
  <c r="BO527" i="11"/>
  <c r="BO505" i="11"/>
  <c r="BO539" i="11"/>
  <c r="BO506" i="11"/>
  <c r="BO431" i="11"/>
  <c r="BO529" i="11"/>
  <c r="BO474" i="11"/>
  <c r="BO468" i="11"/>
  <c r="BO521" i="11"/>
  <c r="BO456" i="11"/>
  <c r="BO424" i="11"/>
  <c r="BO350" i="11"/>
  <c r="BO354" i="11"/>
  <c r="BO384" i="11"/>
  <c r="BO414" i="11"/>
  <c r="BO409" i="11"/>
  <c r="BO318" i="11"/>
  <c r="BO381" i="11"/>
  <c r="BO295" i="11"/>
  <c r="BO304" i="11"/>
  <c r="BO286" i="11"/>
  <c r="BO307" i="11"/>
  <c r="BO311" i="11"/>
  <c r="BO336" i="11"/>
  <c r="BO270" i="11"/>
  <c r="BO242" i="11"/>
  <c r="BO250" i="11"/>
  <c r="BO277" i="11"/>
  <c r="BO256" i="11"/>
  <c r="BO188" i="11"/>
  <c r="BO226" i="11"/>
  <c r="BO176" i="11"/>
  <c r="BO120" i="11"/>
  <c r="BO128" i="11"/>
  <c r="BO162" i="11"/>
  <c r="BO166" i="11"/>
  <c r="BO113" i="11"/>
  <c r="BO104" i="11"/>
  <c r="BO60" i="11"/>
  <c r="BO180" i="11"/>
  <c r="BO125" i="11"/>
  <c r="BO172" i="11"/>
  <c r="BO111" i="11"/>
  <c r="BO21" i="11"/>
  <c r="BO46" i="11"/>
  <c r="BO74" i="11"/>
  <c r="BO123" i="11"/>
  <c r="BO18" i="11"/>
  <c r="BO24" i="11"/>
  <c r="BO229" i="11"/>
  <c r="BO59" i="11"/>
  <c r="BO106" i="11"/>
  <c r="BO12" i="11"/>
  <c r="BO966" i="11"/>
  <c r="BO954" i="11"/>
  <c r="BO942" i="11"/>
  <c r="BO931" i="11"/>
  <c r="BO909" i="11"/>
  <c r="BO891" i="11"/>
  <c r="BO916" i="11"/>
  <c r="BO900" i="11"/>
  <c r="BO899" i="11"/>
  <c r="BO883" i="11"/>
  <c r="BO876" i="11"/>
  <c r="BO839" i="11"/>
  <c r="BO840" i="11"/>
  <c r="BO834" i="11"/>
  <c r="BO818" i="11"/>
  <c r="BO798" i="11"/>
  <c r="BO785" i="11"/>
  <c r="BO782" i="11"/>
  <c r="BO804" i="11"/>
  <c r="BO779" i="11"/>
  <c r="BO763" i="11"/>
  <c r="BO739" i="11"/>
  <c r="BO750" i="11"/>
  <c r="BO717" i="11"/>
  <c r="BO724" i="11"/>
  <c r="BO692" i="11"/>
  <c r="BO672" i="11"/>
  <c r="BO699" i="11"/>
  <c r="BO682" i="11"/>
  <c r="BO677" i="11"/>
  <c r="BO639" i="11"/>
  <c r="BO636" i="11"/>
  <c r="BO610" i="11"/>
  <c r="BO623" i="11"/>
  <c r="BO644" i="11"/>
  <c r="BO619" i="11"/>
  <c r="BO587" i="11"/>
  <c r="BO581" i="11"/>
  <c r="BO532" i="11"/>
  <c r="BO586" i="11"/>
  <c r="BO557" i="11"/>
  <c r="BO585" i="11"/>
  <c r="BO555" i="11"/>
  <c r="BO457" i="11"/>
  <c r="BO525" i="11"/>
  <c r="BO538" i="11"/>
  <c r="BO565" i="11"/>
  <c r="BO496" i="11"/>
  <c r="BO427" i="11"/>
  <c r="BO504" i="11"/>
  <c r="BO471" i="11"/>
  <c r="BO442" i="11"/>
  <c r="BO488" i="11"/>
  <c r="BO446" i="11"/>
  <c r="BO418" i="11"/>
  <c r="BO439" i="11"/>
  <c r="BO349" i="11"/>
  <c r="BO380" i="11"/>
  <c r="BO412" i="11"/>
  <c r="BO401" i="11"/>
  <c r="BO296" i="11"/>
  <c r="BO378" i="11"/>
  <c r="BO410" i="11"/>
  <c r="BO282" i="11"/>
  <c r="BO273" i="11"/>
  <c r="BO303" i="11"/>
  <c r="BO302" i="11"/>
  <c r="BO329" i="11"/>
  <c r="BO259" i="11"/>
  <c r="BO237" i="11"/>
  <c r="BO241" i="11"/>
  <c r="BO274" i="11"/>
  <c r="BO249" i="11"/>
  <c r="BO325" i="11"/>
  <c r="BO222" i="11"/>
  <c r="BO159" i="11"/>
  <c r="BO268" i="11"/>
  <c r="BO281" i="11"/>
  <c r="BO144" i="11"/>
  <c r="BO157" i="11"/>
  <c r="BO219" i="11"/>
  <c r="BO100" i="11"/>
  <c r="BO52" i="11"/>
  <c r="BO178" i="11"/>
  <c r="BO121" i="11"/>
  <c r="BO169" i="11"/>
  <c r="BO83" i="11"/>
  <c r="BO11" i="11"/>
  <c r="BO20" i="11"/>
  <c r="BO57" i="11"/>
  <c r="BO107" i="11"/>
  <c r="BO82" i="11"/>
  <c r="BO15" i="11"/>
  <c r="BO136" i="11"/>
  <c r="BO38" i="11"/>
  <c r="BO99" i="11"/>
  <c r="BO965" i="11"/>
  <c r="BO950" i="11"/>
  <c r="BO940" i="11"/>
  <c r="BO930" i="11"/>
  <c r="BO905" i="11"/>
  <c r="BO890" i="11"/>
  <c r="BO912" i="11"/>
  <c r="BO881" i="11"/>
  <c r="BO874" i="11"/>
  <c r="BO875" i="11"/>
  <c r="BO862" i="11"/>
  <c r="BO835" i="11"/>
  <c r="BO836" i="11"/>
  <c r="BO813" i="11"/>
  <c r="BO827" i="11"/>
  <c r="BO795" i="11"/>
  <c r="BO799" i="11"/>
  <c r="BO778" i="11"/>
  <c r="BO762" i="11"/>
  <c r="BO775" i="11"/>
  <c r="BO737" i="11"/>
  <c r="BO757" i="11"/>
  <c r="BO748" i="11"/>
  <c r="BO720" i="11"/>
  <c r="BO712" i="11"/>
  <c r="BO705" i="11"/>
  <c r="BO668" i="11"/>
  <c r="BO697" i="11"/>
  <c r="BO673" i="11"/>
  <c r="BO675" i="11"/>
  <c r="BO631" i="11"/>
  <c r="BO634" i="11"/>
  <c r="BO679" i="11"/>
  <c r="BO618" i="11"/>
  <c r="BO642" i="11"/>
  <c r="BO616" i="11"/>
  <c r="BO578" i="11"/>
  <c r="BO554" i="11"/>
  <c r="BO524" i="11"/>
  <c r="BO569" i="11"/>
  <c r="BO552" i="11"/>
  <c r="BO560" i="11"/>
  <c r="BO546" i="11"/>
  <c r="BO452" i="11"/>
  <c r="BO576" i="11"/>
  <c r="BO519" i="11"/>
  <c r="BO534" i="11"/>
  <c r="BO489" i="11"/>
  <c r="BO423" i="11"/>
  <c r="BO477" i="11"/>
  <c r="BO466" i="11"/>
  <c r="BO487" i="11"/>
  <c r="BO451" i="11"/>
  <c r="BO434" i="11"/>
  <c r="BO416" i="11"/>
  <c r="BO429" i="11"/>
  <c r="BO340" i="11"/>
  <c r="BO344" i="11"/>
  <c r="BO404" i="11"/>
  <c r="BO398" i="11"/>
  <c r="BO283" i="11"/>
  <c r="BO362" i="11"/>
  <c r="BO341" i="11"/>
  <c r="BO408" i="11"/>
  <c r="BO269" i="11"/>
  <c r="BO391" i="11"/>
  <c r="BO298" i="11"/>
  <c r="BO319" i="11"/>
  <c r="BO257" i="11"/>
  <c r="BO382" i="11"/>
  <c r="BO232" i="11"/>
  <c r="BO267" i="11"/>
  <c r="BO240" i="11"/>
  <c r="BO287" i="11"/>
  <c r="BO214" i="11"/>
  <c r="BO155" i="11"/>
  <c r="BO234" i="11"/>
  <c r="BO263" i="11"/>
  <c r="BO127" i="11"/>
  <c r="BO153" i="11"/>
  <c r="BO211" i="11"/>
  <c r="BO96" i="11"/>
  <c r="BO48" i="11"/>
  <c r="BO165" i="11"/>
  <c r="BO261" i="11"/>
  <c r="BO164" i="11"/>
  <c r="BO81" i="11"/>
  <c r="BO951" i="11"/>
  <c r="BO868" i="11"/>
  <c r="BO796" i="11"/>
  <c r="BO719" i="11"/>
  <c r="BO630" i="11"/>
  <c r="BO561" i="11"/>
  <c r="BO537" i="11"/>
  <c r="BO513" i="11"/>
  <c r="BO563" i="11"/>
  <c r="BO473" i="11"/>
  <c r="BO413" i="11"/>
  <c r="BO390" i="11"/>
  <c r="BO402" i="11"/>
  <c r="BO335" i="11"/>
  <c r="BO316" i="11"/>
  <c r="BO370" i="11"/>
  <c r="BO301" i="11"/>
  <c r="BO193" i="11"/>
  <c r="BO141" i="11"/>
  <c r="BO225" i="11"/>
  <c r="BO108" i="11"/>
  <c r="BO147" i="11"/>
  <c r="BO39" i="11"/>
  <c r="BO10" i="11"/>
  <c r="BO9" i="11"/>
  <c r="BO49" i="11"/>
  <c r="BO25" i="11"/>
  <c r="BO207" i="11"/>
  <c r="BO8" i="11"/>
  <c r="BO944" i="11"/>
  <c r="BO855" i="11"/>
  <c r="BO765" i="11"/>
  <c r="BO680" i="11"/>
  <c r="BO632" i="11"/>
  <c r="BO542" i="11"/>
  <c r="BO533" i="11"/>
  <c r="BO518" i="11"/>
  <c r="BO455" i="11"/>
  <c r="BO454" i="11"/>
  <c r="BO386" i="11"/>
  <c r="BO450" i="11"/>
  <c r="BO327" i="11"/>
  <c r="BO321" i="11"/>
  <c r="BO348" i="11"/>
  <c r="BO314" i="11"/>
  <c r="BO291" i="11"/>
  <c r="BO248" i="11"/>
  <c r="BO133" i="11"/>
  <c r="BO215" i="11"/>
  <c r="BO88" i="11"/>
  <c r="BO134" i="11"/>
  <c r="BO35" i="11"/>
  <c r="BO158" i="11"/>
  <c r="BO145" i="11"/>
  <c r="BO37" i="11"/>
  <c r="BO112" i="11"/>
  <c r="BO190" i="11"/>
  <c r="BO934" i="11"/>
  <c r="BO857" i="11"/>
  <c r="BO770" i="11"/>
  <c r="BO693" i="11"/>
  <c r="BO607" i="11"/>
  <c r="BO591" i="11"/>
  <c r="BO530" i="11"/>
  <c r="BO531" i="11"/>
  <c r="BO453" i="11"/>
  <c r="BO436" i="11"/>
  <c r="BO355" i="11"/>
  <c r="BO433" i="11"/>
  <c r="BO275" i="11"/>
  <c r="BO308" i="11"/>
  <c r="BO338" i="11"/>
  <c r="BO292" i="11"/>
  <c r="BO284" i="11"/>
  <c r="BO244" i="11"/>
  <c r="BO205" i="11"/>
  <c r="BO175" i="11"/>
  <c r="BO84" i="11"/>
  <c r="BO212" i="11"/>
  <c r="BO27" i="11"/>
  <c r="BO119" i="11"/>
  <c r="BO98" i="11"/>
  <c r="BO33" i="11"/>
  <c r="BO87" i="11"/>
  <c r="BO140" i="11"/>
  <c r="BO893" i="11"/>
  <c r="BO808" i="11"/>
  <c r="BO749" i="11"/>
  <c r="BO665" i="11"/>
  <c r="BO590" i="11"/>
  <c r="BO490" i="11"/>
  <c r="BO508" i="11"/>
  <c r="BO464" i="11"/>
  <c r="BO458" i="11"/>
  <c r="BO462" i="11"/>
  <c r="BO385" i="11"/>
  <c r="BO367" i="11"/>
  <c r="BO254" i="11"/>
  <c r="BO299" i="11"/>
  <c r="BO289" i="11"/>
  <c r="BO246" i="11"/>
  <c r="BO236" i="11"/>
  <c r="BO174" i="11"/>
  <c r="BO132" i="11"/>
  <c r="BO135" i="11"/>
  <c r="BO265" i="11"/>
  <c r="BO191" i="11"/>
  <c r="BO95" i="11"/>
  <c r="BO86" i="11"/>
  <c r="BO53" i="11"/>
  <c r="BO103" i="11"/>
  <c r="BO73" i="11"/>
  <c r="BO61" i="11"/>
  <c r="BO917" i="11"/>
  <c r="BO814" i="11"/>
  <c r="BO753" i="11"/>
  <c r="BO647" i="11"/>
  <c r="BO544" i="11"/>
  <c r="BO486" i="11"/>
  <c r="BO511" i="11"/>
  <c r="BO435" i="11"/>
  <c r="BO447" i="11"/>
  <c r="BO387" i="11"/>
  <c r="BO364" i="11"/>
  <c r="BO363" i="11"/>
  <c r="BO323" i="11"/>
  <c r="BO290" i="11"/>
  <c r="BO369" i="11"/>
  <c r="BO297" i="11"/>
  <c r="BO223" i="11"/>
  <c r="BO238" i="11"/>
  <c r="BO194" i="11"/>
  <c r="BO118" i="11"/>
  <c r="BO243" i="11"/>
  <c r="BO151" i="11"/>
  <c r="BO93" i="11"/>
  <c r="BO51" i="11"/>
  <c r="BO47" i="11"/>
  <c r="BO63" i="11"/>
  <c r="BO65" i="11"/>
  <c r="BO55" i="11"/>
  <c r="BO889" i="11"/>
  <c r="BO820" i="11"/>
  <c r="BO734" i="11"/>
  <c r="BO645" i="11"/>
  <c r="BO499" i="11"/>
  <c r="BO478" i="11"/>
  <c r="BO502" i="11"/>
  <c r="BO415" i="11"/>
  <c r="BO479" i="11"/>
  <c r="BO493" i="11"/>
  <c r="BO425" i="11"/>
  <c r="BO353" i="11"/>
  <c r="BO313" i="11"/>
  <c r="BO347" i="11"/>
  <c r="BO351" i="11"/>
  <c r="BO272" i="11"/>
  <c r="BO206" i="11"/>
  <c r="BO181" i="11"/>
  <c r="BO182" i="11"/>
  <c r="BO130" i="11"/>
  <c r="BO201" i="11"/>
  <c r="BO129" i="11"/>
  <c r="BO89" i="11"/>
  <c r="BO32" i="11"/>
  <c r="BO23" i="11"/>
  <c r="BO54" i="11"/>
  <c r="BO30" i="11"/>
  <c r="BO45" i="11"/>
  <c r="BO967" i="11"/>
  <c r="BO903" i="11"/>
  <c r="BO794" i="11"/>
  <c r="BO743" i="11"/>
  <c r="BO637" i="11"/>
  <c r="BO575" i="11"/>
  <c r="BO440" i="11"/>
  <c r="BO494" i="11"/>
  <c r="BO407" i="11"/>
  <c r="BO476" i="11"/>
  <c r="BO426" i="11"/>
  <c r="BO417" i="11"/>
  <c r="BO375" i="11"/>
  <c r="BO300" i="11"/>
  <c r="BO342" i="11"/>
  <c r="BO280" i="11"/>
  <c r="BO251" i="11"/>
  <c r="BO202" i="11"/>
  <c r="BO146" i="11"/>
  <c r="BO167" i="11"/>
  <c r="BO126" i="11"/>
  <c r="BO152" i="11"/>
  <c r="BO192" i="11"/>
  <c r="BO71" i="11"/>
  <c r="BO19" i="11"/>
  <c r="BO67" i="11"/>
  <c r="BO41" i="11"/>
  <c r="BO13" i="11"/>
  <c r="BO42" i="11"/>
  <c r="BO927" i="11"/>
  <c r="BO481" i="11"/>
  <c r="BO245" i="11"/>
  <c r="BO77" i="11"/>
  <c r="BO848" i="11"/>
  <c r="BO470" i="11"/>
  <c r="BO235" i="11"/>
  <c r="BO29" i="11"/>
  <c r="BO774" i="11"/>
  <c r="BO420" i="11"/>
  <c r="BO168" i="11"/>
  <c r="BO75" i="11"/>
  <c r="BO661" i="11"/>
  <c r="BO422" i="11"/>
  <c r="BO139" i="11"/>
  <c r="BO78" i="11"/>
  <c r="BO620" i="11"/>
  <c r="BO262" i="11"/>
  <c r="BO64" i="11"/>
  <c r="BO579" i="11"/>
  <c r="BO312" i="11"/>
  <c r="BO203" i="11"/>
  <c r="BO522" i="11"/>
  <c r="BO315" i="11"/>
  <c r="BO213" i="11"/>
  <c r="BO472" i="11"/>
  <c r="BO255" i="11"/>
  <c r="BO114" i="11"/>
  <c r="BL9" i="11"/>
  <c r="BL959" i="11"/>
  <c r="BL966" i="11"/>
  <c r="BL954" i="11"/>
  <c r="BL939" i="11"/>
  <c r="BL930" i="11"/>
  <c r="BL953" i="11"/>
  <c r="BL922" i="11"/>
  <c r="BL903" i="11"/>
  <c r="BL897" i="11"/>
  <c r="BL881" i="11"/>
  <c r="BL862" i="11"/>
  <c r="BL887" i="11"/>
  <c r="BL886" i="11"/>
  <c r="BL845" i="11"/>
  <c r="BL853" i="11"/>
  <c r="BL831" i="11"/>
  <c r="BL817" i="11"/>
  <c r="BL807" i="11"/>
  <c r="BL787" i="11"/>
  <c r="BL797" i="11"/>
  <c r="BL789" i="11"/>
  <c r="BL753" i="11"/>
  <c r="BL771" i="11"/>
  <c r="BL759" i="11"/>
  <c r="BL738" i="11"/>
  <c r="BL743" i="11"/>
  <c r="BL752" i="11"/>
  <c r="BL722" i="11"/>
  <c r="BL705" i="11"/>
  <c r="BL969" i="11"/>
  <c r="BL952" i="11"/>
  <c r="BL943" i="11"/>
  <c r="BL934" i="11"/>
  <c r="BL926" i="11"/>
  <c r="BL920" i="11"/>
  <c r="BL914" i="11"/>
  <c r="BL898" i="11"/>
  <c r="BL900" i="11"/>
  <c r="BL871" i="11"/>
  <c r="BL882" i="11"/>
  <c r="BL868" i="11"/>
  <c r="BL851" i="11"/>
  <c r="BL823" i="11"/>
  <c r="BL818" i="11"/>
  <c r="BL815" i="11"/>
  <c r="BL822" i="11"/>
  <c r="BL770" i="11"/>
  <c r="BL803" i="11"/>
  <c r="BL804" i="11"/>
  <c r="BL769" i="11"/>
  <c r="BL763" i="11"/>
  <c r="BL768" i="11"/>
  <c r="BL775" i="11"/>
  <c r="BL720" i="11"/>
  <c r="BL772" i="11"/>
  <c r="BL736" i="11"/>
  <c r="BL723" i="11"/>
  <c r="BL689" i="11"/>
  <c r="BL666" i="11"/>
  <c r="BL706" i="11"/>
  <c r="BL690" i="11"/>
  <c r="BL659" i="11"/>
  <c r="BL676" i="11"/>
  <c r="BL645" i="11"/>
  <c r="BL660" i="11"/>
  <c r="BL624" i="11"/>
  <c r="BL621" i="11"/>
  <c r="BL631" i="11"/>
  <c r="BL672" i="11"/>
  <c r="BL615" i="11"/>
  <c r="BL608" i="11"/>
  <c r="BL551" i="11"/>
  <c r="BL555" i="11"/>
  <c r="BL550" i="11"/>
  <c r="BL545" i="11"/>
  <c r="BL553" i="11"/>
  <c r="BL543" i="11"/>
  <c r="BL526" i="11"/>
  <c r="BL463" i="11"/>
  <c r="BL596" i="11"/>
  <c r="BL525" i="11"/>
  <c r="BL965" i="11"/>
  <c r="BL968" i="11"/>
  <c r="BL948" i="11"/>
  <c r="BL942" i="11"/>
  <c r="BL933" i="11"/>
  <c r="BL925" i="11"/>
  <c r="BL918" i="11"/>
  <c r="BL921" i="11"/>
  <c r="BL890" i="11"/>
  <c r="BL895" i="11"/>
  <c r="BL878" i="11"/>
  <c r="BL865" i="11"/>
  <c r="BL849" i="11"/>
  <c r="BL859" i="11"/>
  <c r="BL844" i="11"/>
  <c r="BL838" i="11"/>
  <c r="BL820" i="11"/>
  <c r="BL814" i="11"/>
  <c r="BL765" i="11"/>
  <c r="BL798" i="11"/>
  <c r="BL812" i="11"/>
  <c r="BL766" i="11"/>
  <c r="BL816" i="11"/>
  <c r="BL800" i="11"/>
  <c r="BL764" i="11"/>
  <c r="BL716" i="11"/>
  <c r="BL747" i="11"/>
  <c r="BL721" i="11"/>
  <c r="BL733" i="11"/>
  <c r="BL714" i="11"/>
  <c r="BL662" i="11"/>
  <c r="BL702" i="11"/>
  <c r="BL695" i="11"/>
  <c r="BL684" i="11"/>
  <c r="BL673" i="11"/>
  <c r="BL641" i="11"/>
  <c r="BL653" i="11"/>
  <c r="BL652" i="11"/>
  <c r="BL612" i="11"/>
  <c r="BL629" i="11"/>
  <c r="BL651" i="11"/>
  <c r="BL597" i="11"/>
  <c r="BL604" i="11"/>
  <c r="BL542" i="11"/>
  <c r="BL546" i="11"/>
  <c r="BL593" i="11"/>
  <c r="BL567" i="11"/>
  <c r="BL548" i="11"/>
  <c r="BL539" i="11"/>
  <c r="BL521" i="11"/>
  <c r="BL531" i="11"/>
  <c r="BL540" i="11"/>
  <c r="BL520" i="11"/>
  <c r="BL508" i="11"/>
  <c r="BL572" i="11"/>
  <c r="BL465" i="11"/>
  <c r="BL470" i="11"/>
  <c r="BL480" i="11"/>
  <c r="BL524" i="11"/>
  <c r="BL450" i="11"/>
  <c r="BL507" i="11"/>
  <c r="BL425" i="11"/>
  <c r="BL430" i="11"/>
  <c r="BL398" i="11"/>
  <c r="BL424" i="11"/>
  <c r="BL356" i="11"/>
  <c r="BL365" i="11"/>
  <c r="BL459" i="11"/>
  <c r="BL395" i="11"/>
  <c r="BL338" i="11"/>
  <c r="BL411" i="11"/>
  <c r="BL354" i="11"/>
  <c r="BL292" i="11"/>
  <c r="BL296" i="11"/>
  <c r="BL368" i="11"/>
  <c r="BL406" i="11"/>
  <c r="BL340" i="11"/>
  <c r="BL290" i="11"/>
  <c r="BL235" i="11"/>
  <c r="BL261" i="11"/>
  <c r="BL238" i="11"/>
  <c r="BL228" i="11"/>
  <c r="BL172" i="11"/>
  <c r="BL232" i="11"/>
  <c r="BL130" i="11"/>
  <c r="BL201" i="11"/>
  <c r="BL138" i="11"/>
  <c r="BL150" i="11"/>
  <c r="BL205" i="11"/>
  <c r="BL215" i="11"/>
  <c r="BL145" i="11"/>
  <c r="BL230" i="11"/>
  <c r="BL144" i="11"/>
  <c r="BL139" i="11"/>
  <c r="BL103" i="11"/>
  <c r="BL25" i="11"/>
  <c r="BL69" i="11"/>
  <c r="BL249" i="11"/>
  <c r="BL61" i="11"/>
  <c r="BL89" i="11"/>
  <c r="BL11" i="11"/>
  <c r="BL20" i="11"/>
  <c r="BL47" i="11"/>
  <c r="BL79" i="11"/>
  <c r="BL67" i="11"/>
  <c r="BL24" i="11"/>
  <c r="BL963" i="11"/>
  <c r="BL967" i="11"/>
  <c r="BL951" i="11"/>
  <c r="BL941" i="11"/>
  <c r="BL932" i="11"/>
  <c r="BL924" i="11"/>
  <c r="BL906" i="11"/>
  <c r="BL917" i="11"/>
  <c r="BL883" i="11"/>
  <c r="BL889" i="11"/>
  <c r="BL876" i="11"/>
  <c r="BL861" i="11"/>
  <c r="BL856" i="11"/>
  <c r="BL854" i="11"/>
  <c r="BL839" i="11"/>
  <c r="BL848" i="11"/>
  <c r="BL813" i="11"/>
  <c r="BL810" i="11"/>
  <c r="BL796" i="11"/>
  <c r="BL805" i="11"/>
  <c r="BL799" i="11"/>
  <c r="BL761" i="11"/>
  <c r="BL795" i="11"/>
  <c r="BL773" i="11"/>
  <c r="BL758" i="11"/>
  <c r="BL751" i="11"/>
  <c r="BL737" i="11"/>
  <c r="BL717" i="11"/>
  <c r="BL726" i="11"/>
  <c r="BL699" i="11"/>
  <c r="BL658" i="11"/>
  <c r="BL696" i="11"/>
  <c r="BL687" i="11"/>
  <c r="BL681" i="11"/>
  <c r="BL688" i="11"/>
  <c r="BL637" i="11"/>
  <c r="BL649" i="11"/>
  <c r="BL647" i="11"/>
  <c r="BL603" i="11"/>
  <c r="BL620" i="11"/>
  <c r="BL646" i="11"/>
  <c r="BL609" i="11"/>
  <c r="BL618" i="11"/>
  <c r="BL538" i="11"/>
  <c r="BL513" i="11"/>
  <c r="BL590" i="11"/>
  <c r="BL562" i="11"/>
  <c r="BL592" i="11"/>
  <c r="BL535" i="11"/>
  <c r="BL516" i="11"/>
  <c r="BL523" i="11"/>
  <c r="BL537" i="11"/>
  <c r="BL512" i="11"/>
  <c r="BL541" i="11"/>
  <c r="BL536" i="11"/>
  <c r="BL457" i="11"/>
  <c r="BL462" i="11"/>
  <c r="BL475" i="11"/>
  <c r="BL477" i="11"/>
  <c r="BL445" i="11"/>
  <c r="BL468" i="11"/>
  <c r="BL417" i="11"/>
  <c r="BL427" i="11"/>
  <c r="BL379" i="11"/>
  <c r="BL440" i="11"/>
  <c r="BL346" i="11"/>
  <c r="BL361" i="11"/>
  <c r="BL435" i="11"/>
  <c r="BL381" i="11"/>
  <c r="BL315" i="11"/>
  <c r="BL387" i="11"/>
  <c r="BL349" i="11"/>
  <c r="BL962" i="11"/>
  <c r="BL971" i="11"/>
  <c r="BL956" i="11"/>
  <c r="BL940" i="11"/>
  <c r="BL931" i="11"/>
  <c r="BL923" i="11"/>
  <c r="BL902" i="11"/>
  <c r="BL913" i="11"/>
  <c r="BL905" i="11"/>
  <c r="BL894" i="11"/>
  <c r="BL866" i="11"/>
  <c r="BL888" i="11"/>
  <c r="BL852" i="11"/>
  <c r="BL850" i="11"/>
  <c r="BL857" i="11"/>
  <c r="BL841" i="11"/>
  <c r="BL828" i="11"/>
  <c r="BL808" i="11"/>
  <c r="BL792" i="11"/>
  <c r="BL802" i="11"/>
  <c r="BL793" i="11"/>
  <c r="BL757" i="11"/>
  <c r="BL791" i="11"/>
  <c r="BL762" i="11"/>
  <c r="BL748" i="11"/>
  <c r="BL750" i="11"/>
  <c r="BL755" i="11"/>
  <c r="BL756" i="11"/>
  <c r="BL708" i="11"/>
  <c r="BL960" i="11"/>
  <c r="BL935" i="11"/>
  <c r="BL911" i="11"/>
  <c r="BL867" i="11"/>
  <c r="BL877" i="11"/>
  <c r="BL834" i="11"/>
  <c r="BL801" i="11"/>
  <c r="BL785" i="11"/>
  <c r="BL809" i="11"/>
  <c r="BL732" i="11"/>
  <c r="BL725" i="11"/>
  <c r="BL670" i="11"/>
  <c r="BL700" i="11"/>
  <c r="BL656" i="11"/>
  <c r="BL654" i="11"/>
  <c r="BL640" i="11"/>
  <c r="BL627" i="11"/>
  <c r="BL602" i="11"/>
  <c r="BL605" i="11"/>
  <c r="BL574" i="11"/>
  <c r="BL576" i="11"/>
  <c r="BL549" i="11"/>
  <c r="BL564" i="11"/>
  <c r="BL504" i="11"/>
  <c r="BL487" i="11"/>
  <c r="BL498" i="11"/>
  <c r="BL514" i="11"/>
  <c r="BL473" i="11"/>
  <c r="BL436" i="11"/>
  <c r="BL453" i="11"/>
  <c r="BL458" i="11"/>
  <c r="BL433" i="11"/>
  <c r="BL390" i="11"/>
  <c r="BL401" i="11"/>
  <c r="BL418" i="11"/>
  <c r="BL408" i="11"/>
  <c r="BL494" i="11"/>
  <c r="BL360" i="11"/>
  <c r="BL293" i="11"/>
  <c r="BL358" i="11"/>
  <c r="BL284" i="11"/>
  <c r="BL275" i="11"/>
  <c r="BL300" i="11"/>
  <c r="BL304" i="11"/>
  <c r="BL299" i="11"/>
  <c r="BL239" i="11"/>
  <c r="BL234" i="11"/>
  <c r="BL253" i="11"/>
  <c r="BL212" i="11"/>
  <c r="BL264" i="11"/>
  <c r="BL240" i="11"/>
  <c r="BL214" i="11"/>
  <c r="BL147" i="11"/>
  <c r="BL146" i="11"/>
  <c r="BL168" i="11"/>
  <c r="BL200" i="11"/>
  <c r="BL119" i="11"/>
  <c r="BL177" i="11"/>
  <c r="BL153" i="11"/>
  <c r="BL109" i="11"/>
  <c r="BL14" i="11"/>
  <c r="BL60" i="11"/>
  <c r="BL113" i="11"/>
  <c r="BL169" i="11"/>
  <c r="BL31" i="11"/>
  <c r="BL51" i="11"/>
  <c r="BL52" i="11"/>
  <c r="BL53" i="11"/>
  <c r="BL58" i="11"/>
  <c r="BL970" i="11"/>
  <c r="BL950" i="11"/>
  <c r="BL909" i="11"/>
  <c r="BL891" i="11"/>
  <c r="BL858" i="11"/>
  <c r="BL830" i="11"/>
  <c r="BL783" i="11"/>
  <c r="BL784" i="11"/>
  <c r="BL776" i="11"/>
  <c r="BL728" i="11"/>
  <c r="BL741" i="11"/>
  <c r="BL713" i="11"/>
  <c r="BL698" i="11"/>
  <c r="BL697" i="11"/>
  <c r="BL650" i="11"/>
  <c r="BL636" i="11"/>
  <c r="BL599" i="11"/>
  <c r="BL598" i="11"/>
  <c r="BL623" i="11"/>
  <c r="BL560" i="11"/>
  <c r="BL570" i="11"/>
  <c r="BL558" i="11"/>
  <c r="BL557" i="11"/>
  <c r="BL499" i="11"/>
  <c r="BL483" i="11"/>
  <c r="BL495" i="11"/>
  <c r="BL505" i="11"/>
  <c r="BL454" i="11"/>
  <c r="BL432" i="11"/>
  <c r="BL448" i="11"/>
  <c r="BL481" i="11"/>
  <c r="BL429" i="11"/>
  <c r="BL384" i="11"/>
  <c r="BL375" i="11"/>
  <c r="BL382" i="11"/>
  <c r="BL391" i="11"/>
  <c r="BL428" i="11"/>
  <c r="BL399" i="11"/>
  <c r="BL289" i="11"/>
  <c r="BL343" i="11"/>
  <c r="BL367" i="11"/>
  <c r="BL262" i="11"/>
  <c r="BL295" i="11"/>
  <c r="BL347" i="11"/>
  <c r="BL294" i="11"/>
  <c r="BL226" i="11"/>
  <c r="BL403" i="11"/>
  <c r="BL233" i="11"/>
  <c r="BL199" i="11"/>
  <c r="BL251" i="11"/>
  <c r="BL206" i="11"/>
  <c r="BL210" i="11"/>
  <c r="BL134" i="11"/>
  <c r="BL141" i="11"/>
  <c r="BL163" i="11"/>
  <c r="BL192" i="11"/>
  <c r="BL114" i="11"/>
  <c r="BL167" i="11"/>
  <c r="BL148" i="11"/>
  <c r="BL94" i="11"/>
  <c r="BL8" i="11"/>
  <c r="BL55" i="11"/>
  <c r="BL106" i="11"/>
  <c r="BL111" i="11"/>
  <c r="BL27" i="11"/>
  <c r="BL46" i="11"/>
  <c r="BL36" i="11"/>
  <c r="BL48" i="11"/>
  <c r="BL49" i="11"/>
  <c r="BL947" i="11"/>
  <c r="BL961" i="11"/>
  <c r="BL892" i="11"/>
  <c r="BL875" i="11"/>
  <c r="BL860" i="11"/>
  <c r="BL833" i="11"/>
  <c r="BL774" i="11"/>
  <c r="BL779" i="11"/>
  <c r="BL781" i="11"/>
  <c r="BL740" i="11"/>
  <c r="BL731" i="11"/>
  <c r="BL694" i="11"/>
  <c r="BL693" i="11"/>
  <c r="BL664" i="11"/>
  <c r="BL633" i="11"/>
  <c r="BL632" i="11"/>
  <c r="BL595" i="11"/>
  <c r="BL594" i="11"/>
  <c r="BL619" i="11"/>
  <c r="BL607" i="11"/>
  <c r="BL565" i="11"/>
  <c r="BL544" i="11"/>
  <c r="BL552" i="11"/>
  <c r="BL496" i="11"/>
  <c r="BL518" i="11"/>
  <c r="BL490" i="11"/>
  <c r="BL500" i="11"/>
  <c r="BL449" i="11"/>
  <c r="BL502" i="11"/>
  <c r="BL443" i="11"/>
  <c r="BL479" i="11"/>
  <c r="BL482" i="11"/>
  <c r="BL380" i="11"/>
  <c r="BL371" i="11"/>
  <c r="BL378" i="11"/>
  <c r="BL386" i="11"/>
  <c r="BL423" i="11"/>
  <c r="BL385" i="11"/>
  <c r="BL272" i="11"/>
  <c r="BL331" i="11"/>
  <c r="BL362" i="11"/>
  <c r="BL258" i="11"/>
  <c r="BL291" i="11"/>
  <c r="BL344" i="11"/>
  <c r="BL286" i="11"/>
  <c r="BL222" i="11"/>
  <c r="BL307" i="11"/>
  <c r="BL334" i="11"/>
  <c r="BL190" i="11"/>
  <c r="BL250" i="11"/>
  <c r="BL196" i="11"/>
  <c r="BL193" i="11"/>
  <c r="BL125" i="11"/>
  <c r="BL137" i="11"/>
  <c r="BL132" i="11"/>
  <c r="BL175" i="11"/>
  <c r="BL316" i="11"/>
  <c r="BL162" i="11"/>
  <c r="BL135" i="11"/>
  <c r="BL84" i="11"/>
  <c r="BL277" i="11"/>
  <c r="BL38" i="11"/>
  <c r="BL99" i="11"/>
  <c r="BL108" i="11"/>
  <c r="BL21" i="11"/>
  <c r="BL10" i="11"/>
  <c r="BL32" i="11"/>
  <c r="BL23" i="11"/>
  <c r="BL40" i="11"/>
  <c r="BL949" i="11"/>
  <c r="BL927" i="11"/>
  <c r="BL908" i="11"/>
  <c r="BL874" i="11"/>
  <c r="BL855" i="11"/>
  <c r="BL827" i="11"/>
  <c r="BL782" i="11"/>
  <c r="BL786" i="11"/>
  <c r="BL780" i="11"/>
  <c r="BL742" i="11"/>
  <c r="BL701" i="11"/>
  <c r="BL691" i="11"/>
  <c r="BL683" i="11"/>
  <c r="BL661" i="11"/>
  <c r="BL710" i="11"/>
  <c r="BL628" i="11"/>
  <c r="BL655" i="11"/>
  <c r="BL643" i="11"/>
  <c r="BL616" i="11"/>
  <c r="BL591" i="11"/>
  <c r="BL559" i="11"/>
  <c r="BL586" i="11"/>
  <c r="BL589" i="11"/>
  <c r="BL471" i="11"/>
  <c r="BL515" i="11"/>
  <c r="BL566" i="11"/>
  <c r="BL488" i="11"/>
  <c r="BL444" i="11"/>
  <c r="BL489" i="11"/>
  <c r="BL469" i="11"/>
  <c r="BL460" i="11"/>
  <c r="BL456" i="11"/>
  <c r="BL422" i="11"/>
  <c r="BL446" i="11"/>
  <c r="BL374" i="11"/>
  <c r="BL355" i="11"/>
  <c r="BL420" i="11"/>
  <c r="BL351" i="11"/>
  <c r="BL357" i="11"/>
  <c r="BL325" i="11"/>
  <c r="BL341" i="11"/>
  <c r="BL254" i="11"/>
  <c r="BL287" i="11"/>
  <c r="BL330" i="11"/>
  <c r="BL281" i="11"/>
  <c r="BL303" i="11"/>
  <c r="BL270" i="11"/>
  <c r="BL246" i="11"/>
  <c r="BL185" i="11"/>
  <c r="BL241" i="11"/>
  <c r="BL126" i="11"/>
  <c r="BL178" i="11"/>
  <c r="BL121" i="11"/>
  <c r="BL133" i="11"/>
  <c r="BL128" i="11"/>
  <c r="BL173" i="11"/>
  <c r="BL269" i="11"/>
  <c r="BL127" i="11"/>
  <c r="BL122" i="11"/>
  <c r="BL73" i="11"/>
  <c r="BL112" i="11"/>
  <c r="BL30" i="11"/>
  <c r="BL81" i="11"/>
  <c r="BL93" i="11"/>
  <c r="BL151" i="11"/>
  <c r="BL104" i="11"/>
  <c r="BL19" i="11"/>
  <c r="BL18" i="11"/>
  <c r="BL37" i="11"/>
  <c r="BL945" i="11"/>
  <c r="BL916" i="11"/>
  <c r="BL899" i="11"/>
  <c r="BL870" i="11"/>
  <c r="BL832" i="11"/>
  <c r="BL819" i="11"/>
  <c r="BL778" i="11"/>
  <c r="BL739" i="11"/>
  <c r="BL767" i="11"/>
  <c r="BL749" i="11"/>
  <c r="BL686" i="11"/>
  <c r="BL657" i="11"/>
  <c r="BL679" i="11"/>
  <c r="BL709" i="11"/>
  <c r="BL680" i="11"/>
  <c r="BL625" i="11"/>
  <c r="BL648" i="11"/>
  <c r="BL626" i="11"/>
  <c r="BL610" i="11"/>
  <c r="BL582" i="11"/>
  <c r="BL581" i="11"/>
  <c r="BL575" i="11"/>
  <c r="BL561" i="11"/>
  <c r="BL467" i="11"/>
  <c r="BL501" i="11"/>
  <c r="BL527" i="11"/>
  <c r="BL484" i="11"/>
  <c r="BL439" i="11"/>
  <c r="BL486" i="11"/>
  <c r="BL455" i="11"/>
  <c r="BL452" i="11"/>
  <c r="BL441" i="11"/>
  <c r="BL419" i="11"/>
  <c r="BL438" i="11"/>
  <c r="BL370" i="11"/>
  <c r="BL350" i="11"/>
  <c r="BL415" i="11"/>
  <c r="BL348" i="11"/>
  <c r="BL353" i="11"/>
  <c r="BL314" i="11"/>
  <c r="BL335" i="11"/>
  <c r="BL416" i="11"/>
  <c r="BL364" i="11"/>
  <c r="BL328" i="11"/>
  <c r="BL265" i="11"/>
  <c r="BL282" i="11"/>
  <c r="BL259" i="11"/>
  <c r="BL242" i="11"/>
  <c r="BL181" i="11"/>
  <c r="BL207" i="11"/>
  <c r="BL117" i="11"/>
  <c r="BL174" i="11"/>
  <c r="BL223" i="11"/>
  <c r="BL120" i="11"/>
  <c r="BL280" i="11"/>
  <c r="BL158" i="11"/>
  <c r="BL225" i="11"/>
  <c r="BL188" i="11"/>
  <c r="BL118" i="11"/>
  <c r="BL64" i="11"/>
  <c r="BL96" i="11"/>
  <c r="BL26" i="11"/>
  <c r="BL78" i="11"/>
  <c r="BL83" i="11"/>
  <c r="BL102" i="11"/>
  <c r="BL86" i="11"/>
  <c r="BL107" i="11"/>
  <c r="BL183" i="11"/>
  <c r="BL33" i="11"/>
  <c r="BL958" i="11"/>
  <c r="BL944" i="11"/>
  <c r="BL912" i="11"/>
  <c r="BL907" i="11"/>
  <c r="BL893" i="11"/>
  <c r="BL840" i="11"/>
  <c r="BL826" i="11"/>
  <c r="BL806" i="11"/>
  <c r="BL735" i="11"/>
  <c r="BL730" i="11"/>
  <c r="BL746" i="11"/>
  <c r="BL682" i="11"/>
  <c r="BL712" i="11"/>
  <c r="BL675" i="11"/>
  <c r="BL685" i="11"/>
  <c r="BL677" i="11"/>
  <c r="BL669" i="11"/>
  <c r="BL634" i="11"/>
  <c r="BL638" i="11"/>
  <c r="BL584" i="11"/>
  <c r="BL568" i="11"/>
  <c r="BL578" i="11"/>
  <c r="BL569" i="11"/>
  <c r="BL556" i="11"/>
  <c r="BL510" i="11"/>
  <c r="BL614" i="11"/>
  <c r="BL530" i="11"/>
  <c r="BL519" i="11"/>
  <c r="BL400" i="11"/>
  <c r="BL472" i="11"/>
  <c r="BL511" i="11"/>
  <c r="BL447" i="11"/>
  <c r="BL412" i="11"/>
  <c r="BL414" i="11"/>
  <c r="BL434" i="11"/>
  <c r="BL342" i="11"/>
  <c r="BL336" i="11"/>
  <c r="BL410" i="11"/>
  <c r="BL311" i="11"/>
  <c r="BL329" i="11"/>
  <c r="BL301" i="11"/>
  <c r="BL318" i="11"/>
  <c r="BL363" i="11"/>
  <c r="BL321" i="11"/>
  <c r="BL326" i="11"/>
  <c r="BL252" i="11"/>
  <c r="BL273" i="11"/>
  <c r="BL257" i="11"/>
  <c r="BL237" i="11"/>
  <c r="BL324" i="11"/>
  <c r="BL203" i="11"/>
  <c r="BL256" i="11"/>
  <c r="BL165" i="11"/>
  <c r="BL187" i="11"/>
  <c r="BL260" i="11"/>
  <c r="BL245" i="11"/>
  <c r="BL140" i="11"/>
  <c r="BL219" i="11"/>
  <c r="BL180" i="11"/>
  <c r="BL236" i="11"/>
  <c r="BL59" i="11"/>
  <c r="BL87" i="11"/>
  <c r="BL13" i="11"/>
  <c r="BL45" i="11"/>
  <c r="BL66" i="11"/>
  <c r="BL95" i="11"/>
  <c r="BL77" i="11"/>
  <c r="BL98" i="11"/>
  <c r="BL100" i="11"/>
  <c r="BL29" i="11"/>
  <c r="BL957" i="11"/>
  <c r="BL938" i="11"/>
  <c r="BL929" i="11"/>
  <c r="BL904" i="11"/>
  <c r="BL873" i="11"/>
  <c r="BL836" i="11"/>
  <c r="BL835" i="11"/>
  <c r="BL794" i="11"/>
  <c r="BL777" i="11"/>
  <c r="BL729" i="11"/>
  <c r="BL719" i="11"/>
  <c r="BL678" i="11"/>
  <c r="BL727" i="11"/>
  <c r="BL671" i="11"/>
  <c r="BL668" i="11"/>
  <c r="BL692" i="11"/>
  <c r="BL642" i="11"/>
  <c r="BL611" i="11"/>
  <c r="BL635" i="11"/>
  <c r="BL585" i="11"/>
  <c r="BL563" i="11"/>
  <c r="BL573" i="11"/>
  <c r="BL583" i="11"/>
  <c r="BL534" i="11"/>
  <c r="BL506" i="11"/>
  <c r="BL533" i="11"/>
  <c r="BL522" i="11"/>
  <c r="BL485" i="11"/>
  <c r="BL478" i="11"/>
  <c r="BL464" i="11"/>
  <c r="BL474" i="11"/>
  <c r="BL532" i="11"/>
  <c r="BL407" i="11"/>
  <c r="BL394" i="11"/>
  <c r="BL431" i="11"/>
  <c r="BL337" i="11"/>
  <c r="BL327" i="11"/>
  <c r="BL402" i="11"/>
  <c r="BL302" i="11"/>
  <c r="BL319" i="11"/>
  <c r="BL297" i="11"/>
  <c r="BL283" i="11"/>
  <c r="BL313" i="11"/>
  <c r="BL317" i="11"/>
  <c r="BL322" i="11"/>
  <c r="BL248" i="11"/>
  <c r="BL268" i="11"/>
  <c r="BL243" i="11"/>
  <c r="BL224" i="11"/>
  <c r="BL274" i="11"/>
  <c r="BL194" i="11"/>
  <c r="BL227" i="11"/>
  <c r="BL156" i="11"/>
  <c r="BL159" i="11"/>
  <c r="BL229" i="11"/>
  <c r="BL213" i="11"/>
  <c r="BL136" i="11"/>
  <c r="BL211" i="11"/>
  <c r="BL166" i="11"/>
  <c r="BL191" i="11"/>
  <c r="BL54" i="11"/>
  <c r="BL75" i="11"/>
  <c r="BL164" i="11"/>
  <c r="BL42" i="11"/>
  <c r="BL39" i="11"/>
  <c r="BL71" i="11"/>
  <c r="BL74" i="11"/>
  <c r="BL92" i="11"/>
  <c r="BL82" i="11"/>
  <c r="BL15" i="11"/>
  <c r="BL972" i="11"/>
  <c r="BL936" i="11"/>
  <c r="BL915" i="11"/>
  <c r="BL896" i="11"/>
  <c r="BL869" i="11"/>
  <c r="BL846" i="11"/>
  <c r="BL824" i="11"/>
  <c r="BL790" i="11"/>
  <c r="BL760" i="11"/>
  <c r="BL724" i="11"/>
  <c r="BL734" i="11"/>
  <c r="BL674" i="11"/>
  <c r="BL704" i="11"/>
  <c r="BL667" i="11"/>
  <c r="BL665" i="11"/>
  <c r="BL644" i="11"/>
  <c r="BL639" i="11"/>
  <c r="BL606" i="11"/>
  <c r="BL630" i="11"/>
  <c r="BL579" i="11"/>
  <c r="BL587" i="11"/>
  <c r="BL554" i="11"/>
  <c r="BL577" i="11"/>
  <c r="BL529" i="11"/>
  <c r="BL493" i="11"/>
  <c r="BL503" i="11"/>
  <c r="BL517" i="11"/>
  <c r="BL476" i="11"/>
  <c r="BL451" i="11"/>
  <c r="BL461" i="11"/>
  <c r="BL466" i="11"/>
  <c r="BL442" i="11"/>
  <c r="BL404" i="11"/>
  <c r="BL409" i="11"/>
  <c r="BL426" i="11"/>
  <c r="BL413" i="11"/>
  <c r="BL323" i="11"/>
  <c r="BL369" i="11"/>
  <c r="BL298" i="11"/>
  <c r="BL306" i="11"/>
  <c r="BL288" i="11"/>
  <c r="BL279" i="11"/>
  <c r="BL309" i="11"/>
  <c r="BL308" i="11"/>
  <c r="BL312" i="11"/>
  <c r="BL244" i="11"/>
  <c r="BL263" i="11"/>
  <c r="BL255" i="11"/>
  <c r="BL220" i="11"/>
  <c r="BL267" i="11"/>
  <c r="BL176" i="11"/>
  <c r="BL217" i="11"/>
  <c r="BL152" i="11"/>
  <c r="BL155" i="11"/>
  <c r="BL197" i="11"/>
  <c r="BL202" i="11"/>
  <c r="BL123" i="11"/>
  <c r="BL182" i="11"/>
  <c r="BL157" i="11"/>
  <c r="BL160" i="11"/>
  <c r="BL41" i="11"/>
  <c r="BL65" i="11"/>
  <c r="BL129" i="11"/>
  <c r="BL12" i="11"/>
  <c r="BL35" i="11"/>
  <c r="BL68" i="11"/>
  <c r="BL57" i="11"/>
  <c r="BL88" i="11"/>
  <c r="BL63" i="11"/>
  <c r="S18" i="7"/>
  <c r="Y18" i="7" s="1"/>
  <c r="Y17" i="5"/>
  <c r="Y17" i="4"/>
  <c r="Q49" i="10"/>
  <c r="BC968" i="11"/>
  <c r="BC954" i="11"/>
  <c r="BC948" i="11"/>
  <c r="BC925" i="11"/>
  <c r="BC939" i="11"/>
  <c r="BC965" i="11"/>
  <c r="BC959" i="11"/>
  <c r="BC960" i="11"/>
  <c r="BC926" i="11"/>
  <c r="BC935" i="11"/>
  <c r="BC914" i="11"/>
  <c r="BC905" i="11"/>
  <c r="BC929" i="11"/>
  <c r="BC883" i="11"/>
  <c r="BC882" i="11"/>
  <c r="BC874" i="11"/>
  <c r="BC869" i="11"/>
  <c r="BC852" i="11"/>
  <c r="BC828" i="11"/>
  <c r="BC838" i="11"/>
  <c r="BC846" i="11"/>
  <c r="BC836" i="11"/>
  <c r="BC789" i="11"/>
  <c r="BC796" i="11"/>
  <c r="BC786" i="11"/>
  <c r="BC809" i="11"/>
  <c r="BC781" i="11"/>
  <c r="BC768" i="11"/>
  <c r="BC775" i="11"/>
  <c r="BC708" i="11"/>
  <c r="BC716" i="11"/>
  <c r="BC758" i="11"/>
  <c r="BC709" i="11"/>
  <c r="BC706" i="11"/>
  <c r="BC699" i="11"/>
  <c r="BC662" i="11"/>
  <c r="BC719" i="11"/>
  <c r="BC685" i="11"/>
  <c r="BC680" i="11"/>
  <c r="BC650" i="11"/>
  <c r="BC692" i="11"/>
  <c r="BC634" i="11"/>
  <c r="BC679" i="11"/>
  <c r="BC635" i="11"/>
  <c r="BC636" i="11"/>
  <c r="BC598" i="11"/>
  <c r="BC599" i="11"/>
  <c r="BC585" i="11"/>
  <c r="BC560" i="11"/>
  <c r="BC518" i="11"/>
  <c r="BC570" i="11"/>
  <c r="BC573" i="11"/>
  <c r="BC586" i="11"/>
  <c r="BC553" i="11"/>
  <c r="BC521" i="11"/>
  <c r="BC476" i="11"/>
  <c r="BC531" i="11"/>
  <c r="BC525" i="11"/>
  <c r="BC508" i="11"/>
  <c r="BC507" i="11"/>
  <c r="BC433" i="11"/>
  <c r="BC489" i="11"/>
  <c r="BC494" i="11"/>
  <c r="BC443" i="11"/>
  <c r="BC474" i="11"/>
  <c r="BC479" i="11"/>
  <c r="BC412" i="11"/>
  <c r="BC431" i="11"/>
  <c r="BC363" i="11"/>
  <c r="BC418" i="11"/>
  <c r="BC408" i="11"/>
  <c r="BC342" i="11"/>
  <c r="BC402" i="11"/>
  <c r="BC403" i="11"/>
  <c r="BC277" i="11"/>
  <c r="BC375" i="11"/>
  <c r="BC302" i="11"/>
  <c r="BC319" i="11"/>
  <c r="BC292" i="11"/>
  <c r="BC344" i="11"/>
  <c r="BC295" i="11"/>
  <c r="BC317" i="11"/>
  <c r="BC249" i="11"/>
  <c r="BC239" i="11"/>
  <c r="BC238" i="11"/>
  <c r="BC177" i="11"/>
  <c r="BC963" i="11"/>
  <c r="BC958" i="11"/>
  <c r="BC970" i="11"/>
  <c r="BC924" i="11"/>
  <c r="BC922" i="11"/>
  <c r="BC913" i="11"/>
  <c r="BC904" i="11"/>
  <c r="BC962" i="11"/>
  <c r="BC956" i="11"/>
  <c r="BC947" i="11"/>
  <c r="BC923" i="11"/>
  <c r="BC921" i="11"/>
  <c r="BC912" i="11"/>
  <c r="BC903" i="11"/>
  <c r="BC969" i="11"/>
  <c r="BC953" i="11"/>
  <c r="BC957" i="11"/>
  <c r="BC943" i="11"/>
  <c r="BC920" i="11"/>
  <c r="BC911" i="11"/>
  <c r="BC902" i="11"/>
  <c r="BC888" i="11"/>
  <c r="BC889" i="11"/>
  <c r="BC871" i="11"/>
  <c r="BC877" i="11"/>
  <c r="BC857" i="11"/>
  <c r="BC851" i="11"/>
  <c r="BC840" i="11"/>
  <c r="BC819" i="11"/>
  <c r="BC822" i="11"/>
  <c r="BC820" i="11"/>
  <c r="BC813" i="11"/>
  <c r="BC782" i="11"/>
  <c r="BC804" i="11"/>
  <c r="BC774" i="11"/>
  <c r="BC757" i="11"/>
  <c r="BC773" i="11"/>
  <c r="BC738" i="11"/>
  <c r="BC743" i="11"/>
  <c r="BC740" i="11"/>
  <c r="BC756" i="11"/>
  <c r="BC717" i="11"/>
  <c r="BC698" i="11"/>
  <c r="BC682" i="11"/>
  <c r="BC714" i="11"/>
  <c r="BC689" i="11"/>
  <c r="BC697" i="11"/>
  <c r="BC660" i="11"/>
  <c r="BC637" i="11"/>
  <c r="BC639" i="11"/>
  <c r="BC624" i="11"/>
  <c r="BC971" i="11"/>
  <c r="BC952" i="11"/>
  <c r="BC941" i="11"/>
  <c r="BC944" i="11"/>
  <c r="BC918" i="11"/>
  <c r="BC909" i="11"/>
  <c r="BC900" i="11"/>
  <c r="BC899" i="11"/>
  <c r="BC894" i="11"/>
  <c r="BC866" i="11"/>
  <c r="BC865" i="11"/>
  <c r="BC853" i="11"/>
  <c r="BC841" i="11"/>
  <c r="BC844" i="11"/>
  <c r="BC814" i="11"/>
  <c r="BC817" i="11"/>
  <c r="BC803" i="11"/>
  <c r="BC783" i="11"/>
  <c r="BC808" i="11"/>
  <c r="BC794" i="11"/>
  <c r="BC769" i="11"/>
  <c r="BC753" i="11"/>
  <c r="BC770" i="11"/>
  <c r="BC735" i="11"/>
  <c r="BC732" i="11"/>
  <c r="BC759" i="11"/>
  <c r="BC746" i="11"/>
  <c r="BC733" i="11"/>
  <c r="BC694" i="11"/>
  <c r="BC678" i="11"/>
  <c r="BC710" i="11"/>
  <c r="BC676" i="11"/>
  <c r="BC683" i="11"/>
  <c r="BC687" i="11"/>
  <c r="BC633" i="11"/>
  <c r="BC625" i="11"/>
  <c r="BC608" i="11"/>
  <c r="BC967" i="11"/>
  <c r="BC951" i="11"/>
  <c r="BC942" i="11"/>
  <c r="BC936" i="11"/>
  <c r="BC917" i="11"/>
  <c r="BC908" i="11"/>
  <c r="BC940" i="11"/>
  <c r="BC898" i="11"/>
  <c r="BC878" i="11"/>
  <c r="BC862" i="11"/>
  <c r="BC861" i="11"/>
  <c r="BC858" i="11"/>
  <c r="BC833" i="11"/>
  <c r="BC850" i="11"/>
  <c r="BC810" i="11"/>
  <c r="BC827" i="11"/>
  <c r="BC799" i="11"/>
  <c r="BC815" i="11"/>
  <c r="BC805" i="11"/>
  <c r="BC790" i="11"/>
  <c r="BC766" i="11"/>
  <c r="BC771" i="11"/>
  <c r="BC762" i="11"/>
  <c r="BC730" i="11"/>
  <c r="BC729" i="11"/>
  <c r="BC747" i="11"/>
  <c r="BC736" i="11"/>
  <c r="BC723" i="11"/>
  <c r="BC741" i="11"/>
  <c r="BC674" i="11"/>
  <c r="BC728" i="11"/>
  <c r="BC673" i="11"/>
  <c r="BC668" i="11"/>
  <c r="BC672" i="11"/>
  <c r="BC684" i="11"/>
  <c r="BC655" i="11"/>
  <c r="BC651" i="11"/>
  <c r="BC649" i="11"/>
  <c r="BC630" i="11"/>
  <c r="BC623" i="11"/>
  <c r="BC604" i="11"/>
  <c r="BC572" i="11"/>
  <c r="BC591" i="11"/>
  <c r="BC530" i="11"/>
  <c r="BC593" i="11"/>
  <c r="BC590" i="11"/>
  <c r="BC554" i="11"/>
  <c r="BC592" i="11"/>
  <c r="BC540" i="11"/>
  <c r="BC488" i="11"/>
  <c r="BC442" i="11"/>
  <c r="BC515" i="11"/>
  <c r="BC495" i="11"/>
  <c r="BC500" i="11"/>
  <c r="BC449" i="11"/>
  <c r="BC409" i="11"/>
  <c r="BC467" i="11"/>
  <c r="BC461" i="11"/>
  <c r="BC455" i="11"/>
  <c r="BC445" i="11"/>
  <c r="BC468" i="11"/>
  <c r="BC456" i="11"/>
  <c r="BC394" i="11"/>
  <c r="BC424" i="11"/>
  <c r="BC347" i="11"/>
  <c r="BC370" i="11"/>
  <c r="BC420" i="11"/>
  <c r="BC355" i="11"/>
  <c r="BC307" i="11"/>
  <c r="BC252" i="11"/>
  <c r="BC323" i="11"/>
  <c r="BC350" i="11"/>
  <c r="BC314" i="11"/>
  <c r="BC318" i="11"/>
  <c r="BC313" i="11"/>
  <c r="BC336" i="11"/>
  <c r="BC273" i="11"/>
  <c r="BC257" i="11"/>
  <c r="BC272" i="11"/>
  <c r="BC258" i="11"/>
  <c r="BC251" i="11"/>
  <c r="BC199" i="11"/>
  <c r="BC217" i="11"/>
  <c r="BC166" i="11"/>
  <c r="BC283" i="11"/>
  <c r="BC250" i="11"/>
  <c r="BC160" i="11"/>
  <c r="BC175" i="11"/>
  <c r="BC133" i="11"/>
  <c r="BC168" i="11"/>
  <c r="BC86" i="11"/>
  <c r="BC42" i="11"/>
  <c r="BC136" i="11"/>
  <c r="BC196" i="11"/>
  <c r="BC109" i="11"/>
  <c r="BC33" i="11"/>
  <c r="BC87" i="11"/>
  <c r="BC8" i="11"/>
  <c r="BC30" i="11"/>
  <c r="BC83" i="11"/>
  <c r="BC39" i="11"/>
  <c r="BC77" i="11"/>
  <c r="BC79" i="11"/>
  <c r="BC100" i="11"/>
  <c r="BC966" i="11"/>
  <c r="BC950" i="11"/>
  <c r="BC934" i="11"/>
  <c r="BC945" i="11"/>
  <c r="BC916" i="11"/>
  <c r="BC907" i="11"/>
  <c r="BC931" i="11"/>
  <c r="BC890" i="11"/>
  <c r="BC867" i="11"/>
  <c r="BC891" i="11"/>
  <c r="BC881" i="11"/>
  <c r="BC868" i="11"/>
  <c r="BC845" i="11"/>
  <c r="BC860" i="11"/>
  <c r="BC831" i="11"/>
  <c r="BC818" i="11"/>
  <c r="BC801" i="11"/>
  <c r="BC806" i="11"/>
  <c r="BC795" i="11"/>
  <c r="BC785" i="11"/>
  <c r="BC749" i="11"/>
  <c r="BC765" i="11"/>
  <c r="BC800" i="11"/>
  <c r="BC725" i="11"/>
  <c r="BC724" i="11"/>
  <c r="BC737" i="11"/>
  <c r="BC726" i="11"/>
  <c r="BC721" i="11"/>
  <c r="BC722" i="11"/>
  <c r="BC670" i="11"/>
  <c r="BC693" i="11"/>
  <c r="BC659" i="11"/>
  <c r="BC665" i="11"/>
  <c r="BC669" i="11"/>
  <c r="BC681" i="11"/>
  <c r="BC648" i="11"/>
  <c r="BC646" i="11"/>
  <c r="BC644" i="11"/>
  <c r="BC628" i="11"/>
  <c r="BC621" i="11"/>
  <c r="BC620" i="11"/>
  <c r="BC568" i="11"/>
  <c r="BC582" i="11"/>
  <c r="BC526" i="11"/>
  <c r="BC587" i="11"/>
  <c r="BC581" i="11"/>
  <c r="BC549" i="11"/>
  <c r="BC583" i="11"/>
  <c r="BC537" i="11"/>
  <c r="BC484" i="11"/>
  <c r="BC561" i="11"/>
  <c r="BC541" i="11"/>
  <c r="BC539" i="11"/>
  <c r="BC513" i="11"/>
  <c r="BC444" i="11"/>
  <c r="BC401" i="11"/>
  <c r="BC462" i="11"/>
  <c r="BC453" i="11"/>
  <c r="BC524" i="11"/>
  <c r="BC511" i="11"/>
  <c r="BC436" i="11"/>
  <c r="BC441" i="11"/>
  <c r="BC398" i="11"/>
  <c r="BC435" i="11"/>
  <c r="BC328" i="11"/>
  <c r="BC356" i="11"/>
  <c r="BC415" i="11"/>
  <c r="BC399" i="11"/>
  <c r="BC303" i="11"/>
  <c r="BC400" i="11"/>
  <c r="BC315" i="11"/>
  <c r="BC341" i="11"/>
  <c r="BC301" i="11"/>
  <c r="BC296" i="11"/>
  <c r="BC309" i="11"/>
  <c r="BC334" i="11"/>
  <c r="BC263" i="11"/>
  <c r="BC248" i="11"/>
  <c r="BC262" i="11"/>
  <c r="BC233" i="11"/>
  <c r="BC246" i="11"/>
  <c r="BC972" i="11"/>
  <c r="BC932" i="11"/>
  <c r="BC886" i="11"/>
  <c r="BC855" i="11"/>
  <c r="BC830" i="11"/>
  <c r="BC798" i="11"/>
  <c r="BC777" i="11"/>
  <c r="BC764" i="11"/>
  <c r="BC772" i="11"/>
  <c r="BC734" i="11"/>
  <c r="BC695" i="11"/>
  <c r="BC654" i="11"/>
  <c r="BC627" i="11"/>
  <c r="BC661" i="11"/>
  <c r="BC614" i="11"/>
  <c r="BC589" i="11"/>
  <c r="BC551" i="11"/>
  <c r="BC594" i="11"/>
  <c r="BC550" i="11"/>
  <c r="BC577" i="11"/>
  <c r="BC499" i="11"/>
  <c r="BC523" i="11"/>
  <c r="BC498" i="11"/>
  <c r="BC473" i="11"/>
  <c r="BC519" i="11"/>
  <c r="BC472" i="11"/>
  <c r="BC471" i="11"/>
  <c r="BC438" i="11"/>
  <c r="BC422" i="11"/>
  <c r="BC426" i="11"/>
  <c r="BC378" i="11"/>
  <c r="BC395" i="11"/>
  <c r="BC316" i="11"/>
  <c r="BC343" i="11"/>
  <c r="BC335" i="11"/>
  <c r="BC380" i="11"/>
  <c r="BC291" i="11"/>
  <c r="BC299" i="11"/>
  <c r="BC255" i="11"/>
  <c r="BC191" i="11"/>
  <c r="BC224" i="11"/>
  <c r="BC245" i="11"/>
  <c r="BC174" i="11"/>
  <c r="BC265" i="11"/>
  <c r="BC226" i="11"/>
  <c r="BC215" i="11"/>
  <c r="BC150" i="11"/>
  <c r="BC219" i="11"/>
  <c r="BC98" i="11"/>
  <c r="BC46" i="11"/>
  <c r="BC123" i="11"/>
  <c r="BC162" i="11"/>
  <c r="BC73" i="11"/>
  <c r="BC147" i="11"/>
  <c r="BC55" i="11"/>
  <c r="BC45" i="11"/>
  <c r="BC89" i="11"/>
  <c r="BC35" i="11"/>
  <c r="BC52" i="11"/>
  <c r="BC36" i="11"/>
  <c r="BC40" i="11"/>
  <c r="BC961" i="11"/>
  <c r="BC933" i="11"/>
  <c r="BC870" i="11"/>
  <c r="BC832" i="11"/>
  <c r="BC823" i="11"/>
  <c r="BC792" i="11"/>
  <c r="BC731" i="11"/>
  <c r="BC748" i="11"/>
  <c r="BC742" i="11"/>
  <c r="BC700" i="11"/>
  <c r="BC702" i="11"/>
  <c r="BC645" i="11"/>
  <c r="BC643" i="11"/>
  <c r="BC652" i="11"/>
  <c r="BC612" i="11"/>
  <c r="BC576" i="11"/>
  <c r="BC542" i="11"/>
  <c r="BC584" i="11"/>
  <c r="BC567" i="11"/>
  <c r="BC548" i="11"/>
  <c r="BC496" i="11"/>
  <c r="BC510" i="11"/>
  <c r="BC527" i="11"/>
  <c r="BC465" i="11"/>
  <c r="BC486" i="11"/>
  <c r="BC464" i="11"/>
  <c r="BC466" i="11"/>
  <c r="BC430" i="11"/>
  <c r="BC419" i="11"/>
  <c r="BC387" i="11"/>
  <c r="BC374" i="11"/>
  <c r="BC386" i="11"/>
  <c r="BC281" i="11"/>
  <c r="BC331" i="11"/>
  <c r="BC306" i="11"/>
  <c r="BC379" i="11"/>
  <c r="BC287" i="11"/>
  <c r="BC261" i="11"/>
  <c r="BC253" i="11"/>
  <c r="BC354" i="11"/>
  <c r="BC220" i="11"/>
  <c r="BC223" i="11"/>
  <c r="BC157" i="11"/>
  <c r="BC241" i="11"/>
  <c r="BC205" i="11"/>
  <c r="BC213" i="11"/>
  <c r="BC146" i="11"/>
  <c r="BC211" i="11"/>
  <c r="BC94" i="11"/>
  <c r="BC232" i="11"/>
  <c r="BC119" i="11"/>
  <c r="BC144" i="11"/>
  <c r="BC64" i="11"/>
  <c r="BC113" i="11"/>
  <c r="BC25" i="11"/>
  <c r="BC38" i="11"/>
  <c r="BC12" i="11"/>
  <c r="BC31" i="11"/>
  <c r="BC47" i="11"/>
  <c r="BC32" i="11"/>
  <c r="BC23" i="11"/>
  <c r="BC949" i="11"/>
  <c r="BC897" i="11"/>
  <c r="BC893" i="11"/>
  <c r="BC824" i="11"/>
  <c r="BC812" i="11"/>
  <c r="BC787" i="11"/>
  <c r="BC763" i="11"/>
  <c r="BC712" i="11"/>
  <c r="BC739" i="11"/>
  <c r="BC691" i="11"/>
  <c r="BC688" i="11"/>
  <c r="BC641" i="11"/>
  <c r="BC632" i="11"/>
  <c r="BC647" i="11"/>
  <c r="BC610" i="11"/>
  <c r="BC564" i="11"/>
  <c r="BC538" i="11"/>
  <c r="BC565" i="11"/>
  <c r="BC562" i="11"/>
  <c r="BC557" i="11"/>
  <c r="BC480" i="11"/>
  <c r="BC506" i="11"/>
  <c r="BC566" i="11"/>
  <c r="BC457" i="11"/>
  <c r="BC482" i="11"/>
  <c r="BC448" i="11"/>
  <c r="BC463" i="11"/>
  <c r="BC407" i="11"/>
  <c r="BC414" i="11"/>
  <c r="BC362" i="11"/>
  <c r="BC346" i="11"/>
  <c r="BC365" i="11"/>
  <c r="BC268" i="11"/>
  <c r="BC325" i="11"/>
  <c r="BC280" i="11"/>
  <c r="BC416" i="11"/>
  <c r="BC406" i="11"/>
  <c r="BC240" i="11"/>
  <c r="BC234" i="11"/>
  <c r="BC312" i="11"/>
  <c r="BC212" i="11"/>
  <c r="BC214" i="11"/>
  <c r="BC153" i="11"/>
  <c r="BC183" i="11"/>
  <c r="BC197" i="11"/>
  <c r="BC202" i="11"/>
  <c r="BC141" i="11"/>
  <c r="BC182" i="11"/>
  <c r="BC82" i="11"/>
  <c r="BC227" i="11"/>
  <c r="BC114" i="11"/>
  <c r="BC127" i="11"/>
  <c r="BC59" i="11"/>
  <c r="BC112" i="11"/>
  <c r="BC14" i="11"/>
  <c r="BC26" i="11"/>
  <c r="BC152" i="11"/>
  <c r="BC27" i="11"/>
  <c r="BC20" i="11"/>
  <c r="BC19" i="11"/>
  <c r="BC18" i="11"/>
  <c r="BC927" i="11"/>
  <c r="BC896" i="11"/>
  <c r="BC873" i="11"/>
  <c r="BC849" i="11"/>
  <c r="BC816" i="11"/>
  <c r="BC791" i="11"/>
  <c r="BC761" i="11"/>
  <c r="BC704" i="11"/>
  <c r="BC713" i="11"/>
  <c r="BC686" i="11"/>
  <c r="BC671" i="11"/>
  <c r="BC667" i="11"/>
  <c r="BC629" i="11"/>
  <c r="BC664" i="11"/>
  <c r="BC606" i="11"/>
  <c r="BC579" i="11"/>
  <c r="BC534" i="11"/>
  <c r="BC555" i="11"/>
  <c r="BC545" i="11"/>
  <c r="BC552" i="11"/>
  <c r="BC459" i="11"/>
  <c r="BC493" i="11"/>
  <c r="BC536" i="11"/>
  <c r="BC439" i="11"/>
  <c r="BC478" i="11"/>
  <c r="BC502" i="11"/>
  <c r="BC458" i="11"/>
  <c r="BC404" i="11"/>
  <c r="BC367" i="11"/>
  <c r="BC357" i="11"/>
  <c r="BC337" i="11"/>
  <c r="BC361" i="11"/>
  <c r="BC264" i="11"/>
  <c r="BC311" i="11"/>
  <c r="BC369" i="11"/>
  <c r="BC340" i="11"/>
  <c r="BC371" i="11"/>
  <c r="BC279" i="11"/>
  <c r="BC243" i="11"/>
  <c r="BC269" i="11"/>
  <c r="BC190" i="11"/>
  <c r="BC210" i="11"/>
  <c r="BC148" i="11"/>
  <c r="BC130" i="11"/>
  <c r="BC194" i="11"/>
  <c r="BC200" i="11"/>
  <c r="BC137" i="11"/>
  <c r="BC163" i="11"/>
  <c r="BC78" i="11"/>
  <c r="BC188" i="11"/>
  <c r="BC338" i="11"/>
  <c r="BC207" i="11"/>
  <c r="BC41" i="11"/>
  <c r="BC96" i="11"/>
  <c r="BC165" i="11"/>
  <c r="BC13" i="11"/>
  <c r="BC138" i="11"/>
  <c r="BC21" i="11"/>
  <c r="BC107" i="11"/>
  <c r="BC9" i="11"/>
  <c r="BC938" i="11"/>
  <c r="BC895" i="11"/>
  <c r="BC892" i="11"/>
  <c r="BC848" i="11"/>
  <c r="BC826" i="11"/>
  <c r="BC802" i="11"/>
  <c r="BC776" i="11"/>
  <c r="BC750" i="11"/>
  <c r="BC705" i="11"/>
  <c r="BC666" i="11"/>
  <c r="BC656" i="11"/>
  <c r="BC653" i="11"/>
  <c r="BC616" i="11"/>
  <c r="BC611" i="11"/>
  <c r="BC602" i="11"/>
  <c r="BC574" i="11"/>
  <c r="BC522" i="11"/>
  <c r="BC546" i="11"/>
  <c r="BC575" i="11"/>
  <c r="BC543" i="11"/>
  <c r="BC454" i="11"/>
  <c r="BC533" i="11"/>
  <c r="BC517" i="11"/>
  <c r="BC429" i="11"/>
  <c r="BC470" i="11"/>
  <c r="BC490" i="11"/>
  <c r="BC485" i="11"/>
  <c r="BC390" i="11"/>
  <c r="BC358" i="11"/>
  <c r="BC351" i="11"/>
  <c r="BC440" i="11"/>
  <c r="BC381" i="11"/>
  <c r="BC260" i="11"/>
  <c r="BC298" i="11"/>
  <c r="BC360" i="11"/>
  <c r="BC330" i="11"/>
  <c r="BC321" i="11"/>
  <c r="BC270" i="11"/>
  <c r="BC229" i="11"/>
  <c r="BC254" i="11"/>
  <c r="BC185" i="11"/>
  <c r="BC201" i="11"/>
  <c r="BC139" i="11"/>
  <c r="BC126" i="11"/>
  <c r="BC169" i="11"/>
  <c r="BC192" i="11"/>
  <c r="BC120" i="11"/>
  <c r="BC132" i="11"/>
  <c r="BC74" i="11"/>
  <c r="BC180" i="11"/>
  <c r="BC286" i="11"/>
  <c r="BC187" i="11"/>
  <c r="BC37" i="11"/>
  <c r="BC75" i="11"/>
  <c r="BC125" i="11"/>
  <c r="BC134" i="11"/>
  <c r="BC95" i="11"/>
  <c r="BC11" i="11"/>
  <c r="BC92" i="11"/>
  <c r="BC156" i="11"/>
  <c r="BC915" i="11"/>
  <c r="BC887" i="11"/>
  <c r="BC854" i="11"/>
  <c r="BC834" i="11"/>
  <c r="BC793" i="11"/>
  <c r="BC797" i="11"/>
  <c r="BC760" i="11"/>
  <c r="BC720" i="11"/>
  <c r="BC701" i="11"/>
  <c r="BC658" i="11"/>
  <c r="BC657" i="11"/>
  <c r="BC642" i="11"/>
  <c r="BC607" i="11"/>
  <c r="BC609" i="11"/>
  <c r="BC618" i="11"/>
  <c r="BC556" i="11"/>
  <c r="BC505" i="11"/>
  <c r="BC595" i="11"/>
  <c r="BC569" i="11"/>
  <c r="BC529" i="11"/>
  <c r="BC450" i="11"/>
  <c r="BC520" i="11"/>
  <c r="BC514" i="11"/>
  <c r="BC425" i="11"/>
  <c r="BC451" i="11"/>
  <c r="BC477" i="11"/>
  <c r="BC460" i="11"/>
  <c r="BC385" i="11"/>
  <c r="BC353" i="11"/>
  <c r="BC324" i="11"/>
  <c r="BC428" i="11"/>
  <c r="BC349" i="11"/>
  <c r="BC256" i="11"/>
  <c r="BC293" i="11"/>
  <c r="BC297" i="11"/>
  <c r="BC326" i="11"/>
  <c r="BC308" i="11"/>
  <c r="BC259" i="11"/>
  <c r="BC225" i="11"/>
  <c r="BC242" i="11"/>
  <c r="BC181" i="11"/>
  <c r="BC193" i="11"/>
  <c r="BC135" i="11"/>
  <c r="BC117" i="11"/>
  <c r="BC164" i="11"/>
  <c r="BC173" i="11"/>
  <c r="BC290" i="11"/>
  <c r="BC128" i="11"/>
  <c r="BC66" i="11"/>
  <c r="BC158" i="11"/>
  <c r="BC206" i="11"/>
  <c r="BC121" i="11"/>
  <c r="BC29" i="11"/>
  <c r="BC69" i="11"/>
  <c r="BC99" i="11"/>
  <c r="BC111" i="11"/>
  <c r="BC71" i="11"/>
  <c r="BC289" i="11"/>
  <c r="BC88" i="11"/>
  <c r="BC67" i="11"/>
  <c r="BC906" i="11"/>
  <c r="BC876" i="11"/>
  <c r="BC856" i="11"/>
  <c r="BC835" i="11"/>
  <c r="BC784" i="11"/>
  <c r="BC780" i="11"/>
  <c r="BC778" i="11"/>
  <c r="BC755" i="11"/>
  <c r="BC727" i="11"/>
  <c r="BC696" i="11"/>
  <c r="BC677" i="11"/>
  <c r="BC640" i="11"/>
  <c r="BC638" i="11"/>
  <c r="BC603" i="11"/>
  <c r="BC615" i="11"/>
  <c r="BC619" i="11"/>
  <c r="BC501" i="11"/>
  <c r="BC578" i="11"/>
  <c r="BC558" i="11"/>
  <c r="BC516" i="11"/>
  <c r="BC446" i="11"/>
  <c r="BC512" i="11"/>
  <c r="BC532" i="11"/>
  <c r="BC417" i="11"/>
  <c r="BC487" i="11"/>
  <c r="BC469" i="11"/>
  <c r="BC452" i="11"/>
  <c r="BC434" i="11"/>
  <c r="BC348" i="11"/>
  <c r="BC391" i="11"/>
  <c r="BC423" i="11"/>
  <c r="BC329" i="11"/>
  <c r="BC384" i="11"/>
  <c r="BC411" i="11"/>
  <c r="BC288" i="11"/>
  <c r="BC322" i="11"/>
  <c r="BC304" i="11"/>
  <c r="BC244" i="11"/>
  <c r="BC274" i="11"/>
  <c r="BC237" i="11"/>
  <c r="BC172" i="11"/>
  <c r="BC178" i="11"/>
  <c r="BC122" i="11"/>
  <c r="BC275" i="11"/>
  <c r="BC151" i="11"/>
  <c r="BC159" i="11"/>
  <c r="BC236" i="11"/>
  <c r="BC106" i="11"/>
  <c r="BC58" i="11"/>
  <c r="BC145" i="11"/>
  <c r="BC203" i="11"/>
  <c r="BC103" i="11"/>
  <c r="BC24" i="11"/>
  <c r="BC65" i="11"/>
  <c r="BC81" i="11"/>
  <c r="BC108" i="11"/>
  <c r="BC68" i="11"/>
  <c r="BC104" i="11"/>
  <c r="BC53" i="11"/>
  <c r="BC63" i="11"/>
  <c r="BC807" i="11"/>
  <c r="BC605" i="11"/>
  <c r="BC503" i="11"/>
  <c r="BC382" i="11"/>
  <c r="BC235" i="11"/>
  <c r="BC155" i="11"/>
  <c r="BC60" i="11"/>
  <c r="BC767" i="11"/>
  <c r="BC597" i="11"/>
  <c r="BC483" i="11"/>
  <c r="BC410" i="11"/>
  <c r="BC267" i="11"/>
  <c r="BC222" i="11"/>
  <c r="BC61" i="11"/>
  <c r="BC752" i="11"/>
  <c r="BC563" i="11"/>
  <c r="BC413" i="11"/>
  <c r="BC327" i="11"/>
  <c r="BC228" i="11"/>
  <c r="BC102" i="11"/>
  <c r="BC93" i="11"/>
  <c r="BC930" i="11"/>
  <c r="BC751" i="11"/>
  <c r="BC596" i="11"/>
  <c r="BC475" i="11"/>
  <c r="BC368" i="11"/>
  <c r="BC294" i="11"/>
  <c r="BC54" i="11"/>
  <c r="BC51" i="11"/>
  <c r="BC875" i="11"/>
  <c r="BC690" i="11"/>
  <c r="BC559" i="11"/>
  <c r="BC481" i="11"/>
  <c r="BC364" i="11"/>
  <c r="BC176" i="11"/>
  <c r="BC140" i="11"/>
  <c r="BC57" i="11"/>
  <c r="BC859" i="11"/>
  <c r="BC675" i="11"/>
  <c r="BC544" i="11"/>
  <c r="BC447" i="11"/>
  <c r="BC284" i="11"/>
  <c r="BC118" i="11"/>
  <c r="BC167" i="11"/>
  <c r="BC48" i="11"/>
  <c r="BC839" i="11"/>
  <c r="BC631" i="11"/>
  <c r="BC504" i="11"/>
  <c r="BC427" i="11"/>
  <c r="BC300" i="11"/>
  <c r="BC230" i="11"/>
  <c r="BC84" i="11"/>
  <c r="BC49" i="11"/>
  <c r="BC779" i="11"/>
  <c r="BC626" i="11"/>
  <c r="BC535" i="11"/>
  <c r="BC282" i="11"/>
  <c r="BC129" i="11"/>
  <c r="BC15" i="11"/>
  <c r="BC432" i="11"/>
  <c r="BC10" i="11"/>
  <c r="BU967" i="11"/>
  <c r="BU952" i="11"/>
  <c r="BU942" i="11"/>
  <c r="BU949" i="11"/>
  <c r="BU926" i="11"/>
  <c r="BU922" i="11"/>
  <c r="BU906" i="11"/>
  <c r="BU892" i="11"/>
  <c r="BU896" i="11"/>
  <c r="BU875" i="11"/>
  <c r="BU881" i="11"/>
  <c r="BU891" i="11"/>
  <c r="BU877" i="11"/>
  <c r="BU836" i="11"/>
  <c r="BU841" i="11"/>
  <c r="BU838" i="11"/>
  <c r="BU817" i="11"/>
  <c r="BU802" i="11"/>
  <c r="BU807" i="11"/>
  <c r="BU794" i="11"/>
  <c r="BU784" i="11"/>
  <c r="BU730" i="11"/>
  <c r="BU800" i="11"/>
  <c r="BU770" i="11"/>
  <c r="BU750" i="11"/>
  <c r="BU747" i="11"/>
  <c r="BU755" i="11"/>
  <c r="BU724" i="11"/>
  <c r="BU733" i="11"/>
  <c r="BU694" i="11"/>
  <c r="BU661" i="11"/>
  <c r="BU690" i="11"/>
  <c r="BU675" i="11"/>
  <c r="BU664" i="11"/>
  <c r="BU659" i="11"/>
  <c r="BU668" i="11"/>
  <c r="BU635" i="11"/>
  <c r="BU639" i="11"/>
  <c r="BU626" i="11"/>
  <c r="BU637" i="11"/>
  <c r="BU614" i="11"/>
  <c r="BU606" i="11"/>
  <c r="BU585" i="11"/>
  <c r="BU550" i="11"/>
  <c r="BU504" i="11"/>
  <c r="BU554" i="11"/>
  <c r="BU558" i="11"/>
  <c r="BU557" i="11"/>
  <c r="BU966" i="11"/>
  <c r="BU957" i="11"/>
  <c r="BU939" i="11"/>
  <c r="BU947" i="11"/>
  <c r="BU933" i="11"/>
  <c r="BU912" i="11"/>
  <c r="BU907" i="11"/>
  <c r="BU895" i="11"/>
  <c r="BU904" i="11"/>
  <c r="BU861" i="11"/>
  <c r="BU862" i="11"/>
  <c r="BU850" i="11"/>
  <c r="BU848" i="11"/>
  <c r="BU845" i="11"/>
  <c r="BU815" i="11"/>
  <c r="BU801" i="11"/>
  <c r="BU795" i="11"/>
  <c r="BU797" i="11"/>
  <c r="BU766" i="11"/>
  <c r="BU752" i="11"/>
  <c r="BU762" i="11"/>
  <c r="BU735" i="11"/>
  <c r="BU761" i="11"/>
  <c r="BU712" i="11"/>
  <c r="BU714" i="11"/>
  <c r="BU699" i="11"/>
  <c r="BU669" i="11"/>
  <c r="BU698" i="11"/>
  <c r="BU965" i="11"/>
  <c r="BU951" i="11"/>
  <c r="BU938" i="11"/>
  <c r="BU959" i="11"/>
  <c r="BU934" i="11"/>
  <c r="BU887" i="11"/>
  <c r="BU903" i="11"/>
  <c r="BU889" i="11"/>
  <c r="BU883" i="11"/>
  <c r="BU873" i="11"/>
  <c r="BU856" i="11"/>
  <c r="BU854" i="11"/>
  <c r="BU846" i="11"/>
  <c r="BU824" i="11"/>
  <c r="BU808" i="11"/>
  <c r="BU796" i="11"/>
  <c r="BU791" i="11"/>
  <c r="BU804" i="11"/>
  <c r="BU748" i="11"/>
  <c r="BU771" i="11"/>
  <c r="BU767" i="11"/>
  <c r="BU732" i="11"/>
  <c r="BU742" i="11"/>
  <c r="BU708" i="11"/>
  <c r="BU734" i="11"/>
  <c r="BU657" i="11"/>
  <c r="BU665" i="11"/>
  <c r="BU963" i="11"/>
  <c r="BU956" i="11"/>
  <c r="BU945" i="11"/>
  <c r="BU925" i="11"/>
  <c r="BU923" i="11"/>
  <c r="BU902" i="11"/>
  <c r="BU898" i="11"/>
  <c r="BU908" i="11"/>
  <c r="BU886" i="11"/>
  <c r="BU869" i="11"/>
  <c r="BU852" i="11"/>
  <c r="BU840" i="11"/>
  <c r="BU833" i="11"/>
  <c r="BU814" i="11"/>
  <c r="BU820" i="11"/>
  <c r="BU792" i="11"/>
  <c r="BU786" i="11"/>
  <c r="BU793" i="11"/>
  <c r="BU743" i="11"/>
  <c r="BU777" i="11"/>
  <c r="BU775" i="11"/>
  <c r="BU723" i="11"/>
  <c r="BU749" i="11"/>
  <c r="BU704" i="11"/>
  <c r="BU720" i="11"/>
  <c r="BU726" i="11"/>
  <c r="BU701" i="11"/>
  <c r="BU972" i="11"/>
  <c r="BU962" i="11"/>
  <c r="BU950" i="11"/>
  <c r="BU953" i="11"/>
  <c r="BU936" i="11"/>
  <c r="BU921" i="11"/>
  <c r="BU915" i="11"/>
  <c r="BU890" i="11"/>
  <c r="BU905" i="11"/>
  <c r="BU874" i="11"/>
  <c r="BU868" i="11"/>
  <c r="BU867" i="11"/>
  <c r="BU844" i="11"/>
  <c r="BU830" i="11"/>
  <c r="BU810" i="11"/>
  <c r="BU828" i="11"/>
  <c r="BU787" i="11"/>
  <c r="BU781" i="11"/>
  <c r="BU789" i="11"/>
  <c r="BU780" i="11"/>
  <c r="BU776" i="11"/>
  <c r="BU764" i="11"/>
  <c r="BU719" i="11"/>
  <c r="BU746" i="11"/>
  <c r="BU700" i="11"/>
  <c r="BU717" i="11"/>
  <c r="BU691" i="11"/>
  <c r="BU696" i="11"/>
  <c r="BU971" i="11"/>
  <c r="BU961" i="11"/>
  <c r="BU944" i="11"/>
  <c r="BU954" i="11"/>
  <c r="BU924" i="11"/>
  <c r="BU920" i="11"/>
  <c r="BU911" i="11"/>
  <c r="BU899" i="11"/>
  <c r="BU900" i="11"/>
  <c r="BU870" i="11"/>
  <c r="BU860" i="11"/>
  <c r="BU855" i="11"/>
  <c r="BU831" i="11"/>
  <c r="BU813" i="11"/>
  <c r="BU822" i="11"/>
  <c r="BU826" i="11"/>
  <c r="BU782" i="11"/>
  <c r="BU805" i="11"/>
  <c r="BU779" i="11"/>
  <c r="BU948" i="11"/>
  <c r="BU931" i="11"/>
  <c r="BU897" i="11"/>
  <c r="BU865" i="11"/>
  <c r="BU839" i="11"/>
  <c r="BU818" i="11"/>
  <c r="BU812" i="11"/>
  <c r="BU768" i="11"/>
  <c r="BU772" i="11"/>
  <c r="BU727" i="11"/>
  <c r="BU685" i="11"/>
  <c r="BU695" i="11"/>
  <c r="BU666" i="11"/>
  <c r="BU676" i="11"/>
  <c r="BU640" i="11"/>
  <c r="BU625" i="11"/>
  <c r="BU607" i="11"/>
  <c r="BU645" i="11"/>
  <c r="BU628" i="11"/>
  <c r="BU619" i="11"/>
  <c r="BU579" i="11"/>
  <c r="BU591" i="11"/>
  <c r="BU525" i="11"/>
  <c r="BU570" i="11"/>
  <c r="BU573" i="11"/>
  <c r="BU552" i="11"/>
  <c r="BU534" i="11"/>
  <c r="BU475" i="11"/>
  <c r="BU531" i="11"/>
  <c r="BU490" i="11"/>
  <c r="BU603" i="11"/>
  <c r="BU505" i="11"/>
  <c r="BU465" i="11"/>
  <c r="BU424" i="11"/>
  <c r="BU470" i="11"/>
  <c r="BU461" i="11"/>
  <c r="BU469" i="11"/>
  <c r="BU594" i="11"/>
  <c r="BU519" i="11"/>
  <c r="BU390" i="11"/>
  <c r="BU440" i="11"/>
  <c r="BU351" i="11"/>
  <c r="BU361" i="11"/>
  <c r="BU459" i="11"/>
  <c r="BU341" i="11"/>
  <c r="BU395" i="11"/>
  <c r="BU384" i="11"/>
  <c r="BU306" i="11"/>
  <c r="BU314" i="11"/>
  <c r="BU318" i="11"/>
  <c r="BU309" i="11"/>
  <c r="BU353" i="11"/>
  <c r="BU358" i="11"/>
  <c r="BU367" i="11"/>
  <c r="BU284" i="11"/>
  <c r="BU252" i="11"/>
  <c r="BU233" i="11"/>
  <c r="BU311" i="11"/>
  <c r="BU194" i="11"/>
  <c r="BU227" i="11"/>
  <c r="BU235" i="11"/>
  <c r="BU134" i="11"/>
  <c r="BU164" i="11"/>
  <c r="BU943" i="11"/>
  <c r="BU927" i="11"/>
  <c r="BU882" i="11"/>
  <c r="BU859" i="11"/>
  <c r="BU849" i="11"/>
  <c r="BU816" i="11"/>
  <c r="BU799" i="11"/>
  <c r="BU765" i="11"/>
  <c r="BU740" i="11"/>
  <c r="BU731" i="11"/>
  <c r="BU681" i="11"/>
  <c r="BU713" i="11"/>
  <c r="BU655" i="11"/>
  <c r="BU670" i="11"/>
  <c r="BU636" i="11"/>
  <c r="BU656" i="11"/>
  <c r="BU642" i="11"/>
  <c r="BU683" i="11"/>
  <c r="BU618" i="11"/>
  <c r="BU598" i="11"/>
  <c r="BU575" i="11"/>
  <c r="BU582" i="11"/>
  <c r="BU521" i="11"/>
  <c r="BU565" i="11"/>
  <c r="BU544" i="11"/>
  <c r="BU543" i="11"/>
  <c r="BU526" i="11"/>
  <c r="BU458" i="11"/>
  <c r="BU523" i="11"/>
  <c r="BU566" i="11"/>
  <c r="BU542" i="11"/>
  <c r="BU589" i="11"/>
  <c r="BU457" i="11"/>
  <c r="BU420" i="11"/>
  <c r="BU462" i="11"/>
  <c r="BU448" i="11"/>
  <c r="BU455" i="11"/>
  <c r="BU532" i="11"/>
  <c r="BU481" i="11"/>
  <c r="BU485" i="11"/>
  <c r="BU430" i="11"/>
  <c r="BU347" i="11"/>
  <c r="BU355" i="11"/>
  <c r="BU434" i="11"/>
  <c r="BU335" i="11"/>
  <c r="BU385" i="11"/>
  <c r="BU380" i="11"/>
  <c r="BU280" i="11"/>
  <c r="BU301" i="11"/>
  <c r="BU296" i="11"/>
  <c r="BU300" i="11"/>
  <c r="BU349" i="11"/>
  <c r="BU312" i="11"/>
  <c r="BU337" i="11"/>
  <c r="BU256" i="11"/>
  <c r="BU243" i="11"/>
  <c r="BU257" i="11"/>
  <c r="BU282" i="11"/>
  <c r="BU176" i="11"/>
  <c r="BU223" i="11"/>
  <c r="BU188" i="11"/>
  <c r="BU125" i="11"/>
  <c r="BU160" i="11"/>
  <c r="BU941" i="11"/>
  <c r="BU918" i="11"/>
  <c r="BU878" i="11"/>
  <c r="BU857" i="11"/>
  <c r="BU809" i="11"/>
  <c r="BU798" i="11"/>
  <c r="BU783" i="11"/>
  <c r="BU759" i="11"/>
  <c r="BU751" i="11"/>
  <c r="BU722" i="11"/>
  <c r="BU677" i="11"/>
  <c r="BU706" i="11"/>
  <c r="BU687" i="11"/>
  <c r="BU692" i="11"/>
  <c r="BU632" i="11"/>
  <c r="BU638" i="11"/>
  <c r="BU633" i="11"/>
  <c r="BU634" i="11"/>
  <c r="BU620" i="11"/>
  <c r="BU596" i="11"/>
  <c r="BU567" i="11"/>
  <c r="BU568" i="11"/>
  <c r="BU517" i="11"/>
  <c r="BU549" i="11"/>
  <c r="BU562" i="11"/>
  <c r="BU592" i="11"/>
  <c r="BU516" i="11"/>
  <c r="BU453" i="11"/>
  <c r="BU510" i="11"/>
  <c r="BU520" i="11"/>
  <c r="BU540" i="11"/>
  <c r="BU561" i="11"/>
  <c r="BU454" i="11"/>
  <c r="BU416" i="11"/>
  <c r="BU451" i="11"/>
  <c r="BU443" i="11"/>
  <c r="BU438" i="11"/>
  <c r="BU507" i="11"/>
  <c r="BU468" i="11"/>
  <c r="BU427" i="11"/>
  <c r="BU409" i="11"/>
  <c r="BU433" i="11"/>
  <c r="BU350" i="11"/>
  <c r="BU431" i="11"/>
  <c r="BU331" i="11"/>
  <c r="BU368" i="11"/>
  <c r="BU411" i="11"/>
  <c r="BU267" i="11"/>
  <c r="BU297" i="11"/>
  <c r="BU283" i="11"/>
  <c r="BU295" i="11"/>
  <c r="BU346" i="11"/>
  <c r="BU299" i="11"/>
  <c r="BU316" i="11"/>
  <c r="BU254" i="11"/>
  <c r="BU238" i="11"/>
  <c r="BU246" i="11"/>
  <c r="BU253" i="11"/>
  <c r="BU363" i="11"/>
  <c r="BU219" i="11"/>
  <c r="BU185" i="11"/>
  <c r="BU121" i="11"/>
  <c r="BU151" i="11"/>
  <c r="BU199" i="11"/>
  <c r="BU293" i="11"/>
  <c r="BU123" i="11"/>
  <c r="BU205" i="11"/>
  <c r="BU89" i="11"/>
  <c r="BU51" i="11"/>
  <c r="BU166" i="11"/>
  <c r="BU970" i="11"/>
  <c r="BU940" i="11"/>
  <c r="BU917" i="11"/>
  <c r="BU894" i="11"/>
  <c r="BU853" i="11"/>
  <c r="BU835" i="11"/>
  <c r="BU778" i="11"/>
  <c r="BU769" i="11"/>
  <c r="BU773" i="11"/>
  <c r="BU737" i="11"/>
  <c r="BU741" i="11"/>
  <c r="BU673" i="11"/>
  <c r="BU705" i="11"/>
  <c r="BU684" i="11"/>
  <c r="BU689" i="11"/>
  <c r="BU671" i="11"/>
  <c r="BU652" i="11"/>
  <c r="BU629" i="11"/>
  <c r="BU631" i="11"/>
  <c r="BU599" i="11"/>
  <c r="BU623" i="11"/>
  <c r="BU563" i="11"/>
  <c r="BU559" i="11"/>
  <c r="BU500" i="11"/>
  <c r="BU545" i="11"/>
  <c r="BU553" i="11"/>
  <c r="BU583" i="11"/>
  <c r="BU513" i="11"/>
  <c r="BU449" i="11"/>
  <c r="BU506" i="11"/>
  <c r="BU512" i="11"/>
  <c r="BU527" i="11"/>
  <c r="BU551" i="11"/>
  <c r="BU444" i="11"/>
  <c r="BU412" i="11"/>
  <c r="BU524" i="11"/>
  <c r="BU572" i="11"/>
  <c r="BU489" i="11"/>
  <c r="BU471" i="11"/>
  <c r="BU442" i="11"/>
  <c r="BU422" i="11"/>
  <c r="BU401" i="11"/>
  <c r="BU426" i="11"/>
  <c r="BU336" i="11"/>
  <c r="BU413" i="11"/>
  <c r="BU322" i="11"/>
  <c r="BU364" i="11"/>
  <c r="BU378" i="11"/>
  <c r="BU263" i="11"/>
  <c r="BU292" i="11"/>
  <c r="BU279" i="11"/>
  <c r="BU291" i="11"/>
  <c r="BU321" i="11"/>
  <c r="BU294" i="11"/>
  <c r="BU307" i="11"/>
  <c r="BU234" i="11"/>
  <c r="BU288" i="11"/>
  <c r="BU242" i="11"/>
  <c r="BU250" i="11"/>
  <c r="BU330" i="11"/>
  <c r="BU215" i="11"/>
  <c r="BU165" i="11"/>
  <c r="BU277" i="11"/>
  <c r="BU129" i="11"/>
  <c r="BU191" i="11"/>
  <c r="BU222" i="11"/>
  <c r="BU119" i="11"/>
  <c r="BU969" i="11"/>
  <c r="BU930" i="11"/>
  <c r="BU916" i="11"/>
  <c r="BU888" i="11"/>
  <c r="BU851" i="11"/>
  <c r="BU832" i="11"/>
  <c r="BU806" i="11"/>
  <c r="BU774" i="11"/>
  <c r="BU757" i="11"/>
  <c r="BU739" i="11"/>
  <c r="BU729" i="11"/>
  <c r="BU709" i="11"/>
  <c r="BU702" i="11"/>
  <c r="BU678" i="11"/>
  <c r="BU682" i="11"/>
  <c r="BU662" i="11"/>
  <c r="BU647" i="11"/>
  <c r="BU615" i="11"/>
  <c r="BU674" i="11"/>
  <c r="BU597" i="11"/>
  <c r="BU612" i="11"/>
  <c r="BU611" i="11"/>
  <c r="BU541" i="11"/>
  <c r="BU496" i="11"/>
  <c r="BU590" i="11"/>
  <c r="BU548" i="11"/>
  <c r="BU577" i="11"/>
  <c r="BU499" i="11"/>
  <c r="BU445" i="11"/>
  <c r="BU493" i="11"/>
  <c r="BU503" i="11"/>
  <c r="BU508" i="11"/>
  <c r="BU538" i="11"/>
  <c r="BU439" i="11"/>
  <c r="BU408" i="11"/>
  <c r="BU488" i="11"/>
  <c r="BU535" i="11"/>
  <c r="BU486" i="11"/>
  <c r="BU463" i="11"/>
  <c r="BU435" i="11"/>
  <c r="BU419" i="11"/>
  <c r="BU398" i="11"/>
  <c r="BU418" i="11"/>
  <c r="BU327" i="11"/>
  <c r="BU391" i="11"/>
  <c r="BU423" i="11"/>
  <c r="BU354" i="11"/>
  <c r="BU342" i="11"/>
  <c r="BU259" i="11"/>
  <c r="BU374" i="11"/>
  <c r="BU375" i="11"/>
  <c r="BU287" i="11"/>
  <c r="BU317" i="11"/>
  <c r="BU290" i="11"/>
  <c r="BU303" i="11"/>
  <c r="BU230" i="11"/>
  <c r="BU275" i="11"/>
  <c r="BU237" i="11"/>
  <c r="BU241" i="11"/>
  <c r="BU326" i="11"/>
  <c r="BU211" i="11"/>
  <c r="BU156" i="11"/>
  <c r="BU225" i="11"/>
  <c r="BU340" i="11"/>
  <c r="BU183" i="11"/>
  <c r="BU187" i="11"/>
  <c r="BU114" i="11"/>
  <c r="BU167" i="11"/>
  <c r="BU77" i="11"/>
  <c r="BU213" i="11"/>
  <c r="BU153" i="11"/>
  <c r="BU262" i="11"/>
  <c r="BU117" i="11"/>
  <c r="BU54" i="11"/>
  <c r="BU960" i="11"/>
  <c r="BU929" i="11"/>
  <c r="BU914" i="11"/>
  <c r="BU893" i="11"/>
  <c r="BU858" i="11"/>
  <c r="BU834" i="11"/>
  <c r="BU790" i="11"/>
  <c r="BU760" i="11"/>
  <c r="BU728" i="11"/>
  <c r="BU736" i="11"/>
  <c r="BU697" i="11"/>
  <c r="BU716" i="11"/>
  <c r="BU660" i="11"/>
  <c r="BU658" i="11"/>
  <c r="BU649" i="11"/>
  <c r="BU654" i="11"/>
  <c r="BU627" i="11"/>
  <c r="BU680" i="11"/>
  <c r="BU646" i="11"/>
  <c r="BU609" i="11"/>
  <c r="BU604" i="11"/>
  <c r="BU555" i="11"/>
  <c r="BU533" i="11"/>
  <c r="BU587" i="11"/>
  <c r="BU581" i="11"/>
  <c r="BU586" i="11"/>
  <c r="BU556" i="11"/>
  <c r="BU483" i="11"/>
  <c r="BU539" i="11"/>
  <c r="BU515" i="11"/>
  <c r="BU495" i="11"/>
  <c r="BU522" i="11"/>
  <c r="BU476" i="11"/>
  <c r="BU432" i="11"/>
  <c r="BU494" i="11"/>
  <c r="BU472" i="11"/>
  <c r="BU480" i="11"/>
  <c r="BU466" i="11"/>
  <c r="BU452" i="11"/>
  <c r="BU417" i="11"/>
  <c r="BU394" i="11"/>
  <c r="BU362" i="11"/>
  <c r="BU386" i="11"/>
  <c r="BU502" i="11"/>
  <c r="BU369" i="11"/>
  <c r="BU410" i="11"/>
  <c r="BU429" i="11"/>
  <c r="BU324" i="11"/>
  <c r="BU251" i="11"/>
  <c r="BU348" i="11"/>
  <c r="BU325" i="11"/>
  <c r="BU406" i="11"/>
  <c r="BU304" i="11"/>
  <c r="BU403" i="11"/>
  <c r="BU344" i="11"/>
  <c r="BU289" i="11"/>
  <c r="BU268" i="11"/>
  <c r="BU224" i="11"/>
  <c r="BU207" i="11"/>
  <c r="BU245" i="11"/>
  <c r="BU175" i="11"/>
  <c r="BU147" i="11"/>
  <c r="BU196" i="11"/>
  <c r="BU260" i="11"/>
  <c r="BU168" i="11"/>
  <c r="BU158" i="11"/>
  <c r="BU269" i="11"/>
  <c r="BU958" i="11"/>
  <c r="BU932" i="11"/>
  <c r="BU913" i="11"/>
  <c r="BU876" i="11"/>
  <c r="BU827" i="11"/>
  <c r="BU823" i="11"/>
  <c r="BU785" i="11"/>
  <c r="BU756" i="11"/>
  <c r="BU753" i="11"/>
  <c r="BU725" i="11"/>
  <c r="BU693" i="11"/>
  <c r="BU710" i="11"/>
  <c r="BU672" i="11"/>
  <c r="BU679" i="11"/>
  <c r="BU644" i="11"/>
  <c r="BU630" i="11"/>
  <c r="BU616" i="11"/>
  <c r="BU650" i="11"/>
  <c r="BU643" i="11"/>
  <c r="BU621" i="11"/>
  <c r="BU602" i="11"/>
  <c r="BU546" i="11"/>
  <c r="BU529" i="11"/>
  <c r="BU576" i="11"/>
  <c r="BU578" i="11"/>
  <c r="BU569" i="11"/>
  <c r="BU560" i="11"/>
  <c r="BU479" i="11"/>
  <c r="BU536" i="11"/>
  <c r="BU501" i="11"/>
  <c r="BU605" i="11"/>
  <c r="BU514" i="11"/>
  <c r="BU473" i="11"/>
  <c r="BU428" i="11"/>
  <c r="BU478" i="11"/>
  <c r="BU464" i="11"/>
  <c r="BU477" i="11"/>
  <c r="BU450" i="11"/>
  <c r="BU447" i="11"/>
  <c r="BU407" i="11"/>
  <c r="BU446" i="11"/>
  <c r="BU357" i="11"/>
  <c r="BU365" i="11"/>
  <c r="BU467" i="11"/>
  <c r="BU360" i="11"/>
  <c r="BU402" i="11"/>
  <c r="BU399" i="11"/>
  <c r="BU319" i="11"/>
  <c r="BU338" i="11"/>
  <c r="BU329" i="11"/>
  <c r="BU313" i="11"/>
  <c r="BU370" i="11"/>
  <c r="BU371" i="11"/>
  <c r="BU382" i="11"/>
  <c r="BU302" i="11"/>
  <c r="BU265" i="11"/>
  <c r="BU261" i="11"/>
  <c r="BU328" i="11"/>
  <c r="BU203" i="11"/>
  <c r="BU236" i="11"/>
  <c r="BU298" i="11"/>
  <c r="BU138" i="11"/>
  <c r="BU169" i="11"/>
  <c r="BU244" i="11"/>
  <c r="BU163" i="11"/>
  <c r="BU145" i="11"/>
  <c r="BU258" i="11"/>
  <c r="BU127" i="11"/>
  <c r="BU63" i="11"/>
  <c r="BU192" i="11"/>
  <c r="BU871" i="11"/>
  <c r="BU688" i="11"/>
  <c r="BU595" i="11"/>
  <c r="BU487" i="11"/>
  <c r="BU482" i="11"/>
  <c r="BU323" i="11"/>
  <c r="BU270" i="11"/>
  <c r="BU315" i="11"/>
  <c r="BU132" i="11"/>
  <c r="BU197" i="11"/>
  <c r="BU59" i="11"/>
  <c r="BU148" i="11"/>
  <c r="BU248" i="11"/>
  <c r="BU146" i="11"/>
  <c r="BU26" i="11"/>
  <c r="BU75" i="11"/>
  <c r="BU78" i="11"/>
  <c r="BU21" i="11"/>
  <c r="BU20" i="11"/>
  <c r="BU46" i="11"/>
  <c r="BU57" i="11"/>
  <c r="BU88" i="11"/>
  <c r="BU15" i="11"/>
  <c r="BU49" i="11"/>
  <c r="BU866" i="11"/>
  <c r="BU686" i="11"/>
  <c r="BU608" i="11"/>
  <c r="BU441" i="11"/>
  <c r="BU511" i="11"/>
  <c r="BU381" i="11"/>
  <c r="BU308" i="11"/>
  <c r="BU180" i="11"/>
  <c r="BU128" i="11"/>
  <c r="BU162" i="11"/>
  <c r="BU55" i="11"/>
  <c r="BU139" i="11"/>
  <c r="BU229" i="11"/>
  <c r="BU103" i="11"/>
  <c r="BU13" i="11"/>
  <c r="BU65" i="11"/>
  <c r="BU61" i="11"/>
  <c r="BU11" i="11"/>
  <c r="BU10" i="11"/>
  <c r="BU36" i="11"/>
  <c r="BU52" i="11"/>
  <c r="BU79" i="11"/>
  <c r="BU210" i="11"/>
  <c r="BU40" i="11"/>
  <c r="BU819" i="11"/>
  <c r="BU667" i="11"/>
  <c r="BU574" i="11"/>
  <c r="BU518" i="11"/>
  <c r="BU474" i="11"/>
  <c r="BU415" i="11"/>
  <c r="BU286" i="11"/>
  <c r="BU152" i="11"/>
  <c r="BU181" i="11"/>
  <c r="BU144" i="11"/>
  <c r="BU47" i="11"/>
  <c r="BU135" i="11"/>
  <c r="BU182" i="11"/>
  <c r="BU94" i="11"/>
  <c r="BU226" i="11"/>
  <c r="BU60" i="11"/>
  <c r="BU45" i="11"/>
  <c r="BU150" i="11"/>
  <c r="BU178" i="11"/>
  <c r="BU32" i="11"/>
  <c r="BU23" i="11"/>
  <c r="BU53" i="11"/>
  <c r="BU159" i="11"/>
  <c r="BU25" i="11"/>
  <c r="BU803" i="11"/>
  <c r="BU653" i="11"/>
  <c r="BU537" i="11"/>
  <c r="BU498" i="11"/>
  <c r="BU460" i="11"/>
  <c r="BU456" i="11"/>
  <c r="BU281" i="11"/>
  <c r="BU206" i="11"/>
  <c r="BU140" i="11"/>
  <c r="BU109" i="11"/>
  <c r="BU202" i="11"/>
  <c r="BU122" i="11"/>
  <c r="BU177" i="11"/>
  <c r="BU84" i="11"/>
  <c r="BU214" i="11"/>
  <c r="BU12" i="11"/>
  <c r="BU42" i="11"/>
  <c r="BU137" i="11"/>
  <c r="BU141" i="11"/>
  <c r="BU19" i="11"/>
  <c r="BU18" i="11"/>
  <c r="BU48" i="11"/>
  <c r="BU120" i="11"/>
  <c r="BU14" i="11"/>
  <c r="BU763" i="11"/>
  <c r="BU648" i="11"/>
  <c r="BU624" i="11"/>
  <c r="BU530" i="11"/>
  <c r="BU425" i="11"/>
  <c r="BU334" i="11"/>
  <c r="BU379" i="11"/>
  <c r="BU264" i="11"/>
  <c r="BU136" i="11"/>
  <c r="BU93" i="11"/>
  <c r="BU200" i="11"/>
  <c r="BU118" i="11"/>
  <c r="BU130" i="11"/>
  <c r="BU64" i="11"/>
  <c r="BU201" i="11"/>
  <c r="BU174" i="11"/>
  <c r="BU39" i="11"/>
  <c r="BU111" i="11"/>
  <c r="BU102" i="11"/>
  <c r="BU9" i="11"/>
  <c r="BU155" i="11"/>
  <c r="BU37" i="11"/>
  <c r="BU100" i="11"/>
  <c r="BU8" i="11"/>
  <c r="BU935" i="11"/>
  <c r="BU758" i="11"/>
  <c r="BU610" i="11"/>
  <c r="BU593" i="11"/>
  <c r="BU436" i="11"/>
  <c r="BU387" i="11"/>
  <c r="BU356" i="11"/>
  <c r="BU228" i="11"/>
  <c r="BU212" i="11"/>
  <c r="BU240" i="11"/>
  <c r="BU73" i="11"/>
  <c r="BU173" i="11"/>
  <c r="BU272" i="11"/>
  <c r="BU217" i="11"/>
  <c r="BU38" i="11"/>
  <c r="BU96" i="11"/>
  <c r="BU106" i="11"/>
  <c r="BU31" i="11"/>
  <c r="BU83" i="11"/>
  <c r="BU71" i="11"/>
  <c r="BU86" i="11"/>
  <c r="BU98" i="11"/>
  <c r="BU29" i="11"/>
  <c r="BU67" i="11"/>
  <c r="BU909" i="11"/>
  <c r="BU721" i="11"/>
  <c r="BU651" i="11"/>
  <c r="BU564" i="11"/>
  <c r="BU404" i="11"/>
  <c r="BU400" i="11"/>
  <c r="BU343" i="11"/>
  <c r="BU232" i="11"/>
  <c r="BU172" i="11"/>
  <c r="BU239" i="11"/>
  <c r="BU69" i="11"/>
  <c r="BU157" i="11"/>
  <c r="BU249" i="11"/>
  <c r="BU193" i="11"/>
  <c r="BU30" i="11"/>
  <c r="BU87" i="11"/>
  <c r="BU99" i="11"/>
  <c r="BU27" i="11"/>
  <c r="BU66" i="11"/>
  <c r="BU68" i="11"/>
  <c r="BU74" i="11"/>
  <c r="BU92" i="11"/>
  <c r="BU24" i="11"/>
  <c r="BU58" i="11"/>
  <c r="BU968" i="11"/>
  <c r="BU220" i="11"/>
  <c r="BU133" i="11"/>
  <c r="BU738" i="11"/>
  <c r="BU274" i="11"/>
  <c r="BU35" i="11"/>
  <c r="BU641" i="11"/>
  <c r="BU81" i="11"/>
  <c r="BU108" i="11"/>
  <c r="BU584" i="11"/>
  <c r="BU190" i="11"/>
  <c r="BU95" i="11"/>
  <c r="BU484" i="11"/>
  <c r="BU113" i="11"/>
  <c r="BU104" i="11"/>
  <c r="BU255" i="11"/>
  <c r="BU41" i="11"/>
  <c r="BU33" i="11"/>
  <c r="BU273" i="11"/>
  <c r="BU112" i="11"/>
  <c r="BU82" i="11"/>
  <c r="BU126" i="11"/>
  <c r="BU107" i="11"/>
  <c r="BU414" i="11"/>
  <c r="BJ11" i="11"/>
  <c r="BJ969" i="11"/>
  <c r="BJ949" i="11"/>
  <c r="BJ954" i="11"/>
  <c r="BJ938" i="11"/>
  <c r="BJ922" i="11"/>
  <c r="BJ907" i="11"/>
  <c r="BJ926" i="11"/>
  <c r="BJ909" i="11"/>
  <c r="BJ898" i="11"/>
  <c r="BJ877" i="11"/>
  <c r="BJ875" i="11"/>
  <c r="BJ870" i="11"/>
  <c r="BJ848" i="11"/>
  <c r="BJ854" i="11"/>
  <c r="BJ826" i="11"/>
  <c r="BJ836" i="11"/>
  <c r="BJ813" i="11"/>
  <c r="BJ799" i="11"/>
  <c r="BJ779" i="11"/>
  <c r="BJ800" i="11"/>
  <c r="BJ790" i="11"/>
  <c r="BJ736" i="11"/>
  <c r="BJ763" i="11"/>
  <c r="BJ770" i="11"/>
  <c r="BJ741" i="11"/>
  <c r="BJ738" i="11"/>
  <c r="BJ749" i="11"/>
  <c r="BJ730" i="11"/>
  <c r="BJ971" i="11"/>
  <c r="BJ958" i="11"/>
  <c r="BJ962" i="11"/>
  <c r="BJ945" i="11"/>
  <c r="BJ921" i="11"/>
  <c r="BJ932" i="11"/>
  <c r="BJ908" i="11"/>
  <c r="BJ899" i="11"/>
  <c r="BJ896" i="11"/>
  <c r="BJ867" i="11"/>
  <c r="BJ874" i="11"/>
  <c r="BJ856" i="11"/>
  <c r="BJ859" i="11"/>
  <c r="BJ819" i="11"/>
  <c r="BJ820" i="11"/>
  <c r="BJ818" i="11"/>
  <c r="BJ789" i="11"/>
  <c r="BJ798" i="11"/>
  <c r="BJ785" i="11"/>
  <c r="BJ772" i="11"/>
  <c r="BJ776" i="11"/>
  <c r="BJ721" i="11"/>
  <c r="BJ704" i="11"/>
  <c r="BJ737" i="11"/>
  <c r="BJ727" i="11"/>
  <c r="BJ726" i="11"/>
  <c r="BJ687" i="11"/>
  <c r="BJ697" i="11"/>
  <c r="BJ696" i="11"/>
  <c r="BJ668" i="11"/>
  <c r="BJ681" i="11"/>
  <c r="BJ655" i="11"/>
  <c r="BJ674" i="11"/>
  <c r="BJ637" i="11"/>
  <c r="BJ635" i="11"/>
  <c r="BJ639" i="11"/>
  <c r="BJ648" i="11"/>
  <c r="BJ615" i="11"/>
  <c r="BJ610" i="11"/>
  <c r="BJ577" i="11"/>
  <c r="BJ609" i="11"/>
  <c r="BJ574" i="11"/>
  <c r="BJ563" i="11"/>
  <c r="BJ550" i="11"/>
  <c r="BJ545" i="11"/>
  <c r="BJ532" i="11"/>
  <c r="BJ468" i="11"/>
  <c r="BJ529" i="11"/>
  <c r="BJ523" i="11"/>
  <c r="BJ538" i="11"/>
  <c r="BJ541" i="11"/>
  <c r="BJ460" i="11"/>
  <c r="BJ454" i="11"/>
  <c r="BJ446" i="11"/>
  <c r="BJ486" i="11"/>
  <c r="BJ469" i="11"/>
  <c r="BJ458" i="11"/>
  <c r="BJ435" i="11"/>
  <c r="BJ381" i="11"/>
  <c r="BJ407" i="11"/>
  <c r="BJ439" i="11"/>
  <c r="BJ431" i="11"/>
  <c r="BJ362" i="11"/>
  <c r="BJ429" i="11"/>
  <c r="BJ356" i="11"/>
  <c r="BJ340" i="11"/>
  <c r="BJ286" i="11"/>
  <c r="BJ307" i="11"/>
  <c r="BJ293" i="11"/>
  <c r="BJ306" i="11"/>
  <c r="BJ355" i="11"/>
  <c r="BJ297" i="11"/>
  <c r="BJ318" i="11"/>
  <c r="BJ291" i="11"/>
  <c r="BJ227" i="11"/>
  <c r="BJ282" i="11"/>
  <c r="BJ283" i="11"/>
  <c r="BJ238" i="11"/>
  <c r="BJ321" i="11"/>
  <c r="BJ241" i="11"/>
  <c r="BJ272" i="11"/>
  <c r="BJ139" i="11"/>
  <c r="BJ201" i="11"/>
  <c r="BJ152" i="11"/>
  <c r="BJ164" i="11"/>
  <c r="BJ232" i="11"/>
  <c r="BJ146" i="11"/>
  <c r="BJ197" i="11"/>
  <c r="BJ215" i="11"/>
  <c r="BJ136" i="11"/>
  <c r="BJ126" i="11"/>
  <c r="BJ48" i="11"/>
  <c r="BJ67" i="11"/>
  <c r="BJ24" i="11"/>
  <c r="BJ59" i="11"/>
  <c r="BJ106" i="11"/>
  <c r="BJ55" i="11"/>
  <c r="BJ81" i="11"/>
  <c r="BJ108" i="11"/>
  <c r="BJ31" i="11"/>
  <c r="BJ51" i="11"/>
  <c r="BJ47" i="11"/>
  <c r="BJ967" i="11"/>
  <c r="BJ957" i="11"/>
  <c r="BJ951" i="11"/>
  <c r="BJ939" i="11"/>
  <c r="BJ920" i="11"/>
  <c r="BJ925" i="11"/>
  <c r="BJ904" i="11"/>
  <c r="BJ891" i="11"/>
  <c r="BJ887" i="11"/>
  <c r="BJ895" i="11"/>
  <c r="BJ850" i="11"/>
  <c r="BJ852" i="11"/>
  <c r="BJ851" i="11"/>
  <c r="BJ815" i="11"/>
  <c r="BJ816" i="11"/>
  <c r="BJ812" i="11"/>
  <c r="BJ784" i="11"/>
  <c r="BJ795" i="11"/>
  <c r="BJ780" i="11"/>
  <c r="BJ803" i="11"/>
  <c r="BJ768" i="11"/>
  <c r="BJ717" i="11"/>
  <c r="BJ700" i="11"/>
  <c r="BJ752" i="11"/>
  <c r="BJ728" i="11"/>
  <c r="BJ723" i="11"/>
  <c r="BJ683" i="11"/>
  <c r="BJ692" i="11"/>
  <c r="BJ698" i="11"/>
  <c r="BJ664" i="11"/>
  <c r="BJ670" i="11"/>
  <c r="BJ651" i="11"/>
  <c r="BJ686" i="11"/>
  <c r="BJ633" i="11"/>
  <c r="BJ652" i="11"/>
  <c r="BJ627" i="11"/>
  <c r="BJ640" i="11"/>
  <c r="BJ607" i="11"/>
  <c r="BJ608" i="11"/>
  <c r="BJ572" i="11"/>
  <c r="BJ566" i="11"/>
  <c r="BJ568" i="11"/>
  <c r="BJ555" i="11"/>
  <c r="BJ593" i="11"/>
  <c r="BJ594" i="11"/>
  <c r="BJ524" i="11"/>
  <c r="BJ464" i="11"/>
  <c r="BJ521" i="11"/>
  <c r="BJ518" i="11"/>
  <c r="BJ533" i="11"/>
  <c r="BJ517" i="11"/>
  <c r="BJ452" i="11"/>
  <c r="BJ433" i="11"/>
  <c r="BJ436" i="11"/>
  <c r="BJ475" i="11"/>
  <c r="BJ455" i="11"/>
  <c r="BJ445" i="11"/>
  <c r="BJ428" i="11"/>
  <c r="BJ473" i="11"/>
  <c r="BJ404" i="11"/>
  <c r="BJ398" i="11"/>
  <c r="BJ424" i="11"/>
  <c r="BJ357" i="11"/>
  <c r="BJ426" i="11"/>
  <c r="BJ432" i="11"/>
  <c r="BJ330" i="11"/>
  <c r="BJ273" i="11"/>
  <c r="BJ303" i="11"/>
  <c r="BJ289" i="11"/>
  <c r="BJ280" i="11"/>
  <c r="BJ354" i="11"/>
  <c r="BJ292" i="11"/>
  <c r="BJ296" i="11"/>
  <c r="BJ287" i="11"/>
  <c r="BJ223" i="11"/>
  <c r="BJ275" i="11"/>
  <c r="BJ261" i="11"/>
  <c r="BJ229" i="11"/>
  <c r="BJ284" i="11"/>
  <c r="BJ226" i="11"/>
  <c r="BJ262" i="11"/>
  <c r="BJ135" i="11"/>
  <c r="BJ193" i="11"/>
  <c r="BJ147" i="11"/>
  <c r="BJ160" i="11"/>
  <c r="BJ224" i="11"/>
  <c r="BJ141" i="11"/>
  <c r="BJ194" i="11"/>
  <c r="BJ202" i="11"/>
  <c r="BJ123" i="11"/>
  <c r="BJ107" i="11"/>
  <c r="BJ23" i="11"/>
  <c r="BJ63" i="11"/>
  <c r="BJ15" i="11"/>
  <c r="BJ41" i="11"/>
  <c r="BJ96" i="11"/>
  <c r="BJ42" i="11"/>
  <c r="BJ66" i="11"/>
  <c r="BJ102" i="11"/>
  <c r="BJ27" i="11"/>
  <c r="BJ20" i="11"/>
  <c r="BJ36" i="11"/>
  <c r="BJ966" i="11"/>
  <c r="BJ953" i="11"/>
  <c r="BJ956" i="11"/>
  <c r="BJ940" i="11"/>
  <c r="BJ918" i="11"/>
  <c r="BJ916" i="11"/>
  <c r="BJ931" i="11"/>
  <c r="BJ906" i="11"/>
  <c r="BJ882" i="11"/>
  <c r="BJ871" i="11"/>
  <c r="BJ869" i="11"/>
  <c r="BJ861" i="11"/>
  <c r="BJ840" i="11"/>
  <c r="BJ839" i="11"/>
  <c r="BJ832" i="11"/>
  <c r="BJ804" i="11"/>
  <c r="BJ807" i="11"/>
  <c r="BJ791" i="11"/>
  <c r="BJ796" i="11"/>
  <c r="BJ774" i="11"/>
  <c r="BJ787" i="11"/>
  <c r="BJ767" i="11"/>
  <c r="BJ748" i="11"/>
  <c r="BJ742" i="11"/>
  <c r="BJ746" i="11"/>
  <c r="BJ705" i="11"/>
  <c r="BJ679" i="11"/>
  <c r="BJ713" i="11"/>
  <c r="BJ693" i="11"/>
  <c r="BJ660" i="11"/>
  <c r="BJ656" i="11"/>
  <c r="BJ646" i="11"/>
  <c r="BJ665" i="11"/>
  <c r="BJ629" i="11"/>
  <c r="BJ647" i="11"/>
  <c r="BJ624" i="11"/>
  <c r="BJ631" i="11"/>
  <c r="BJ605" i="11"/>
  <c r="BJ606" i="11"/>
  <c r="BJ557" i="11"/>
  <c r="BJ561" i="11"/>
  <c r="BJ560" i="11"/>
  <c r="BJ546" i="11"/>
  <c r="BJ590" i="11"/>
  <c r="BJ567" i="11"/>
  <c r="BJ519" i="11"/>
  <c r="BJ534" i="11"/>
  <c r="BJ516" i="11"/>
  <c r="BJ506" i="11"/>
  <c r="BJ525" i="11"/>
  <c r="BJ500" i="11"/>
  <c r="BJ447" i="11"/>
  <c r="BJ478" i="11"/>
  <c r="BJ483" i="11"/>
  <c r="BJ461" i="11"/>
  <c r="BJ450" i="11"/>
  <c r="BJ440" i="11"/>
  <c r="BJ423" i="11"/>
  <c r="BJ465" i="11"/>
  <c r="BJ390" i="11"/>
  <c r="BJ379" i="11"/>
  <c r="BJ416" i="11"/>
  <c r="BJ351" i="11"/>
  <c r="BJ418" i="11"/>
  <c r="BJ408" i="11"/>
  <c r="BJ326" i="11"/>
  <c r="BJ269" i="11"/>
  <c r="BJ361" i="11"/>
  <c r="BJ409" i="11"/>
  <c r="BJ267" i="11"/>
  <c r="BJ349" i="11"/>
  <c r="BJ288" i="11"/>
  <c r="BJ368" i="11"/>
  <c r="BJ342" i="11"/>
  <c r="BJ365" i="11"/>
  <c r="BJ268" i="11"/>
  <c r="BJ234" i="11"/>
  <c r="BJ225" i="11"/>
  <c r="BJ253" i="11"/>
  <c r="BJ219" i="11"/>
  <c r="BJ188" i="11"/>
  <c r="BJ122" i="11"/>
  <c r="BJ181" i="11"/>
  <c r="BJ138" i="11"/>
  <c r="BJ151" i="11"/>
  <c r="BJ207" i="11"/>
  <c r="BJ137" i="11"/>
  <c r="BJ168" i="11"/>
  <c r="BJ192" i="11"/>
  <c r="BJ119" i="11"/>
  <c r="BJ92" i="11"/>
  <c r="BJ18" i="11"/>
  <c r="BJ54" i="11"/>
  <c r="BJ172" i="11"/>
  <c r="BJ25" i="11"/>
  <c r="BJ87" i="11"/>
  <c r="BJ38" i="11"/>
  <c r="BJ61" i="11"/>
  <c r="BJ93" i="11"/>
  <c r="BJ21" i="11"/>
  <c r="BJ10" i="11"/>
  <c r="BJ32" i="11"/>
  <c r="BJ970" i="11"/>
  <c r="BJ963" i="11"/>
  <c r="BJ950" i="11"/>
  <c r="BJ941" i="11"/>
  <c r="BJ917" i="11"/>
  <c r="BJ912" i="11"/>
  <c r="BJ894" i="11"/>
  <c r="BJ905" i="11"/>
  <c r="BJ868" i="11"/>
  <c r="BJ858" i="11"/>
  <c r="BJ849" i="11"/>
  <c r="BJ855" i="11"/>
  <c r="BJ844" i="11"/>
  <c r="BJ838" i="11"/>
  <c r="BJ828" i="11"/>
  <c r="BJ775" i="11"/>
  <c r="BJ801" i="11"/>
  <c r="BJ786" i="11"/>
  <c r="BJ792" i="11"/>
  <c r="BJ769" i="11"/>
  <c r="BJ782" i="11"/>
  <c r="BJ756" i="11"/>
  <c r="BJ735" i="11"/>
  <c r="BJ739" i="11"/>
  <c r="BJ720" i="11"/>
  <c r="BJ753" i="11"/>
  <c r="BJ675" i="11"/>
  <c r="BJ699" i="11"/>
  <c r="BJ688" i="11"/>
  <c r="BJ678" i="11"/>
  <c r="BJ682" i="11"/>
  <c r="BJ642" i="11"/>
  <c r="BJ657" i="11"/>
  <c r="BJ625" i="11"/>
  <c r="BJ604" i="11"/>
  <c r="BJ621" i="11"/>
  <c r="BJ666" i="11"/>
  <c r="BJ616" i="11"/>
  <c r="BJ602" i="11"/>
  <c r="BJ552" i="11"/>
  <c r="BJ556" i="11"/>
  <c r="BJ551" i="11"/>
  <c r="BJ587" i="11"/>
  <c r="BJ581" i="11"/>
  <c r="BJ562" i="11"/>
  <c r="BJ511" i="11"/>
  <c r="BJ526" i="11"/>
  <c r="BJ504" i="11"/>
  <c r="BJ501" i="11"/>
  <c r="BJ520" i="11"/>
  <c r="BJ489" i="11"/>
  <c r="BJ442" i="11"/>
  <c r="BJ470" i="11"/>
  <c r="BJ482" i="11"/>
  <c r="BJ453" i="11"/>
  <c r="BJ487" i="11"/>
  <c r="BJ438" i="11"/>
  <c r="BJ420" i="11"/>
  <c r="BJ457" i="11"/>
  <c r="BJ384" i="11"/>
  <c r="BJ375" i="11"/>
  <c r="BJ411" i="11"/>
  <c r="BJ347" i="11"/>
  <c r="BJ413" i="11"/>
  <c r="BJ391" i="11"/>
  <c r="BJ322" i="11"/>
  <c r="BJ401" i="11"/>
  <c r="BJ353" i="11"/>
  <c r="BJ358" i="11"/>
  <c r="BJ263" i="11"/>
  <c r="BJ331" i="11"/>
  <c r="BJ394" i="11"/>
  <c r="BJ350" i="11"/>
  <c r="BJ308" i="11"/>
  <c r="BJ281" i="11"/>
  <c r="BJ265" i="11"/>
  <c r="BJ230" i="11"/>
  <c r="BJ217" i="11"/>
  <c r="BJ233" i="11"/>
  <c r="BJ211" i="11"/>
  <c r="BJ180" i="11"/>
  <c r="BJ118" i="11"/>
  <c r="BJ178" i="11"/>
  <c r="BJ134" i="11"/>
  <c r="BJ129" i="11"/>
  <c r="BJ190" i="11"/>
  <c r="BJ133" i="11"/>
  <c r="BJ163" i="11"/>
  <c r="BJ185" i="11"/>
  <c r="BJ114" i="11"/>
  <c r="BJ88" i="11"/>
  <c r="BJ220" i="11"/>
  <c r="BJ49" i="11"/>
  <c r="BJ109" i="11"/>
  <c r="BJ14" i="11"/>
  <c r="BJ78" i="11"/>
  <c r="BJ30" i="11"/>
  <c r="BJ45" i="11"/>
  <c r="BJ89" i="11"/>
  <c r="BJ95" i="11"/>
  <c r="BJ104" i="11"/>
  <c r="BJ19" i="11"/>
  <c r="BJ968" i="11"/>
  <c r="BJ959" i="11"/>
  <c r="BJ943" i="11"/>
  <c r="BJ936" i="11"/>
  <c r="BJ934" i="11"/>
  <c r="BJ915" i="11"/>
  <c r="BJ893" i="11"/>
  <c r="BJ890" i="11"/>
  <c r="BJ860" i="11"/>
  <c r="BJ878" i="11"/>
  <c r="BJ873" i="11"/>
  <c r="BJ846" i="11"/>
  <c r="BJ865" i="11"/>
  <c r="BJ835" i="11"/>
  <c r="BJ810" i="11"/>
  <c r="BJ771" i="11"/>
  <c r="BJ783" i="11"/>
  <c r="BJ805" i="11"/>
  <c r="BJ764" i="11"/>
  <c r="BJ761" i="11"/>
  <c r="BJ773" i="11"/>
  <c r="BJ733" i="11"/>
  <c r="BJ750" i="11"/>
  <c r="BJ734" i="11"/>
  <c r="BJ714" i="11"/>
  <c r="BJ709" i="11"/>
  <c r="BJ671" i="11"/>
  <c r="BJ694" i="11"/>
  <c r="BJ684" i="11"/>
  <c r="BJ716" i="11"/>
  <c r="BJ661" i="11"/>
  <c r="BJ638" i="11"/>
  <c r="BJ654" i="11"/>
  <c r="BJ632" i="11"/>
  <c r="BJ596" i="11"/>
  <c r="BJ612" i="11"/>
  <c r="BJ643" i="11"/>
  <c r="BJ614" i="11"/>
  <c r="BJ585" i="11"/>
  <c r="BJ543" i="11"/>
  <c r="BJ514" i="11"/>
  <c r="BJ542" i="11"/>
  <c r="BJ584" i="11"/>
  <c r="BJ578" i="11"/>
  <c r="BJ558" i="11"/>
  <c r="BJ507" i="11"/>
  <c r="BJ513" i="11"/>
  <c r="BJ499" i="11"/>
  <c r="BJ597" i="11"/>
  <c r="BJ512" i="11"/>
  <c r="BJ485" i="11"/>
  <c r="BJ553" i="11"/>
  <c r="BJ467" i="11"/>
  <c r="BJ480" i="11"/>
  <c r="BJ448" i="11"/>
  <c r="BJ474" i="11"/>
  <c r="BJ434" i="11"/>
  <c r="BJ415" i="11"/>
  <c r="BJ425" i="11"/>
  <c r="BJ380" i="11"/>
  <c r="BJ371" i="11"/>
  <c r="BJ406" i="11"/>
  <c r="BJ328" i="11"/>
  <c r="BJ382" i="11"/>
  <c r="BJ386" i="11"/>
  <c r="BJ312" i="11"/>
  <c r="BJ348" i="11"/>
  <c r="BJ315" i="11"/>
  <c r="BJ346" i="11"/>
  <c r="BJ259" i="11"/>
  <c r="BJ325" i="11"/>
  <c r="BJ363" i="11"/>
  <c r="BJ313" i="11"/>
  <c r="BJ256" i="11"/>
  <c r="BJ252" i="11"/>
  <c r="BJ248" i="11"/>
  <c r="BJ317" i="11"/>
  <c r="BJ213" i="11"/>
  <c r="BJ191" i="11"/>
  <c r="BJ167" i="11"/>
  <c r="BJ166" i="11"/>
  <c r="BJ277" i="11"/>
  <c r="BJ176" i="11"/>
  <c r="BJ125" i="11"/>
  <c r="BJ304" i="11"/>
  <c r="BJ187" i="11"/>
  <c r="BJ120" i="11"/>
  <c r="BJ132" i="11"/>
  <c r="BJ175" i="11"/>
  <c r="BJ206" i="11"/>
  <c r="BJ82" i="11"/>
  <c r="BJ212" i="11"/>
  <c r="BJ40" i="11"/>
  <c r="BJ103" i="11"/>
  <c r="BJ8" i="11"/>
  <c r="BJ75" i="11"/>
  <c r="BJ26" i="11"/>
  <c r="BJ12" i="11"/>
  <c r="BJ83" i="11"/>
  <c r="BJ86" i="11"/>
  <c r="BJ98" i="11"/>
  <c r="BJ9" i="11"/>
  <c r="BJ960" i="11"/>
  <c r="BJ952" i="11"/>
  <c r="BJ930" i="11"/>
  <c r="BJ927" i="11"/>
  <c r="BJ942" i="11"/>
  <c r="BJ911" i="11"/>
  <c r="BJ892" i="11"/>
  <c r="BJ897" i="11"/>
  <c r="BJ886" i="11"/>
  <c r="BJ876" i="11"/>
  <c r="BJ857" i="11"/>
  <c r="BJ841" i="11"/>
  <c r="BJ830" i="11"/>
  <c r="BJ831" i="11"/>
  <c r="BJ817" i="11"/>
  <c r="BJ766" i="11"/>
  <c r="BJ814" i="11"/>
  <c r="BJ802" i="11"/>
  <c r="BJ758" i="11"/>
  <c r="BJ777" i="11"/>
  <c r="BJ759" i="11"/>
  <c r="BJ725" i="11"/>
  <c r="BJ743" i="11"/>
  <c r="BJ731" i="11"/>
  <c r="BJ702" i="11"/>
  <c r="BJ690" i="11"/>
  <c r="BJ667" i="11"/>
  <c r="BJ706" i="11"/>
  <c r="BJ680" i="11"/>
  <c r="BJ701" i="11"/>
  <c r="BJ695" i="11"/>
  <c r="BJ634" i="11"/>
  <c r="BJ650" i="11"/>
  <c r="BJ628" i="11"/>
  <c r="BJ677" i="11"/>
  <c r="BJ603" i="11"/>
  <c r="BJ626" i="11"/>
  <c r="BJ598" i="11"/>
  <c r="BJ592" i="11"/>
  <c r="BJ539" i="11"/>
  <c r="BJ510" i="11"/>
  <c r="BJ591" i="11"/>
  <c r="BJ570" i="11"/>
  <c r="BJ573" i="11"/>
  <c r="BJ544" i="11"/>
  <c r="BJ502" i="11"/>
  <c r="BJ488" i="11"/>
  <c r="BJ496" i="11"/>
  <c r="BJ575" i="11"/>
  <c r="BJ503" i="11"/>
  <c r="BJ481" i="11"/>
  <c r="BJ530" i="11"/>
  <c r="BJ462" i="11"/>
  <c r="BJ456" i="11"/>
  <c r="BJ443" i="11"/>
  <c r="BJ471" i="11"/>
  <c r="BJ430" i="11"/>
  <c r="BJ410" i="11"/>
  <c r="BJ417" i="11"/>
  <c r="BJ427" i="11"/>
  <c r="BJ343" i="11"/>
  <c r="BJ403" i="11"/>
  <c r="BJ324" i="11"/>
  <c r="BJ378" i="11"/>
  <c r="BJ369" i="11"/>
  <c r="BJ299" i="11"/>
  <c r="BJ336" i="11"/>
  <c r="BJ311" i="11"/>
  <c r="BJ329" i="11"/>
  <c r="BJ255" i="11"/>
  <c r="BJ323" i="11"/>
  <c r="BJ341" i="11"/>
  <c r="BJ309" i="11"/>
  <c r="BJ254" i="11"/>
  <c r="BJ249" i="11"/>
  <c r="BJ244" i="11"/>
  <c r="BJ270" i="11"/>
  <c r="BJ200" i="11"/>
  <c r="BJ177" i="11"/>
  <c r="BJ162" i="11"/>
  <c r="BJ157" i="11"/>
  <c r="BJ228" i="11"/>
  <c r="BJ174" i="11"/>
  <c r="BJ121" i="11"/>
  <c r="BJ264" i="11"/>
  <c r="BJ159" i="11"/>
  <c r="BJ414" i="11"/>
  <c r="BJ128" i="11"/>
  <c r="BJ158" i="11"/>
  <c r="BJ199" i="11"/>
  <c r="BJ79" i="11"/>
  <c r="BJ203" i="11"/>
  <c r="BJ37" i="11"/>
  <c r="BJ84" i="11"/>
  <c r="BJ237" i="11"/>
  <c r="BJ69" i="11"/>
  <c r="BJ13" i="11"/>
  <c r="BJ250" i="11"/>
  <c r="BJ46" i="11"/>
  <c r="BJ74" i="11"/>
  <c r="BJ77" i="11"/>
  <c r="BJ965" i="11"/>
  <c r="BJ948" i="11"/>
  <c r="BJ944" i="11"/>
  <c r="BJ933" i="11"/>
  <c r="BJ929" i="11"/>
  <c r="BJ923" i="11"/>
  <c r="BJ888" i="11"/>
  <c r="BJ902" i="11"/>
  <c r="BJ889" i="11"/>
  <c r="BJ866" i="11"/>
  <c r="BJ853" i="11"/>
  <c r="BJ833" i="11"/>
  <c r="BJ834" i="11"/>
  <c r="BJ824" i="11"/>
  <c r="BJ808" i="11"/>
  <c r="BJ762" i="11"/>
  <c r="BJ809" i="11"/>
  <c r="BJ797" i="11"/>
  <c r="BJ740" i="11"/>
  <c r="BJ765" i="11"/>
  <c r="BJ755" i="11"/>
  <c r="BJ712" i="11"/>
  <c r="BJ757" i="11"/>
  <c r="BJ722" i="11"/>
  <c r="BJ732" i="11"/>
  <c r="BJ724" i="11"/>
  <c r="BJ659" i="11"/>
  <c r="BJ691" i="11"/>
  <c r="BJ676" i="11"/>
  <c r="BJ669" i="11"/>
  <c r="BJ673" i="11"/>
  <c r="BJ630" i="11"/>
  <c r="BJ645" i="11"/>
  <c r="BJ649" i="11"/>
  <c r="BJ636" i="11"/>
  <c r="BJ599" i="11"/>
  <c r="BJ620" i="11"/>
  <c r="BJ623" i="11"/>
  <c r="BJ589" i="11"/>
  <c r="BJ535" i="11"/>
  <c r="BJ493" i="11"/>
  <c r="BJ582" i="11"/>
  <c r="BJ565" i="11"/>
  <c r="BJ554" i="11"/>
  <c r="BJ540" i="11"/>
  <c r="BJ494" i="11"/>
  <c r="BJ484" i="11"/>
  <c r="BJ586" i="11"/>
  <c r="BJ537" i="11"/>
  <c r="BJ498" i="11"/>
  <c r="BJ508" i="11"/>
  <c r="BJ505" i="11"/>
  <c r="BJ459" i="11"/>
  <c r="BJ441" i="11"/>
  <c r="BJ522" i="11"/>
  <c r="BJ466" i="11"/>
  <c r="BJ548" i="11"/>
  <c r="BJ402" i="11"/>
  <c r="BJ399" i="11"/>
  <c r="BJ422" i="11"/>
  <c r="BJ338" i="11"/>
  <c r="BJ400" i="11"/>
  <c r="BJ527" i="11"/>
  <c r="BJ374" i="11"/>
  <c r="BJ360" i="11"/>
  <c r="BJ294" i="11"/>
  <c r="BJ334" i="11"/>
  <c r="BJ302" i="11"/>
  <c r="BJ327" i="11"/>
  <c r="BJ251" i="11"/>
  <c r="BJ314" i="11"/>
  <c r="BJ337" i="11"/>
  <c r="BJ300" i="11"/>
  <c r="BJ245" i="11"/>
  <c r="BJ240" i="11"/>
  <c r="BJ239" i="11"/>
  <c r="BJ257" i="11"/>
  <c r="BJ182" i="11"/>
  <c r="BJ274" i="11"/>
  <c r="BJ144" i="11"/>
  <c r="BJ153" i="11"/>
  <c r="BJ214" i="11"/>
  <c r="BJ165" i="11"/>
  <c r="BJ183" i="11"/>
  <c r="BJ260" i="11"/>
  <c r="BJ155" i="11"/>
  <c r="BJ279" i="11"/>
  <c r="BJ364" i="11"/>
  <c r="BJ145" i="11"/>
  <c r="BJ196" i="11"/>
  <c r="BJ58" i="11"/>
  <c r="BJ100" i="11"/>
  <c r="BJ33" i="11"/>
  <c r="BJ73" i="11"/>
  <c r="BJ222" i="11"/>
  <c r="BJ65" i="11"/>
  <c r="BJ113" i="11"/>
  <c r="BJ117" i="11"/>
  <c r="BJ39" i="11"/>
  <c r="BJ71" i="11"/>
  <c r="BJ57" i="11"/>
  <c r="BJ972" i="11"/>
  <c r="BJ900" i="11"/>
  <c r="BJ793" i="11"/>
  <c r="BJ781" i="11"/>
  <c r="BJ685" i="11"/>
  <c r="BJ611" i="11"/>
  <c r="BJ531" i="11"/>
  <c r="BJ463" i="11"/>
  <c r="BJ370" i="11"/>
  <c r="BJ335" i="11"/>
  <c r="BJ127" i="11"/>
  <c r="BJ258" i="11"/>
  <c r="BJ60" i="11"/>
  <c r="BJ961" i="11"/>
  <c r="BJ881" i="11"/>
  <c r="BJ806" i="11"/>
  <c r="BJ729" i="11"/>
  <c r="BJ641" i="11"/>
  <c r="BJ579" i="11"/>
  <c r="BJ515" i="11"/>
  <c r="BJ449" i="11"/>
  <c r="BJ344" i="11"/>
  <c r="BJ295" i="11"/>
  <c r="BJ148" i="11"/>
  <c r="BJ140" i="11"/>
  <c r="BJ99" i="11"/>
  <c r="BJ947" i="11"/>
  <c r="BJ862" i="11"/>
  <c r="BJ794" i="11"/>
  <c r="BJ689" i="11"/>
  <c r="BJ644" i="11"/>
  <c r="BJ576" i="11"/>
  <c r="BJ495" i="11"/>
  <c r="BJ395" i="11"/>
  <c r="BJ290" i="11"/>
  <c r="BJ236" i="11"/>
  <c r="BJ210" i="11"/>
  <c r="BJ130" i="11"/>
  <c r="BJ111" i="11"/>
  <c r="BJ935" i="11"/>
  <c r="BJ883" i="11"/>
  <c r="BJ778" i="11"/>
  <c r="BJ710" i="11"/>
  <c r="BJ653" i="11"/>
  <c r="BJ559" i="11"/>
  <c r="BJ479" i="11"/>
  <c r="BJ412" i="11"/>
  <c r="BJ316" i="11"/>
  <c r="BJ385" i="11"/>
  <c r="BJ156" i="11"/>
  <c r="BJ53" i="11"/>
  <c r="BJ35" i="11"/>
  <c r="BJ924" i="11"/>
  <c r="BJ845" i="11"/>
  <c r="BJ760" i="11"/>
  <c r="BJ719" i="11"/>
  <c r="BJ595" i="11"/>
  <c r="BJ549" i="11"/>
  <c r="BJ476" i="11"/>
  <c r="BJ419" i="11"/>
  <c r="BJ298" i="11"/>
  <c r="BJ235" i="11"/>
  <c r="BJ169" i="11"/>
  <c r="BJ94" i="11"/>
  <c r="BJ68" i="11"/>
  <c r="BJ903" i="11"/>
  <c r="BJ827" i="11"/>
  <c r="BJ751" i="11"/>
  <c r="BJ672" i="11"/>
  <c r="BJ618" i="11"/>
  <c r="BJ536" i="11"/>
  <c r="BJ451" i="11"/>
  <c r="BJ490" i="11"/>
  <c r="BJ319" i="11"/>
  <c r="BJ243" i="11"/>
  <c r="BJ246" i="11"/>
  <c r="BJ29" i="11"/>
  <c r="BJ52" i="11"/>
  <c r="BJ914" i="11"/>
  <c r="BJ822" i="11"/>
  <c r="BJ708" i="11"/>
  <c r="BJ658" i="11"/>
  <c r="BJ619" i="11"/>
  <c r="BJ472" i="11"/>
  <c r="BJ564" i="11"/>
  <c r="BJ387" i="11"/>
  <c r="BJ367" i="11"/>
  <c r="BJ173" i="11"/>
  <c r="BJ150" i="11"/>
  <c r="BJ64" i="11"/>
  <c r="BJ913" i="11"/>
  <c r="BJ823" i="11"/>
  <c r="BJ747" i="11"/>
  <c r="BJ662" i="11"/>
  <c r="BJ583" i="11"/>
  <c r="BJ569" i="11"/>
  <c r="BJ477" i="11"/>
  <c r="BJ444" i="11"/>
  <c r="BJ301" i="11"/>
  <c r="BJ242" i="11"/>
  <c r="BJ205" i="11"/>
  <c r="BJ112" i="11"/>
  <c r="Y37" i="4"/>
  <c r="Y37" i="5"/>
  <c r="S38" i="7"/>
  <c r="Y38" i="7" s="1"/>
  <c r="CA821" i="11" a="1"/>
  <c r="CA821" i="11" s="1"/>
  <c r="AZ821" i="11" a="1"/>
  <c r="AZ821" i="11" s="1"/>
  <c r="BH968" i="11"/>
  <c r="BH960" i="11"/>
  <c r="BH966" i="11"/>
  <c r="BH944" i="11"/>
  <c r="BH933" i="11"/>
  <c r="BH927" i="11"/>
  <c r="BH916" i="11"/>
  <c r="BH921" i="11"/>
  <c r="BH894" i="11"/>
  <c r="BH891" i="11"/>
  <c r="BH873" i="11"/>
  <c r="BH876" i="11"/>
  <c r="BH882" i="11"/>
  <c r="BH855" i="11"/>
  <c r="BH874" i="11"/>
  <c r="BH820" i="11"/>
  <c r="BH817" i="11"/>
  <c r="BH768" i="11"/>
  <c r="BH794" i="11"/>
  <c r="BH803" i="11"/>
  <c r="BH813" i="11"/>
  <c r="BH770" i="11"/>
  <c r="BH807" i="11"/>
  <c r="BH769" i="11"/>
  <c r="BH760" i="11"/>
  <c r="BH722" i="11"/>
  <c r="BH758" i="11"/>
  <c r="BH757" i="11"/>
  <c r="BH725" i="11"/>
  <c r="BH695" i="11"/>
  <c r="BH664" i="11"/>
  <c r="BH697" i="11"/>
  <c r="BH970" i="11"/>
  <c r="BH953" i="11"/>
  <c r="BH945" i="11"/>
  <c r="BH935" i="11"/>
  <c r="BH908" i="11"/>
  <c r="BH923" i="11"/>
  <c r="BH896" i="11"/>
  <c r="BH892" i="11"/>
  <c r="BH865" i="11"/>
  <c r="BH867" i="11"/>
  <c r="BH849" i="11"/>
  <c r="BH838" i="11"/>
  <c r="BH827" i="11"/>
  <c r="BH840" i="11"/>
  <c r="BH826" i="11"/>
  <c r="BH802" i="11"/>
  <c r="BH814" i="11"/>
  <c r="BH795" i="11"/>
  <c r="BH759" i="11"/>
  <c r="BH775" i="11"/>
  <c r="BH793" i="11"/>
  <c r="BH739" i="11"/>
  <c r="BH705" i="11"/>
  <c r="BH740" i="11"/>
  <c r="BH717" i="11"/>
  <c r="BH688" i="11"/>
  <c r="BH708" i="11"/>
  <c r="BH700" i="11"/>
  <c r="BH661" i="11"/>
  <c r="BH666" i="11"/>
  <c r="BH652" i="11"/>
  <c r="BH735" i="11"/>
  <c r="BH638" i="11"/>
  <c r="BH632" i="11"/>
  <c r="BH644" i="11"/>
  <c r="BH653" i="11"/>
  <c r="BH606" i="11"/>
  <c r="BH611" i="11"/>
  <c r="BH620" i="11"/>
  <c r="BH540" i="11"/>
  <c r="BH511" i="11"/>
  <c r="BH543" i="11"/>
  <c r="BH551" i="11"/>
  <c r="BH584" i="11"/>
  <c r="BH539" i="11"/>
  <c r="BH465" i="11"/>
  <c r="BH489" i="11"/>
  <c r="BH513" i="11"/>
  <c r="BH510" i="11"/>
  <c r="BH501" i="11"/>
  <c r="BH503" i="11"/>
  <c r="BH394" i="11"/>
  <c r="BH458" i="11"/>
  <c r="BH439" i="11"/>
  <c r="BH462" i="11"/>
  <c r="BH441" i="11"/>
  <c r="BH448" i="11"/>
  <c r="BH432" i="11"/>
  <c r="BH420" i="11"/>
  <c r="BH430" i="11"/>
  <c r="BH380" i="11"/>
  <c r="BH419" i="11"/>
  <c r="BH329" i="11"/>
  <c r="BH426" i="11"/>
  <c r="BH385" i="11"/>
  <c r="BH300" i="11"/>
  <c r="BH321" i="11"/>
  <c r="BH340" i="11"/>
  <c r="BH286" i="11"/>
  <c r="BH268" i="11"/>
  <c r="BH315" i="11"/>
  <c r="BH346" i="11"/>
  <c r="BH314" i="11"/>
  <c r="BH262" i="11"/>
  <c r="BH280" i="11"/>
  <c r="BH245" i="11"/>
  <c r="BH283" i="11"/>
  <c r="BH235" i="11"/>
  <c r="BH257" i="11"/>
  <c r="BH178" i="11"/>
  <c r="BH128" i="11"/>
  <c r="BH140" i="11"/>
  <c r="BH166" i="11"/>
  <c r="BH227" i="11"/>
  <c r="BH130" i="11"/>
  <c r="BH181" i="11"/>
  <c r="BH125" i="11"/>
  <c r="BH151" i="11"/>
  <c r="BH190" i="11"/>
  <c r="BH133" i="11"/>
  <c r="BH10" i="11"/>
  <c r="BH47" i="11"/>
  <c r="BH92" i="11"/>
  <c r="BH962" i="11"/>
  <c r="BH949" i="11"/>
  <c r="BH943" i="11"/>
  <c r="BH934" i="11"/>
  <c r="BH904" i="11"/>
  <c r="BH915" i="11"/>
  <c r="BH957" i="11"/>
  <c r="BH959" i="11"/>
  <c r="BH942" i="11"/>
  <c r="BH929" i="11"/>
  <c r="BH913" i="11"/>
  <c r="BH911" i="11"/>
  <c r="BH969" i="11"/>
  <c r="BH954" i="11"/>
  <c r="BH952" i="11"/>
  <c r="BH941" i="11"/>
  <c r="BH932" i="11"/>
  <c r="BH922" i="11"/>
  <c r="BH909" i="11"/>
  <c r="BH914" i="11"/>
  <c r="BH906" i="11"/>
  <c r="BH897" i="11"/>
  <c r="BH888" i="11"/>
  <c r="BH862" i="11"/>
  <c r="BH841" i="11"/>
  <c r="BH822" i="11"/>
  <c r="BH866" i="11"/>
  <c r="BH763" i="11"/>
  <c r="BH785" i="11"/>
  <c r="BH787" i="11"/>
  <c r="BH781" i="11"/>
  <c r="BH746" i="11"/>
  <c r="BH766" i="11"/>
  <c r="BH765" i="11"/>
  <c r="BH753" i="11"/>
  <c r="BH762" i="11"/>
  <c r="BH724" i="11"/>
  <c r="BH714" i="11"/>
  <c r="BH676" i="11"/>
  <c r="BH712" i="11"/>
  <c r="BH681" i="11"/>
  <c r="BH675" i="11"/>
  <c r="BH679" i="11"/>
  <c r="BH639" i="11"/>
  <c r="BH662" i="11"/>
  <c r="BH626" i="11"/>
  <c r="BH619" i="11"/>
  <c r="BH650" i="11"/>
  <c r="BH654" i="11"/>
  <c r="BH618" i="11"/>
  <c r="BH616" i="11"/>
  <c r="BH569" i="11"/>
  <c r="BH575" i="11"/>
  <c r="BH583" i="11"/>
  <c r="BH556" i="11"/>
  <c r="BH563" i="11"/>
  <c r="BH570" i="11"/>
  <c r="BH514" i="11"/>
  <c r="BH519" i="11"/>
  <c r="BH524" i="11"/>
  <c r="BH531" i="11"/>
  <c r="BH499" i="11"/>
  <c r="BH533" i="11"/>
  <c r="BH486" i="11"/>
  <c r="BH474" i="11"/>
  <c r="BH440" i="11"/>
  <c r="BH449" i="11"/>
  <c r="BH483" i="11"/>
  <c r="BH477" i="11"/>
  <c r="BH429" i="11"/>
  <c r="BH402" i="11"/>
  <c r="BH381" i="11"/>
  <c r="BH414" i="11"/>
  <c r="BH330" i="11"/>
  <c r="BH367" i="11"/>
  <c r="BH379" i="11"/>
  <c r="BH416" i="11"/>
  <c r="BH350" i="11"/>
  <c r="BH287" i="11"/>
  <c r="BH304" i="11"/>
  <c r="BH322" i="11"/>
  <c r="BH971" i="11"/>
  <c r="BH950" i="11"/>
  <c r="BH948" i="11"/>
  <c r="BH940" i="11"/>
  <c r="BH931" i="11"/>
  <c r="BH920" i="11"/>
  <c r="BH905" i="11"/>
  <c r="BH881" i="11"/>
  <c r="BH898" i="11"/>
  <c r="BH868" i="11"/>
  <c r="BH878" i="11"/>
  <c r="BH858" i="11"/>
  <c r="BH851" i="11"/>
  <c r="BH824" i="11"/>
  <c r="BH823" i="11"/>
  <c r="BH812" i="11"/>
  <c r="BH780" i="11"/>
  <c r="BH809" i="11"/>
  <c r="BH777" i="11"/>
  <c r="BH737" i="11"/>
  <c r="BH774" i="11"/>
  <c r="BH756" i="11"/>
  <c r="BH736" i="11"/>
  <c r="BH750" i="11"/>
  <c r="BH727" i="11"/>
  <c r="BH702" i="11"/>
  <c r="BH672" i="11"/>
  <c r="BH699" i="11"/>
  <c r="BH677" i="11"/>
  <c r="BH657" i="11"/>
  <c r="BH658" i="11"/>
  <c r="BH635" i="11"/>
  <c r="BH655" i="11"/>
  <c r="BH674" i="11"/>
  <c r="BH614" i="11"/>
  <c r="BH645" i="11"/>
  <c r="BH629" i="11"/>
  <c r="BH599" i="11"/>
  <c r="BH598" i="11"/>
  <c r="BH567" i="11"/>
  <c r="BH564" i="11"/>
  <c r="BH572" i="11"/>
  <c r="BH579" i="11"/>
  <c r="BH555" i="11"/>
  <c r="BH559" i="11"/>
  <c r="BH508" i="11"/>
  <c r="BH517" i="11"/>
  <c r="BH507" i="11"/>
  <c r="BH529" i="11"/>
  <c r="BH496" i="11"/>
  <c r="BH527" i="11"/>
  <c r="BH482" i="11"/>
  <c r="BH471" i="11"/>
  <c r="BH438" i="11"/>
  <c r="BH444" i="11"/>
  <c r="BH480" i="11"/>
  <c r="BH475" i="11"/>
  <c r="BH413" i="11"/>
  <c r="BH391" i="11"/>
  <c r="BH369" i="11"/>
  <c r="BH412" i="11"/>
  <c r="BH593" i="11"/>
  <c r="BH363" i="11"/>
  <c r="BH375" i="11"/>
  <c r="BH411" i="11"/>
  <c r="BH347" i="11"/>
  <c r="BH270" i="11"/>
  <c r="BH399" i="11"/>
  <c r="BH312" i="11"/>
  <c r="BH967" i="11"/>
  <c r="BH965" i="11"/>
  <c r="BH947" i="11"/>
  <c r="BH939" i="11"/>
  <c r="BH926" i="11"/>
  <c r="BH918" i="11"/>
  <c r="BH917" i="11"/>
  <c r="BH877" i="11"/>
  <c r="BH890" i="11"/>
  <c r="BH860" i="11"/>
  <c r="BH870" i="11"/>
  <c r="BH856" i="11"/>
  <c r="BH845" i="11"/>
  <c r="BH816" i="11"/>
  <c r="BH818" i="11"/>
  <c r="BH810" i="11"/>
  <c r="BH799" i="11"/>
  <c r="BH806" i="11"/>
  <c r="BH782" i="11"/>
  <c r="BH733" i="11"/>
  <c r="BH761" i="11"/>
  <c r="BH752" i="11"/>
  <c r="BH726" i="11"/>
  <c r="BH748" i="11"/>
  <c r="BH747" i="11"/>
  <c r="BH729" i="11"/>
  <c r="BH668" i="11"/>
  <c r="BH692" i="11"/>
  <c r="BH673" i="11"/>
  <c r="BH690" i="11"/>
  <c r="BH670" i="11"/>
  <c r="BH631" i="11"/>
  <c r="BH651" i="11"/>
  <c r="BH648" i="11"/>
  <c r="BH605" i="11"/>
  <c r="BH604" i="11"/>
  <c r="BH612" i="11"/>
  <c r="BH615" i="11"/>
  <c r="BH594" i="11"/>
  <c r="BH562" i="11"/>
  <c r="BH553" i="11"/>
  <c r="BH561" i="11"/>
  <c r="BH574" i="11"/>
  <c r="BH546" i="11"/>
  <c r="BH550" i="11"/>
  <c r="BH505" i="11"/>
  <c r="BH502" i="11"/>
  <c r="BH545" i="11"/>
  <c r="BH523" i="11"/>
  <c r="BH493" i="11"/>
  <c r="BH525" i="11"/>
  <c r="BH481" i="11"/>
  <c r="BH466" i="11"/>
  <c r="BH434" i="11"/>
  <c r="BH478" i="11"/>
  <c r="BH472" i="11"/>
  <c r="BH461" i="11"/>
  <c r="BH382" i="11"/>
  <c r="BH433" i="11"/>
  <c r="BH360" i="11"/>
  <c r="BH407" i="11"/>
  <c r="BH468" i="11"/>
  <c r="BH358" i="11"/>
  <c r="BH371" i="11"/>
  <c r="BH403" i="11"/>
  <c r="BH328" i="11"/>
  <c r="BH365" i="11"/>
  <c r="BH370" i="11"/>
  <c r="BH299" i="11"/>
  <c r="BH303" i="11"/>
  <c r="BH362" i="11"/>
  <c r="BH289" i="11"/>
  <c r="BH355" i="11"/>
  <c r="BH284" i="11"/>
  <c r="BH228" i="11"/>
  <c r="BH232" i="11"/>
  <c r="BH240" i="11"/>
  <c r="BH248" i="11"/>
  <c r="BH174" i="11"/>
  <c r="BH196" i="11"/>
  <c r="BH168" i="11"/>
  <c r="BH175" i="11"/>
  <c r="BH217" i="11"/>
  <c r="BH135" i="11"/>
  <c r="BH199" i="11"/>
  <c r="BH229" i="11"/>
  <c r="BH147" i="11"/>
  <c r="BH169" i="11"/>
  <c r="BH213" i="11"/>
  <c r="BH146" i="11"/>
  <c r="BH57" i="11"/>
  <c r="BH77" i="11"/>
  <c r="BH272" i="11"/>
  <c r="BH49" i="11"/>
  <c r="BH63" i="11"/>
  <c r="BH15" i="11"/>
  <c r="BH59" i="11"/>
  <c r="BH69" i="11"/>
  <c r="BH26" i="11"/>
  <c r="BH12" i="11"/>
  <c r="BH46" i="11"/>
  <c r="BH972" i="11"/>
  <c r="BH963" i="11"/>
  <c r="BH951" i="11"/>
  <c r="BH938" i="11"/>
  <c r="BH925" i="11"/>
  <c r="BH912" i="11"/>
  <c r="BH902" i="11"/>
  <c r="BH893" i="11"/>
  <c r="BH883" i="11"/>
  <c r="BH889" i="11"/>
  <c r="BH850" i="11"/>
  <c r="BH852" i="11"/>
  <c r="BH844" i="11"/>
  <c r="BH830" i="11"/>
  <c r="BH815" i="11"/>
  <c r="BH808" i="11"/>
  <c r="BH801" i="11"/>
  <c r="BH800" i="11"/>
  <c r="BH773" i="11"/>
  <c r="BH784" i="11"/>
  <c r="BH779" i="11"/>
  <c r="BH749" i="11"/>
  <c r="BH713" i="11"/>
  <c r="BH738" i="11"/>
  <c r="BH730" i="11"/>
  <c r="BH691" i="11"/>
  <c r="BH660" i="11"/>
  <c r="BH706" i="11"/>
  <c r="BH669" i="11"/>
  <c r="BH689" i="11"/>
  <c r="BH659" i="11"/>
  <c r="BH682" i="11"/>
  <c r="BH646" i="11"/>
  <c r="BH640" i="11"/>
  <c r="BH597" i="11"/>
  <c r="BH596" i="11"/>
  <c r="BH608" i="11"/>
  <c r="BH609" i="11"/>
  <c r="BH591" i="11"/>
  <c r="BH558" i="11"/>
  <c r="BH548" i="11"/>
  <c r="BH557" i="11"/>
  <c r="BH568" i="11"/>
  <c r="BH590" i="11"/>
  <c r="BH541" i="11"/>
  <c r="BH473" i="11"/>
  <c r="BH500" i="11"/>
  <c r="BH534" i="11"/>
  <c r="BH521" i="11"/>
  <c r="BH535" i="11"/>
  <c r="BH520" i="11"/>
  <c r="BH450" i="11"/>
  <c r="BH463" i="11"/>
  <c r="BH476" i="11"/>
  <c r="BH470" i="11"/>
  <c r="BH464" i="11"/>
  <c r="BH455" i="11"/>
  <c r="BH378" i="11"/>
  <c r="BH428" i="11"/>
  <c r="BH488" i="11"/>
  <c r="BH404" i="11"/>
  <c r="BH452" i="11"/>
  <c r="BH353" i="11"/>
  <c r="BH442" i="11"/>
  <c r="BH400" i="11"/>
  <c r="BH313" i="11"/>
  <c r="BH342" i="11"/>
  <c r="BH357" i="11"/>
  <c r="BH294" i="11"/>
  <c r="BH281" i="11"/>
  <c r="BH361" i="11"/>
  <c r="BH354" i="11"/>
  <c r="BH331" i="11"/>
  <c r="BH274" i="11"/>
  <c r="BH224" i="11"/>
  <c r="BH318" i="11"/>
  <c r="BH368" i="11"/>
  <c r="BH244" i="11"/>
  <c r="BH335" i="11"/>
  <c r="BH192" i="11"/>
  <c r="BH163" i="11"/>
  <c r="BH158" i="11"/>
  <c r="BH188" i="11"/>
  <c r="BH122" i="11"/>
  <c r="BH191" i="11"/>
  <c r="BH210" i="11"/>
  <c r="BH138" i="11"/>
  <c r="BH164" i="11"/>
  <c r="BH207" i="11"/>
  <c r="BH141" i="11"/>
  <c r="BH51" i="11"/>
  <c r="BH53" i="11"/>
  <c r="BH219" i="11"/>
  <c r="BH48" i="11"/>
  <c r="BH54" i="11"/>
  <c r="BH109" i="11"/>
  <c r="BH25" i="11"/>
  <c r="BH61" i="11"/>
  <c r="BH162" i="11"/>
  <c r="BH958" i="11"/>
  <c r="BH886" i="11"/>
  <c r="BH871" i="11"/>
  <c r="BH836" i="11"/>
  <c r="BH804" i="11"/>
  <c r="BH786" i="11"/>
  <c r="BH789" i="11"/>
  <c r="BH743" i="11"/>
  <c r="BH680" i="11"/>
  <c r="BH698" i="11"/>
  <c r="BH671" i="11"/>
  <c r="BH623" i="11"/>
  <c r="BH602" i="11"/>
  <c r="BH544" i="11"/>
  <c r="BH566" i="11"/>
  <c r="BH530" i="11"/>
  <c r="BH526" i="11"/>
  <c r="BH538" i="11"/>
  <c r="BH447" i="11"/>
  <c r="BH443" i="11"/>
  <c r="BH408" i="11"/>
  <c r="BH344" i="11"/>
  <c r="BH436" i="11"/>
  <c r="BH291" i="11"/>
  <c r="BH417" i="11"/>
  <c r="BH252" i="11"/>
  <c r="BH319" i="11"/>
  <c r="BH267" i="11"/>
  <c r="BH250" i="11"/>
  <c r="BH275" i="11"/>
  <c r="BH183" i="11"/>
  <c r="BH194" i="11"/>
  <c r="BH145" i="11"/>
  <c r="BH148" i="11"/>
  <c r="BH126" i="11"/>
  <c r="BH152" i="11"/>
  <c r="BH279" i="11"/>
  <c r="BH137" i="11"/>
  <c r="BH98" i="11"/>
  <c r="BH88" i="11"/>
  <c r="BH100" i="11"/>
  <c r="BH87" i="11"/>
  <c r="BH106" i="11"/>
  <c r="BH38" i="11"/>
  <c r="BH167" i="11"/>
  <c r="BH35" i="11"/>
  <c r="BH956" i="11"/>
  <c r="BH907" i="11"/>
  <c r="BH854" i="11"/>
  <c r="BH833" i="11"/>
  <c r="BH797" i="11"/>
  <c r="BH767" i="11"/>
  <c r="BH776" i="11"/>
  <c r="BH723" i="11"/>
  <c r="BH716" i="11"/>
  <c r="BH686" i="11"/>
  <c r="BH721" i="11"/>
  <c r="BH649" i="11"/>
  <c r="BH624" i="11"/>
  <c r="BH536" i="11"/>
  <c r="BH560" i="11"/>
  <c r="BH522" i="11"/>
  <c r="BH554" i="11"/>
  <c r="BH512" i="11"/>
  <c r="BH445" i="11"/>
  <c r="BH498" i="11"/>
  <c r="BH423" i="11"/>
  <c r="BH334" i="11"/>
  <c r="BH424" i="11"/>
  <c r="BH324" i="11"/>
  <c r="BH336" i="11"/>
  <c r="BH343" i="11"/>
  <c r="BH306" i="11"/>
  <c r="BH251" i="11"/>
  <c r="BH241" i="11"/>
  <c r="BH273" i="11"/>
  <c r="BH259" i="11"/>
  <c r="BH182" i="11"/>
  <c r="BH136" i="11"/>
  <c r="BH139" i="11"/>
  <c r="BH117" i="11"/>
  <c r="BH134" i="11"/>
  <c r="BH243" i="11"/>
  <c r="BH120" i="11"/>
  <c r="BH79" i="11"/>
  <c r="BH82" i="11"/>
  <c r="BH94" i="11"/>
  <c r="BH84" i="11"/>
  <c r="BH99" i="11"/>
  <c r="BH30" i="11"/>
  <c r="BH108" i="11"/>
  <c r="BH31" i="11"/>
  <c r="BH936" i="11"/>
  <c r="BH899" i="11"/>
  <c r="BH857" i="11"/>
  <c r="BH832" i="11"/>
  <c r="BH790" i="11"/>
  <c r="BH755" i="11"/>
  <c r="BH742" i="11"/>
  <c r="BH719" i="11"/>
  <c r="BH732" i="11"/>
  <c r="BH687" i="11"/>
  <c r="BH683" i="11"/>
  <c r="BH633" i="11"/>
  <c r="BH603" i="11"/>
  <c r="BH577" i="11"/>
  <c r="BH576" i="11"/>
  <c r="BH469" i="11"/>
  <c r="BH549" i="11"/>
  <c r="BH495" i="11"/>
  <c r="BH454" i="11"/>
  <c r="BH484" i="11"/>
  <c r="BH415" i="11"/>
  <c r="BH427" i="11"/>
  <c r="BH418" i="11"/>
  <c r="BH317" i="11"/>
  <c r="BH316" i="11"/>
  <c r="BH311" i="11"/>
  <c r="BH386" i="11"/>
  <c r="BH246" i="11"/>
  <c r="BH254" i="11"/>
  <c r="BH263" i="11"/>
  <c r="BH234" i="11"/>
  <c r="BH177" i="11"/>
  <c r="BH123" i="11"/>
  <c r="BH118" i="11"/>
  <c r="BH255" i="11"/>
  <c r="BH121" i="11"/>
  <c r="BH225" i="11"/>
  <c r="BH86" i="11"/>
  <c r="BH52" i="11"/>
  <c r="BH67" i="11"/>
  <c r="BH41" i="11"/>
  <c r="BH75" i="11"/>
  <c r="BH96" i="11"/>
  <c r="BH127" i="11"/>
  <c r="BH102" i="11"/>
  <c r="BH27" i="11"/>
  <c r="BH924" i="11"/>
  <c r="BH887" i="11"/>
  <c r="BH853" i="11"/>
  <c r="BH839" i="11"/>
  <c r="BH819" i="11"/>
  <c r="BH751" i="11"/>
  <c r="BH734" i="11"/>
  <c r="BH728" i="11"/>
  <c r="BH710" i="11"/>
  <c r="BH678" i="11"/>
  <c r="BH642" i="11"/>
  <c r="BH625" i="11"/>
  <c r="BH621" i="11"/>
  <c r="BH515" i="11"/>
  <c r="BH565" i="11"/>
  <c r="BH456" i="11"/>
  <c r="BH516" i="11"/>
  <c r="BH490" i="11"/>
  <c r="BH457" i="11"/>
  <c r="BH453" i="11"/>
  <c r="BH395" i="11"/>
  <c r="BH409" i="11"/>
  <c r="BH387" i="11"/>
  <c r="BH308" i="11"/>
  <c r="BH307" i="11"/>
  <c r="BH302" i="11"/>
  <c r="BH323" i="11"/>
  <c r="BH242" i="11"/>
  <c r="BH236" i="11"/>
  <c r="BH261" i="11"/>
  <c r="BH230" i="11"/>
  <c r="BH132" i="11"/>
  <c r="BH119" i="11"/>
  <c r="BH220" i="11"/>
  <c r="BH233" i="11"/>
  <c r="BH112" i="11"/>
  <c r="BH200" i="11"/>
  <c r="BH74" i="11"/>
  <c r="BH36" i="11"/>
  <c r="BH58" i="11"/>
  <c r="BH40" i="11"/>
  <c r="BH73" i="11"/>
  <c r="BH78" i="11"/>
  <c r="BH113" i="11"/>
  <c r="BH95" i="11"/>
  <c r="BH21" i="11"/>
  <c r="BH930" i="11"/>
  <c r="BH861" i="11"/>
  <c r="BH848" i="11"/>
  <c r="BH835" i="11"/>
  <c r="BH796" i="11"/>
  <c r="BH783" i="11"/>
  <c r="BH731" i="11"/>
  <c r="BH704" i="11"/>
  <c r="BH694" i="11"/>
  <c r="BH667" i="11"/>
  <c r="BH634" i="11"/>
  <c r="BH636" i="11"/>
  <c r="BH607" i="11"/>
  <c r="BH592" i="11"/>
  <c r="BH587" i="11"/>
  <c r="BH578" i="11"/>
  <c r="BH506" i="11"/>
  <c r="BH398" i="11"/>
  <c r="BH451" i="11"/>
  <c r="BH435" i="11"/>
  <c r="BH479" i="11"/>
  <c r="BH401" i="11"/>
  <c r="BH364" i="11"/>
  <c r="BH351" i="11"/>
  <c r="BH277" i="11"/>
  <c r="BH298" i="11"/>
  <c r="BH301" i="11"/>
  <c r="BH237" i="11"/>
  <c r="BH282" i="11"/>
  <c r="BH239" i="11"/>
  <c r="BH205" i="11"/>
  <c r="BH238" i="11"/>
  <c r="BH337" i="11"/>
  <c r="BH212" i="11"/>
  <c r="BH193" i="11"/>
  <c r="BH253" i="11"/>
  <c r="BH173" i="11"/>
  <c r="BH68" i="11"/>
  <c r="BH32" i="11"/>
  <c r="BH23" i="11"/>
  <c r="BH37" i="11"/>
  <c r="BH65" i="11"/>
  <c r="BH60" i="11"/>
  <c r="BH111" i="11"/>
  <c r="BH93" i="11"/>
  <c r="BH11" i="11"/>
  <c r="BH900" i="11"/>
  <c r="BH869" i="11"/>
  <c r="BH834" i="11"/>
  <c r="BH828" i="11"/>
  <c r="BH792" i="11"/>
  <c r="BH764" i="11"/>
  <c r="BH709" i="11"/>
  <c r="BH720" i="11"/>
  <c r="BH696" i="11"/>
  <c r="BH656" i="11"/>
  <c r="BH630" i="11"/>
  <c r="BH637" i="11"/>
  <c r="BH582" i="11"/>
  <c r="BH589" i="11"/>
  <c r="BH581" i="11"/>
  <c r="BH494" i="11"/>
  <c r="BH504" i="11"/>
  <c r="BH390" i="11"/>
  <c r="BH467" i="11"/>
  <c r="BH431" i="11"/>
  <c r="BH425" i="11"/>
  <c r="BH348" i="11"/>
  <c r="BH356" i="11"/>
  <c r="BH338" i="11"/>
  <c r="BH264" i="11"/>
  <c r="BH293" i="11"/>
  <c r="BH297" i="11"/>
  <c r="BH341" i="11"/>
  <c r="BH265" i="11"/>
  <c r="BH226" i="11"/>
  <c r="BH201" i="11"/>
  <c r="BH215" i="11"/>
  <c r="BH180" i="11"/>
  <c r="BH206" i="11"/>
  <c r="BH176" i="11"/>
  <c r="BH223" i="11"/>
  <c r="BH159" i="11"/>
  <c r="BH20" i="11"/>
  <c r="BH19" i="11"/>
  <c r="BH18" i="11"/>
  <c r="BH33" i="11"/>
  <c r="BH64" i="11"/>
  <c r="BH55" i="11"/>
  <c r="BH83" i="11"/>
  <c r="BH89" i="11"/>
  <c r="BH903" i="11"/>
  <c r="BH859" i="11"/>
  <c r="BH846" i="11"/>
  <c r="BH805" i="11"/>
  <c r="BH798" i="11"/>
  <c r="BH778" i="11"/>
  <c r="BH701" i="11"/>
  <c r="BH693" i="11"/>
  <c r="BH685" i="11"/>
  <c r="BH647" i="11"/>
  <c r="BH641" i="11"/>
  <c r="BH627" i="11"/>
  <c r="BH595" i="11"/>
  <c r="BH552" i="11"/>
  <c r="BH573" i="11"/>
  <c r="BH485" i="11"/>
  <c r="BH518" i="11"/>
  <c r="BH487" i="11"/>
  <c r="BH459" i="11"/>
  <c r="BH374" i="11"/>
  <c r="BH422" i="11"/>
  <c r="BH325" i="11"/>
  <c r="BH309" i="11"/>
  <c r="BH326" i="11"/>
  <c r="BH260" i="11"/>
  <c r="BH349" i="11"/>
  <c r="BH292" i="11"/>
  <c r="BH269" i="11"/>
  <c r="BH249" i="11"/>
  <c r="BH222" i="11"/>
  <c r="BH187" i="11"/>
  <c r="BH202" i="11"/>
  <c r="BH157" i="11"/>
  <c r="BH203" i="11"/>
  <c r="BH165" i="11"/>
  <c r="BH160" i="11"/>
  <c r="BH155" i="11"/>
  <c r="BH107" i="11"/>
  <c r="BH9" i="11"/>
  <c r="BH114" i="11"/>
  <c r="BH29" i="11"/>
  <c r="BH14" i="11"/>
  <c r="BH45" i="11"/>
  <c r="BH81" i="11"/>
  <c r="BH71" i="11"/>
  <c r="BH961" i="11"/>
  <c r="BH684" i="11"/>
  <c r="BH532" i="11"/>
  <c r="BH290" i="11"/>
  <c r="BH185" i="11"/>
  <c r="BH103" i="11"/>
  <c r="BH895" i="11"/>
  <c r="BH665" i="11"/>
  <c r="BH542" i="11"/>
  <c r="BH256" i="11"/>
  <c r="BH153" i="11"/>
  <c r="BH24" i="11"/>
  <c r="BH8" i="11"/>
  <c r="BH875" i="11"/>
  <c r="BH643" i="11"/>
  <c r="BH460" i="11"/>
  <c r="BH327" i="11"/>
  <c r="BH172" i="11"/>
  <c r="BH144" i="11"/>
  <c r="BH831" i="11"/>
  <c r="BH628" i="11"/>
  <c r="BH446" i="11"/>
  <c r="BH288" i="11"/>
  <c r="BH156" i="11"/>
  <c r="BH42" i="11"/>
  <c r="BH791" i="11"/>
  <c r="BH586" i="11"/>
  <c r="BH384" i="11"/>
  <c r="BH296" i="11"/>
  <c r="BH150" i="11"/>
  <c r="BH39" i="11"/>
  <c r="BH771" i="11"/>
  <c r="BH585" i="11"/>
  <c r="BH406" i="11"/>
  <c r="BH214" i="11"/>
  <c r="BH104" i="11"/>
  <c r="BH741" i="11"/>
  <c r="BH537" i="11"/>
  <c r="BH295" i="11"/>
  <c r="BH197" i="11"/>
  <c r="BH211" i="11"/>
  <c r="BH772" i="11"/>
  <c r="BH610" i="11"/>
  <c r="BH410" i="11"/>
  <c r="BH129" i="11"/>
  <c r="BH66" i="11"/>
  <c r="BH13" i="11"/>
  <c r="BH258" i="11"/>
  <c r="BM971" i="11"/>
  <c r="BM962" i="11"/>
  <c r="BM956" i="11"/>
  <c r="BM941" i="11"/>
  <c r="BM929" i="11"/>
  <c r="BM926" i="11"/>
  <c r="BM902" i="11"/>
  <c r="BM927" i="11"/>
  <c r="BM904" i="11"/>
  <c r="BM893" i="11"/>
  <c r="BM876" i="11"/>
  <c r="BM892" i="11"/>
  <c r="BM853" i="11"/>
  <c r="BM850" i="11"/>
  <c r="BM839" i="11"/>
  <c r="BM832" i="11"/>
  <c r="BM828" i="11"/>
  <c r="BM816" i="11"/>
  <c r="BM782" i="11"/>
  <c r="BM786" i="11"/>
  <c r="BM799" i="11"/>
  <c r="BM777" i="11"/>
  <c r="BM760" i="11"/>
  <c r="BM759" i="11"/>
  <c r="BM758" i="11"/>
  <c r="BM719" i="11"/>
  <c r="BM739" i="11"/>
  <c r="BM708" i="11"/>
  <c r="BM729" i="11"/>
  <c r="BM710" i="11"/>
  <c r="BM702" i="11"/>
  <c r="BM661" i="11"/>
  <c r="BM692" i="11"/>
  <c r="BM655" i="11"/>
  <c r="BM674" i="11"/>
  <c r="BM636" i="11"/>
  <c r="BM642" i="11"/>
  <c r="BM616" i="11"/>
  <c r="BM643" i="11"/>
  <c r="BM635" i="11"/>
  <c r="BM611" i="11"/>
  <c r="BM602" i="11"/>
  <c r="BM575" i="11"/>
  <c r="BM555" i="11"/>
  <c r="BM550" i="11"/>
  <c r="BM504" i="11"/>
  <c r="BM573" i="11"/>
  <c r="BM586" i="11"/>
  <c r="BM557" i="11"/>
  <c r="BM556" i="11"/>
  <c r="BM483" i="11"/>
  <c r="BM560" i="11"/>
  <c r="BM503" i="11"/>
  <c r="BM968" i="11"/>
  <c r="BM959" i="11"/>
  <c r="BM944" i="11"/>
  <c r="BM953" i="11"/>
  <c r="BM936" i="11"/>
  <c r="BM887" i="11"/>
  <c r="BM908" i="11"/>
  <c r="BM878" i="11"/>
  <c r="BM875" i="11"/>
  <c r="BM888" i="11"/>
  <c r="BM866" i="11"/>
  <c r="BM862" i="11"/>
  <c r="BM846" i="11"/>
  <c r="BM809" i="11"/>
  <c r="BM826" i="11"/>
  <c r="BM798" i="11"/>
  <c r="BM800" i="11"/>
  <c r="BM785" i="11"/>
  <c r="BM783" i="11"/>
  <c r="BM756" i="11"/>
  <c r="BM770" i="11"/>
  <c r="BM735" i="11"/>
  <c r="BM742" i="11"/>
  <c r="BM733" i="11"/>
  <c r="BM720" i="11"/>
  <c r="BM713" i="11"/>
  <c r="BM696" i="11"/>
  <c r="BM698" i="11"/>
  <c r="BM664" i="11"/>
  <c r="BM668" i="11"/>
  <c r="BM649" i="11"/>
  <c r="BM684" i="11"/>
  <c r="BM624" i="11"/>
  <c r="BM637" i="11"/>
  <c r="BM628" i="11"/>
  <c r="BM614" i="11"/>
  <c r="BM597" i="11"/>
  <c r="BM591" i="11"/>
  <c r="BM565" i="11"/>
  <c r="BM517" i="11"/>
  <c r="BM554" i="11"/>
  <c r="BM553" i="11"/>
  <c r="BM596" i="11"/>
  <c r="BM510" i="11"/>
  <c r="BM449" i="11"/>
  <c r="BM520" i="11"/>
  <c r="BM574" i="11"/>
  <c r="BM519" i="11"/>
  <c r="BM513" i="11"/>
  <c r="BM432" i="11"/>
  <c r="BM482" i="11"/>
  <c r="BM455" i="11"/>
  <c r="BM463" i="11"/>
  <c r="BM485" i="11"/>
  <c r="BM448" i="11"/>
  <c r="BM480" i="11"/>
  <c r="BM434" i="11"/>
  <c r="BM351" i="11"/>
  <c r="BM386" i="11"/>
  <c r="BM435" i="11"/>
  <c r="BM369" i="11"/>
  <c r="BM385" i="11"/>
  <c r="BM384" i="11"/>
  <c r="BM306" i="11"/>
  <c r="BM358" i="11"/>
  <c r="BM367" i="11"/>
  <c r="BM309" i="11"/>
  <c r="BM317" i="11"/>
  <c r="BM328" i="11"/>
  <c r="BM342" i="11"/>
  <c r="BM282" i="11"/>
  <c r="BM257" i="11"/>
  <c r="BM242" i="11"/>
  <c r="BM272" i="11"/>
  <c r="BM203" i="11"/>
  <c r="BM258" i="11"/>
  <c r="BM180" i="11"/>
  <c r="BM193" i="11"/>
  <c r="BM134" i="11"/>
  <c r="BM199" i="11"/>
  <c r="BM129" i="11"/>
  <c r="BM252" i="11"/>
  <c r="BM145" i="11"/>
  <c r="BM225" i="11"/>
  <c r="BM93" i="11"/>
  <c r="BM55" i="11"/>
  <c r="BM153" i="11"/>
  <c r="BM240" i="11"/>
  <c r="BM181" i="11"/>
  <c r="BM60" i="11"/>
  <c r="BM78" i="11"/>
  <c r="BM66" i="11"/>
  <c r="BM102" i="11"/>
  <c r="BM137" i="11"/>
  <c r="BM19" i="11"/>
  <c r="BM79" i="11"/>
  <c r="BM58" i="11"/>
  <c r="BM187" i="11"/>
  <c r="BM25" i="11"/>
  <c r="BM967" i="11"/>
  <c r="BM952" i="11"/>
  <c r="BM943" i="11"/>
  <c r="BM932" i="11"/>
  <c r="BM925" i="11"/>
  <c r="BM915" i="11"/>
  <c r="BM899" i="11"/>
  <c r="BM900" i="11"/>
  <c r="BM871" i="11"/>
  <c r="BM873" i="11"/>
  <c r="BM857" i="11"/>
  <c r="BM859" i="11"/>
  <c r="BM849" i="11"/>
  <c r="BM845" i="11"/>
  <c r="BM824" i="11"/>
  <c r="BM796" i="11"/>
  <c r="BM795" i="11"/>
  <c r="BM804" i="11"/>
  <c r="BM774" i="11"/>
  <c r="BM752" i="11"/>
  <c r="BM767" i="11"/>
  <c r="BM732" i="11"/>
  <c r="BM757" i="11"/>
  <c r="BM725" i="11"/>
  <c r="BM726" i="11"/>
  <c r="BM697" i="11"/>
  <c r="BM685" i="11"/>
  <c r="BM690" i="11"/>
  <c r="BM658" i="11"/>
  <c r="BM662" i="11"/>
  <c r="BM644" i="11"/>
  <c r="BM687" i="11"/>
  <c r="BM607" i="11"/>
  <c r="BM626" i="11"/>
  <c r="BM652" i="11"/>
  <c r="BM612" i="11"/>
  <c r="BM595" i="11"/>
  <c r="BM582" i="11"/>
  <c r="BM559" i="11"/>
  <c r="BM500" i="11"/>
  <c r="BM549" i="11"/>
  <c r="BM548" i="11"/>
  <c r="BM589" i="11"/>
  <c r="BM506" i="11"/>
  <c r="BM445" i="11"/>
  <c r="BM512" i="11"/>
  <c r="BM538" i="11"/>
  <c r="BM511" i="11"/>
  <c r="BM499" i="11"/>
  <c r="BM428" i="11"/>
  <c r="BM467" i="11"/>
  <c r="BM474" i="11"/>
  <c r="BM460" i="11"/>
  <c r="BM476" i="11"/>
  <c r="BM433" i="11"/>
  <c r="BM472" i="11"/>
  <c r="BM431" i="11"/>
  <c r="BM347" i="11"/>
  <c r="BM365" i="11"/>
  <c r="BM429" i="11"/>
  <c r="BM360" i="11"/>
  <c r="BM368" i="11"/>
  <c r="BM380" i="11"/>
  <c r="BM280" i="11"/>
  <c r="BM349" i="11"/>
  <c r="BM346" i="11"/>
  <c r="BM300" i="11"/>
  <c r="BM966" i="11"/>
  <c r="BM948" i="11"/>
  <c r="BM942" i="11"/>
  <c r="BM931" i="11"/>
  <c r="BM922" i="11"/>
  <c r="BM911" i="11"/>
  <c r="BM898" i="11"/>
  <c r="BM895" i="11"/>
  <c r="BM916" i="11"/>
  <c r="BM869" i="11"/>
  <c r="BM856" i="11"/>
  <c r="BM854" i="11"/>
  <c r="BM848" i="11"/>
  <c r="BM834" i="11"/>
  <c r="BM822" i="11"/>
  <c r="BM792" i="11"/>
  <c r="BM791" i="11"/>
  <c r="BM793" i="11"/>
  <c r="BM763" i="11"/>
  <c r="BM776" i="11"/>
  <c r="BM775" i="11"/>
  <c r="BM728" i="11"/>
  <c r="BM749" i="11"/>
  <c r="BM712" i="11"/>
  <c r="BM721" i="11"/>
  <c r="BM693" i="11"/>
  <c r="BM681" i="11"/>
  <c r="BM688" i="11"/>
  <c r="BM679" i="11"/>
  <c r="BM683" i="11"/>
  <c r="BM640" i="11"/>
  <c r="BM639" i="11"/>
  <c r="BM678" i="11"/>
  <c r="BM615" i="11"/>
  <c r="BM647" i="11"/>
  <c r="BM608" i="11"/>
  <c r="BM593" i="11"/>
  <c r="BM568" i="11"/>
  <c r="BM541" i="11"/>
  <c r="BM496" i="11"/>
  <c r="BM545" i="11"/>
  <c r="BM592" i="11"/>
  <c r="BM572" i="11"/>
  <c r="BM493" i="11"/>
  <c r="BM441" i="11"/>
  <c r="BM498" i="11"/>
  <c r="BM530" i="11"/>
  <c r="BM507" i="11"/>
  <c r="BM488" i="11"/>
  <c r="BM424" i="11"/>
  <c r="BM459" i="11"/>
  <c r="BM466" i="11"/>
  <c r="BM452" i="11"/>
  <c r="BM473" i="11"/>
  <c r="BM430" i="11"/>
  <c r="BM464" i="11"/>
  <c r="BM411" i="11"/>
  <c r="BM461" i="11"/>
  <c r="BM361" i="11"/>
  <c r="BM423" i="11"/>
  <c r="BM341" i="11"/>
  <c r="BM364" i="11"/>
  <c r="BM400" i="11"/>
  <c r="BM267" i="11"/>
  <c r="BM343" i="11"/>
  <c r="BM318" i="11"/>
  <c r="BM295" i="11"/>
  <c r="BM965" i="11"/>
  <c r="BM951" i="11"/>
  <c r="BM940" i="11"/>
  <c r="BM930" i="11"/>
  <c r="BM921" i="11"/>
  <c r="BM909" i="11"/>
  <c r="BM905" i="11"/>
  <c r="BM889" i="11"/>
  <c r="BM903" i="11"/>
  <c r="BM890" i="11"/>
  <c r="BM852" i="11"/>
  <c r="BM840" i="11"/>
  <c r="BM841" i="11"/>
  <c r="BM830" i="11"/>
  <c r="BM812" i="11"/>
  <c r="BM787" i="11"/>
  <c r="BM781" i="11"/>
  <c r="BM789" i="11"/>
  <c r="BM748" i="11"/>
  <c r="BM768" i="11"/>
  <c r="BM764" i="11"/>
  <c r="BM740" i="11"/>
  <c r="BM746" i="11"/>
  <c r="BM704" i="11"/>
  <c r="BM727" i="11"/>
  <c r="BM731" i="11"/>
  <c r="BM677" i="11"/>
  <c r="BM695" i="11"/>
  <c r="BM676" i="11"/>
  <c r="BM680" i="11"/>
  <c r="BM632" i="11"/>
  <c r="BM633" i="11"/>
  <c r="BM634" i="11"/>
  <c r="BM610" i="11"/>
  <c r="BM641" i="11"/>
  <c r="BM606" i="11"/>
  <c r="BM579" i="11"/>
  <c r="BM546" i="11"/>
  <c r="BM537" i="11"/>
  <c r="BM623" i="11"/>
  <c r="BM562" i="11"/>
  <c r="BM583" i="11"/>
  <c r="BM566" i="11"/>
  <c r="BM487" i="11"/>
  <c r="BM540" i="11"/>
  <c r="BM495" i="11"/>
  <c r="BM522" i="11"/>
  <c r="BM502" i="11"/>
  <c r="BM478" i="11"/>
  <c r="BM420" i="11"/>
  <c r="BM456" i="11"/>
  <c r="BM450" i="11"/>
  <c r="BM447" i="11"/>
  <c r="BM465" i="11"/>
  <c r="BM427" i="11"/>
  <c r="BM409" i="11"/>
  <c r="BM406" i="11"/>
  <c r="BM426" i="11"/>
  <c r="BM355" i="11"/>
  <c r="BM415" i="11"/>
  <c r="BM335" i="11"/>
  <c r="BM354" i="11"/>
  <c r="BM382" i="11"/>
  <c r="BM263" i="11"/>
  <c r="BM325" i="11"/>
  <c r="BM296" i="11"/>
  <c r="BM291" i="11"/>
  <c r="BM375" i="11"/>
  <c r="BM299" i="11"/>
  <c r="BM316" i="11"/>
  <c r="BM268" i="11"/>
  <c r="BM292" i="11"/>
  <c r="BM224" i="11"/>
  <c r="BM251" i="11"/>
  <c r="BM338" i="11"/>
  <c r="BM227" i="11"/>
  <c r="BM222" i="11"/>
  <c r="BM165" i="11"/>
  <c r="BM254" i="11"/>
  <c r="BM172" i="11"/>
  <c r="BM197" i="11"/>
  <c r="BM200" i="11"/>
  <c r="BM123" i="11"/>
  <c r="BM167" i="11"/>
  <c r="BM77" i="11"/>
  <c r="BM226" i="11"/>
  <c r="BM135" i="11"/>
  <c r="BM196" i="11"/>
  <c r="BM112" i="11"/>
  <c r="BM26" i="11"/>
  <c r="BM42" i="11"/>
  <c r="BM31" i="11"/>
  <c r="BM68" i="11"/>
  <c r="BM74" i="11"/>
  <c r="BM141" i="11"/>
  <c r="BM23" i="11"/>
  <c r="BM37" i="11"/>
  <c r="BM94" i="11"/>
  <c r="BM963" i="11"/>
  <c r="BM954" i="11"/>
  <c r="BM939" i="11"/>
  <c r="BM933" i="11"/>
  <c r="BM920" i="11"/>
  <c r="BM923" i="11"/>
  <c r="BM897" i="11"/>
  <c r="BM894" i="11"/>
  <c r="BM874" i="11"/>
  <c r="BM877" i="11"/>
  <c r="BM858" i="11"/>
  <c r="BM836" i="11"/>
  <c r="BM833" i="11"/>
  <c r="BM814" i="11"/>
  <c r="BM818" i="11"/>
  <c r="BM778" i="11"/>
  <c r="BM819" i="11"/>
  <c r="BM784" i="11"/>
  <c r="BM743" i="11"/>
  <c r="BM765" i="11"/>
  <c r="BM772" i="11"/>
  <c r="BM723" i="11"/>
  <c r="BM761" i="11"/>
  <c r="BM700" i="11"/>
  <c r="BM724" i="11"/>
  <c r="BM717" i="11"/>
  <c r="BM673" i="11"/>
  <c r="BM716" i="11"/>
  <c r="BM670" i="11"/>
  <c r="BM714" i="11"/>
  <c r="BM675" i="11"/>
  <c r="BM627" i="11"/>
  <c r="BM631" i="11"/>
  <c r="BM699" i="11"/>
  <c r="BM625" i="11"/>
  <c r="BM604" i="11"/>
  <c r="BM567" i="11"/>
  <c r="BM621" i="11"/>
  <c r="BM533" i="11"/>
  <c r="BM590" i="11"/>
  <c r="BM558" i="11"/>
  <c r="BM577" i="11"/>
  <c r="BM561" i="11"/>
  <c r="BM479" i="11"/>
  <c r="BM518" i="11"/>
  <c r="BM490" i="11"/>
  <c r="BM514" i="11"/>
  <c r="BM494" i="11"/>
  <c r="BM470" i="11"/>
  <c r="BM416" i="11"/>
  <c r="BM446" i="11"/>
  <c r="BM440" i="11"/>
  <c r="BM536" i="11"/>
  <c r="BM457" i="11"/>
  <c r="BM422" i="11"/>
  <c r="BM401" i="11"/>
  <c r="BM403" i="11"/>
  <c r="BM418" i="11"/>
  <c r="BM350" i="11"/>
  <c r="BM410" i="11"/>
  <c r="BM331" i="11"/>
  <c r="BM425" i="11"/>
  <c r="BM370" i="11"/>
  <c r="BM259" i="11"/>
  <c r="BM314" i="11"/>
  <c r="BM283" i="11"/>
  <c r="BM287" i="11"/>
  <c r="BM374" i="11"/>
  <c r="BM294" i="11"/>
  <c r="BM307" i="11"/>
  <c r="BM261" i="11"/>
  <c r="BM253" i="11"/>
  <c r="BM348" i="11"/>
  <c r="BM250" i="11"/>
  <c r="BM311" i="11"/>
  <c r="BM223" i="11"/>
  <c r="BM217" i="11"/>
  <c r="BM156" i="11"/>
  <c r="BM249" i="11"/>
  <c r="BM169" i="11"/>
  <c r="BM168" i="11"/>
  <c r="BM192" i="11"/>
  <c r="BM119" i="11"/>
  <c r="BM162" i="11"/>
  <c r="BM73" i="11"/>
  <c r="BM188" i="11"/>
  <c r="BM122" i="11"/>
  <c r="BM130" i="11"/>
  <c r="BM96" i="11"/>
  <c r="BM13" i="11"/>
  <c r="BM12" i="11"/>
  <c r="BM27" i="11"/>
  <c r="BM46" i="11"/>
  <c r="BM57" i="11"/>
  <c r="BM107" i="11"/>
  <c r="BM18" i="11"/>
  <c r="BM33" i="11"/>
  <c r="BM84" i="11"/>
  <c r="BM972" i="11"/>
  <c r="BM961" i="11"/>
  <c r="BM950" i="11"/>
  <c r="BM938" i="11"/>
  <c r="BM924" i="11"/>
  <c r="BM918" i="11"/>
  <c r="BM914" i="11"/>
  <c r="BM912" i="11"/>
  <c r="BM886" i="11"/>
  <c r="BM870" i="11"/>
  <c r="BM868" i="11"/>
  <c r="BM867" i="11"/>
  <c r="BM844" i="11"/>
  <c r="BM823" i="11"/>
  <c r="BM810" i="11"/>
  <c r="BM838" i="11"/>
  <c r="BM820" i="11"/>
  <c r="BM797" i="11"/>
  <c r="BM779" i="11"/>
  <c r="BM730" i="11"/>
  <c r="BM773" i="11"/>
  <c r="BM766" i="11"/>
  <c r="BM747" i="11"/>
  <c r="BM736" i="11"/>
  <c r="BM738" i="11"/>
  <c r="BM709" i="11"/>
  <c r="BM694" i="11"/>
  <c r="BM669" i="11"/>
  <c r="BM701" i="11"/>
  <c r="BM682" i="11"/>
  <c r="BM686" i="11"/>
  <c r="BM672" i="11"/>
  <c r="BM656" i="11"/>
  <c r="BM629" i="11"/>
  <c r="BM654" i="11"/>
  <c r="BM609" i="11"/>
  <c r="BM618" i="11"/>
  <c r="BM563" i="11"/>
  <c r="BM587" i="11"/>
  <c r="BM529" i="11"/>
  <c r="BM584" i="11"/>
  <c r="BM544" i="11"/>
  <c r="BM564" i="11"/>
  <c r="BM551" i="11"/>
  <c r="BM475" i="11"/>
  <c r="BM515" i="11"/>
  <c r="BM535" i="11"/>
  <c r="BM505" i="11"/>
  <c r="BM534" i="11"/>
  <c r="BM462" i="11"/>
  <c r="BM412" i="11"/>
  <c r="BM542" i="11"/>
  <c r="BM484" i="11"/>
  <c r="BM468" i="11"/>
  <c r="BM454" i="11"/>
  <c r="BM419" i="11"/>
  <c r="BM398" i="11"/>
  <c r="BM387" i="11"/>
  <c r="BM489" i="11"/>
  <c r="BM336" i="11"/>
  <c r="BM402" i="11"/>
  <c r="BM322" i="11"/>
  <c r="BM417" i="11"/>
  <c r="BM353" i="11"/>
  <c r="BM255" i="11"/>
  <c r="BM301" i="11"/>
  <c r="BM279" i="11"/>
  <c r="BM270" i="11"/>
  <c r="BM344" i="11"/>
  <c r="BM290" i="11"/>
  <c r="BM303" i="11"/>
  <c r="BM234" i="11"/>
  <c r="BM233" i="11"/>
  <c r="BM288" i="11"/>
  <c r="BM241" i="11"/>
  <c r="BM277" i="11"/>
  <c r="BM219" i="11"/>
  <c r="BM214" i="11"/>
  <c r="BM152" i="11"/>
  <c r="BM248" i="11"/>
  <c r="BM164" i="11"/>
  <c r="BM163" i="11"/>
  <c r="BM190" i="11"/>
  <c r="BM114" i="11"/>
  <c r="BM144" i="11"/>
  <c r="BM69" i="11"/>
  <c r="BM185" i="11"/>
  <c r="BM118" i="11"/>
  <c r="BM126" i="11"/>
  <c r="BM87" i="11"/>
  <c r="BM146" i="11"/>
  <c r="BM111" i="11"/>
  <c r="BM21" i="11"/>
  <c r="BM20" i="11"/>
  <c r="BM52" i="11"/>
  <c r="BM98" i="11"/>
  <c r="BM100" i="11"/>
  <c r="BM29" i="11"/>
  <c r="BM64" i="11"/>
  <c r="BM970" i="11"/>
  <c r="BM960" i="11"/>
  <c r="BM949" i="11"/>
  <c r="BM957" i="11"/>
  <c r="BM934" i="11"/>
  <c r="BM917" i="11"/>
  <c r="BM913" i="11"/>
  <c r="BM896" i="11"/>
  <c r="BM891" i="11"/>
  <c r="BM865" i="11"/>
  <c r="BM860" i="11"/>
  <c r="BM855" i="11"/>
  <c r="BM831" i="11"/>
  <c r="BM835" i="11"/>
  <c r="BM817" i="11"/>
  <c r="BM807" i="11"/>
  <c r="BM806" i="11"/>
  <c r="BM794" i="11"/>
  <c r="BM808" i="11"/>
  <c r="BM805" i="11"/>
  <c r="BM762" i="11"/>
  <c r="BM751" i="11"/>
  <c r="BM737" i="11"/>
  <c r="BM753" i="11"/>
  <c r="BM734" i="11"/>
  <c r="BM706" i="11"/>
  <c r="BM691" i="11"/>
  <c r="BM665" i="11"/>
  <c r="BM689" i="11"/>
  <c r="BM659" i="11"/>
  <c r="BM660" i="11"/>
  <c r="BM666" i="11"/>
  <c r="BM650" i="11"/>
  <c r="BM651" i="11"/>
  <c r="BM638" i="11"/>
  <c r="BM605" i="11"/>
  <c r="BM620" i="11"/>
  <c r="BM619" i="11"/>
  <c r="BM576" i="11"/>
  <c r="BM525" i="11"/>
  <c r="BM581" i="11"/>
  <c r="BM594" i="11"/>
  <c r="BM552" i="11"/>
  <c r="BM531" i="11"/>
  <c r="BM458" i="11"/>
  <c r="BM501" i="11"/>
  <c r="BM527" i="11"/>
  <c r="BM532" i="11"/>
  <c r="BM526" i="11"/>
  <c r="BM451" i="11"/>
  <c r="BM408" i="11"/>
  <c r="BM477" i="11"/>
  <c r="BM481" i="11"/>
  <c r="BM442" i="11"/>
  <c r="BM444" i="11"/>
  <c r="BM414" i="11"/>
  <c r="BM486" i="11"/>
  <c r="BM362" i="11"/>
  <c r="BM413" i="11"/>
  <c r="BM327" i="11"/>
  <c r="BM395" i="11"/>
  <c r="BM443" i="11"/>
  <c r="BM407" i="11"/>
  <c r="BM329" i="11"/>
  <c r="BM379" i="11"/>
  <c r="BM297" i="11"/>
  <c r="BM363" i="11"/>
  <c r="BM337" i="11"/>
  <c r="BM340" i="11"/>
  <c r="BM286" i="11"/>
  <c r="BM281" i="11"/>
  <c r="BM230" i="11"/>
  <c r="BM289" i="11"/>
  <c r="BM284" i="11"/>
  <c r="BM232" i="11"/>
  <c r="BM269" i="11"/>
  <c r="BM215" i="11"/>
  <c r="BM210" i="11"/>
  <c r="BM147" i="11"/>
  <c r="BM220" i="11"/>
  <c r="BM160" i="11"/>
  <c r="BM132" i="11"/>
  <c r="BM173" i="11"/>
  <c r="BM293" i="11"/>
  <c r="BM127" i="11"/>
  <c r="BM63" i="11"/>
  <c r="BM166" i="11"/>
  <c r="BM113" i="11"/>
  <c r="BM117" i="11"/>
  <c r="BM75" i="11"/>
  <c r="BM106" i="11"/>
  <c r="BM108" i="11"/>
  <c r="BM11" i="11"/>
  <c r="BM10" i="11"/>
  <c r="BM36" i="11"/>
  <c r="BM92" i="11"/>
  <c r="BM82" i="11"/>
  <c r="BM24" i="11"/>
  <c r="BM54" i="11"/>
  <c r="BM945" i="11"/>
  <c r="BM883" i="11"/>
  <c r="BM801" i="11"/>
  <c r="BM657" i="11"/>
  <c r="BM630" i="11"/>
  <c r="BM543" i="11"/>
  <c r="BM404" i="11"/>
  <c r="BM391" i="11"/>
  <c r="BM313" i="11"/>
  <c r="BM334" i="11"/>
  <c r="BM246" i="11"/>
  <c r="BM176" i="11"/>
  <c r="BM178" i="11"/>
  <c r="BM151" i="11"/>
  <c r="BM136" i="11"/>
  <c r="BM51" i="11"/>
  <c r="BM315" i="11"/>
  <c r="BM45" i="11"/>
  <c r="BM104" i="11"/>
  <c r="BM67" i="11"/>
  <c r="BM8" i="11"/>
  <c r="BM947" i="11"/>
  <c r="BM851" i="11"/>
  <c r="BM771" i="11"/>
  <c r="BM705" i="11"/>
  <c r="BM603" i="11"/>
  <c r="BM523" i="11"/>
  <c r="BM469" i="11"/>
  <c r="BM323" i="11"/>
  <c r="BM321" i="11"/>
  <c r="BM324" i="11"/>
  <c r="BM237" i="11"/>
  <c r="BM260" i="11"/>
  <c r="BM174" i="11"/>
  <c r="BM229" i="11"/>
  <c r="BM244" i="11"/>
  <c r="BM47" i="11"/>
  <c r="BM159" i="11"/>
  <c r="BM83" i="11"/>
  <c r="BM86" i="11"/>
  <c r="BM49" i="11"/>
  <c r="BM935" i="11"/>
  <c r="BM827" i="11"/>
  <c r="BM780" i="11"/>
  <c r="BM667" i="11"/>
  <c r="BM599" i="11"/>
  <c r="BM453" i="11"/>
  <c r="BM471" i="11"/>
  <c r="BM381" i="11"/>
  <c r="BM308" i="11"/>
  <c r="BM298" i="11"/>
  <c r="BM228" i="11"/>
  <c r="BM245" i="11"/>
  <c r="BM138" i="11"/>
  <c r="BM205" i="11"/>
  <c r="BM182" i="11"/>
  <c r="BM157" i="11"/>
  <c r="BM120" i="11"/>
  <c r="BM39" i="11"/>
  <c r="BM32" i="11"/>
  <c r="BM40" i="11"/>
  <c r="BM906" i="11"/>
  <c r="BM813" i="11"/>
  <c r="BM750" i="11"/>
  <c r="BM671" i="11"/>
  <c r="BM598" i="11"/>
  <c r="BM585" i="11"/>
  <c r="BM539" i="11"/>
  <c r="BM399" i="11"/>
  <c r="BM304" i="11"/>
  <c r="BM275" i="11"/>
  <c r="BM274" i="11"/>
  <c r="BM236" i="11"/>
  <c r="BM125" i="11"/>
  <c r="BM128" i="11"/>
  <c r="BM177" i="11"/>
  <c r="BM148" i="11"/>
  <c r="BM65" i="11"/>
  <c r="BM35" i="11"/>
  <c r="BM9" i="11"/>
  <c r="BM15" i="11"/>
  <c r="BM882" i="11"/>
  <c r="BM802" i="11"/>
  <c r="BM741" i="11"/>
  <c r="BM648" i="11"/>
  <c r="BM521" i="11"/>
  <c r="BM524" i="11"/>
  <c r="BM394" i="11"/>
  <c r="BM319" i="11"/>
  <c r="BM326" i="11"/>
  <c r="BM302" i="11"/>
  <c r="BM262" i="11"/>
  <c r="BM175" i="11"/>
  <c r="BM212" i="11"/>
  <c r="BM202" i="11"/>
  <c r="BM89" i="11"/>
  <c r="BM265" i="11"/>
  <c r="BM30" i="11"/>
  <c r="BM95" i="11"/>
  <c r="BM88" i="11"/>
  <c r="BM103" i="11"/>
  <c r="BM969" i="11"/>
  <c r="BM881" i="11"/>
  <c r="BM803" i="11"/>
  <c r="BM769" i="11"/>
  <c r="BM645" i="11"/>
  <c r="BM578" i="11"/>
  <c r="BM516" i="11"/>
  <c r="BM438" i="11"/>
  <c r="BM371" i="11"/>
  <c r="BM312" i="11"/>
  <c r="BM243" i="11"/>
  <c r="BM207" i="11"/>
  <c r="BM256" i="11"/>
  <c r="BM191" i="11"/>
  <c r="BM158" i="11"/>
  <c r="BM81" i="11"/>
  <c r="BM239" i="11"/>
  <c r="BM99" i="11"/>
  <c r="BM71" i="11"/>
  <c r="BM53" i="11"/>
  <c r="BM41" i="11"/>
  <c r="BM958" i="11"/>
  <c r="BM861" i="11"/>
  <c r="BM790" i="11"/>
  <c r="BM722" i="11"/>
  <c r="BM646" i="11"/>
  <c r="BM569" i="11"/>
  <c r="BM436" i="11"/>
  <c r="BM357" i="11"/>
  <c r="BM378" i="11"/>
  <c r="BM356" i="11"/>
  <c r="BM238" i="11"/>
  <c r="BM194" i="11"/>
  <c r="BM201" i="11"/>
  <c r="BM183" i="11"/>
  <c r="BM140" i="11"/>
  <c r="BM59" i="11"/>
  <c r="BM206" i="11"/>
  <c r="BM61" i="11"/>
  <c r="BM150" i="11"/>
  <c r="BM48" i="11"/>
  <c r="BM14" i="11"/>
  <c r="BM755" i="11"/>
  <c r="BM264" i="11"/>
  <c r="BM235" i="11"/>
  <c r="BM653" i="11"/>
  <c r="BM211" i="11"/>
  <c r="BM155" i="11"/>
  <c r="BM570" i="11"/>
  <c r="BM121" i="11"/>
  <c r="BM439" i="11"/>
  <c r="BM109" i="11"/>
  <c r="BM390" i="11"/>
  <c r="BM139" i="11"/>
  <c r="BM907" i="11"/>
  <c r="BM330" i="11"/>
  <c r="BM38" i="11"/>
  <c r="BM815" i="11"/>
  <c r="BM273" i="11"/>
  <c r="BM133" i="11"/>
  <c r="BM508" i="11"/>
  <c r="BM213" i="11"/>
  <c r="S29" i="7"/>
  <c r="Y29" i="7" s="1"/>
  <c r="Y28" i="5"/>
  <c r="Y28" i="4"/>
  <c r="S26" i="7"/>
  <c r="Y26" i="7" s="1"/>
  <c r="Y25" i="5"/>
  <c r="Y25" i="4"/>
  <c r="Y26" i="5"/>
  <c r="S27" i="7"/>
  <c r="Y27" i="7" s="1"/>
  <c r="Y26" i="4"/>
  <c r="BI966" i="11"/>
  <c r="BI965" i="11"/>
  <c r="BI947" i="11"/>
  <c r="BI940" i="11"/>
  <c r="BI927" i="11"/>
  <c r="BI936" i="11"/>
  <c r="BI918" i="11"/>
  <c r="BI914" i="11"/>
  <c r="BI876" i="11"/>
  <c r="BI897" i="11"/>
  <c r="BI896" i="11"/>
  <c r="BI862" i="11"/>
  <c r="BI849" i="11"/>
  <c r="BI861" i="11"/>
  <c r="BI844" i="11"/>
  <c r="BI836" i="11"/>
  <c r="BI828" i="11"/>
  <c r="BI800" i="11"/>
  <c r="BI767" i="11"/>
  <c r="BI779" i="11"/>
  <c r="BI798" i="11"/>
  <c r="BI750" i="11"/>
  <c r="BI801" i="11"/>
  <c r="BI765" i="11"/>
  <c r="BI713" i="11"/>
  <c r="BI756" i="11"/>
  <c r="BI755" i="11"/>
  <c r="BI749" i="11"/>
  <c r="BI734" i="11"/>
  <c r="BI712" i="11"/>
  <c r="BI683" i="11"/>
  <c r="BI694" i="11"/>
  <c r="BI666" i="11"/>
  <c r="BI670" i="11"/>
  <c r="BI673" i="11"/>
  <c r="BI685" i="11"/>
  <c r="BI630" i="11"/>
  <c r="BI618" i="11"/>
  <c r="BI653" i="11"/>
  <c r="BI648" i="11"/>
  <c r="BI599" i="11"/>
  <c r="BI623" i="11"/>
  <c r="BI569" i="11"/>
  <c r="BI564" i="11"/>
  <c r="BI552" i="11"/>
  <c r="BI506" i="11"/>
  <c r="BI579" i="11"/>
  <c r="BI576" i="11"/>
  <c r="BI550" i="11"/>
  <c r="BI500" i="11"/>
  <c r="BI447" i="11"/>
  <c r="BI534" i="11"/>
  <c r="BI504" i="11"/>
  <c r="BI537" i="11"/>
  <c r="BI508" i="11"/>
  <c r="BI445" i="11"/>
  <c r="BI414" i="11"/>
  <c r="BI452" i="11"/>
  <c r="BI444" i="11"/>
  <c r="BI558" i="11"/>
  <c r="BI533" i="11"/>
  <c r="BI520" i="11"/>
  <c r="BI435" i="11"/>
  <c r="BI425" i="11"/>
  <c r="BI427" i="11"/>
  <c r="BI353" i="11"/>
  <c r="BI343" i="11"/>
  <c r="BI403" i="11"/>
  <c r="BI378" i="11"/>
  <c r="BI308" i="11"/>
  <c r="BI370" i="11"/>
  <c r="BI322" i="11"/>
  <c r="BI307" i="11"/>
  <c r="BI298" i="11"/>
  <c r="BI306" i="11"/>
  <c r="BI288" i="11"/>
  <c r="BI296" i="11"/>
  <c r="BI258" i="11"/>
  <c r="BI236" i="11"/>
  <c r="BI273" i="11"/>
  <c r="BI222" i="11"/>
  <c r="BI192" i="11"/>
  <c r="BI243" i="11"/>
  <c r="BI173" i="11"/>
  <c r="BI136" i="11"/>
  <c r="BI167" i="11"/>
  <c r="BI206" i="11"/>
  <c r="BI350" i="11"/>
  <c r="BI174" i="11"/>
  <c r="BI121" i="11"/>
  <c r="BI111" i="11"/>
  <c r="BI75" i="11"/>
  <c r="BI45" i="11"/>
  <c r="BI159" i="11"/>
  <c r="BI300" i="11"/>
  <c r="BI128" i="11"/>
  <c r="BI47" i="11"/>
  <c r="BI82" i="11"/>
  <c r="BI94" i="11"/>
  <c r="BI15" i="11"/>
  <c r="BI112" i="11"/>
  <c r="BI38" i="11"/>
  <c r="BI66" i="11"/>
  <c r="BI35" i="11"/>
  <c r="BI86" i="11"/>
  <c r="BI972" i="11"/>
  <c r="BI958" i="11"/>
  <c r="BI954" i="11"/>
  <c r="BI939" i="11"/>
  <c r="BI926" i="11"/>
  <c r="BI923" i="11"/>
  <c r="BI916" i="11"/>
  <c r="BI895" i="11"/>
  <c r="BI899" i="11"/>
  <c r="BI902" i="11"/>
  <c r="BI859" i="11"/>
  <c r="BI882" i="11"/>
  <c r="BI857" i="11"/>
  <c r="BI860" i="11"/>
  <c r="BI839" i="11"/>
  <c r="BI833" i="11"/>
  <c r="BI813" i="11"/>
  <c r="BI802" i="11"/>
  <c r="BI799" i="11"/>
  <c r="BI816" i="11"/>
  <c r="BI795" i="11"/>
  <c r="BI741" i="11"/>
  <c r="BI774" i="11"/>
  <c r="BI760" i="11"/>
  <c r="BI709" i="11"/>
  <c r="BI751" i="11"/>
  <c r="BI747" i="11"/>
  <c r="BI731" i="11"/>
  <c r="BI720" i="11"/>
  <c r="BI699" i="11"/>
  <c r="BI679" i="11"/>
  <c r="BI691" i="11"/>
  <c r="BI660" i="11"/>
  <c r="BI664" i="11"/>
  <c r="BI662" i="11"/>
  <c r="BI674" i="11"/>
  <c r="BI628" i="11"/>
  <c r="BI609" i="11"/>
  <c r="BI639" i="11"/>
  <c r="BI640" i="11"/>
  <c r="BI620" i="11"/>
  <c r="BI619" i="11"/>
  <c r="BI565" i="11"/>
  <c r="BI553" i="11"/>
  <c r="BI543" i="11"/>
  <c r="BI502" i="11"/>
  <c r="BI574" i="11"/>
  <c r="BI563" i="11"/>
  <c r="BI593" i="11"/>
  <c r="BI489" i="11"/>
  <c r="BI443" i="11"/>
  <c r="BI526" i="11"/>
  <c r="BI499" i="11"/>
  <c r="BI515" i="11"/>
  <c r="BI505" i="11"/>
  <c r="BI440" i="11"/>
  <c r="BI410" i="11"/>
  <c r="BI442" i="11"/>
  <c r="BI512" i="11"/>
  <c r="BI483" i="11"/>
  <c r="BI486" i="11"/>
  <c r="BI469" i="11"/>
  <c r="BI433" i="11"/>
  <c r="BI417" i="11"/>
  <c r="BI419" i="11"/>
  <c r="BI348" i="11"/>
  <c r="BI338" i="11"/>
  <c r="BI400" i="11"/>
  <c r="BI412" i="11"/>
  <c r="BI304" i="11"/>
  <c r="BI369" i="11"/>
  <c r="BI312" i="11"/>
  <c r="BI303" i="11"/>
  <c r="BI293" i="11"/>
  <c r="BI355" i="11"/>
  <c r="BI404" i="11"/>
  <c r="BI283" i="11"/>
  <c r="BI250" i="11"/>
  <c r="BI252" i="11"/>
  <c r="BI268" i="11"/>
  <c r="BI291" i="11"/>
  <c r="BI187" i="11"/>
  <c r="BI238" i="11"/>
  <c r="BI215" i="11"/>
  <c r="BI123" i="11"/>
  <c r="BI162" i="11"/>
  <c r="BI203" i="11"/>
  <c r="BI233" i="11"/>
  <c r="BI165" i="11"/>
  <c r="BI223" i="11"/>
  <c r="BI107" i="11"/>
  <c r="BI71" i="11"/>
  <c r="BI41" i="11"/>
  <c r="BI155" i="11"/>
  <c r="BI284" i="11"/>
  <c r="BI262" i="11"/>
  <c r="BI36" i="11"/>
  <c r="BI58" i="11"/>
  <c r="BI63" i="11"/>
  <c r="BI109" i="11"/>
  <c r="BI106" i="11"/>
  <c r="BI30" i="11"/>
  <c r="BI122" i="11"/>
  <c r="BI31" i="11"/>
  <c r="BI74" i="11"/>
  <c r="BI970" i="11"/>
  <c r="BI957" i="11"/>
  <c r="BI956" i="11"/>
  <c r="BI938" i="11"/>
  <c r="BI925" i="11"/>
  <c r="BI913" i="11"/>
  <c r="BI912" i="11"/>
  <c r="BI894" i="11"/>
  <c r="BI891" i="11"/>
  <c r="BI900" i="11"/>
  <c r="BI881" i="11"/>
  <c r="BI874" i="11"/>
  <c r="BI853" i="11"/>
  <c r="BI838" i="11"/>
  <c r="BI835" i="11"/>
  <c r="BI831" i="11"/>
  <c r="BI810" i="11"/>
  <c r="BI797" i="11"/>
  <c r="BI827" i="11"/>
  <c r="BI803" i="11"/>
  <c r="BI791" i="11"/>
  <c r="BI732" i="11"/>
  <c r="BI769" i="11"/>
  <c r="BI768" i="11"/>
  <c r="BI705" i="11"/>
  <c r="BI748" i="11"/>
  <c r="BI737" i="11"/>
  <c r="BI730" i="11"/>
  <c r="BI733" i="11"/>
  <c r="BI695" i="11"/>
  <c r="BI675" i="11"/>
  <c r="BI729" i="11"/>
  <c r="BI678" i="11"/>
  <c r="BI656" i="11"/>
  <c r="BI655" i="11"/>
  <c r="BI668" i="11"/>
  <c r="BI657" i="11"/>
  <c r="BI652" i="11"/>
  <c r="BI637" i="11"/>
  <c r="BI631" i="11"/>
  <c r="BI611" i="11"/>
  <c r="BI612" i="11"/>
  <c r="BI561" i="11"/>
  <c r="BI548" i="11"/>
  <c r="BI539" i="11"/>
  <c r="BI498" i="11"/>
  <c r="BI568" i="11"/>
  <c r="BI555" i="11"/>
  <c r="BI578" i="11"/>
  <c r="BI485" i="11"/>
  <c r="BI439" i="11"/>
  <c r="BI513" i="11"/>
  <c r="BI496" i="11"/>
  <c r="BI595" i="11"/>
  <c r="BI487" i="11"/>
  <c r="BI438" i="11"/>
  <c r="BI406" i="11"/>
  <c r="BI525" i="11"/>
  <c r="BI478" i="11"/>
  <c r="BI482" i="11"/>
  <c r="BI484" i="11"/>
  <c r="BI450" i="11"/>
  <c r="BI428" i="11"/>
  <c r="BI399" i="11"/>
  <c r="BI409" i="11"/>
  <c r="BI329" i="11"/>
  <c r="BI476" i="11"/>
  <c r="BI387" i="11"/>
  <c r="BI384" i="11"/>
  <c r="BI282" i="11"/>
  <c r="BI360" i="11"/>
  <c r="BI299" i="11"/>
  <c r="BI281" i="11"/>
  <c r="BI289" i="11"/>
  <c r="BI331" i="11"/>
  <c r="BI390" i="11"/>
  <c r="BI279" i="11"/>
  <c r="BI241" i="11"/>
  <c r="BI249" i="11"/>
  <c r="BI263" i="11"/>
  <c r="BI259" i="11"/>
  <c r="BI178" i="11"/>
  <c r="BI229" i="11"/>
  <c r="BI202" i="11"/>
  <c r="BI119" i="11"/>
  <c r="BI144" i="11"/>
  <c r="BI199" i="11"/>
  <c r="BI228" i="11"/>
  <c r="BI156" i="11"/>
  <c r="BI183" i="11"/>
  <c r="BI103" i="11"/>
  <c r="BI67" i="11"/>
  <c r="BI287" i="11"/>
  <c r="BI150" i="11"/>
  <c r="BI197" i="11"/>
  <c r="BI251" i="11"/>
  <c r="BI32" i="11"/>
  <c r="BI48" i="11"/>
  <c r="BI54" i="11"/>
  <c r="BI84" i="11"/>
  <c r="BI96" i="11"/>
  <c r="BI26" i="11"/>
  <c r="BI108" i="11"/>
  <c r="BI27" i="11"/>
  <c r="BI68" i="11"/>
  <c r="BI960" i="11"/>
  <c r="BI953" i="11"/>
  <c r="BI945" i="11"/>
  <c r="BI950" i="11"/>
  <c r="BI931" i="11"/>
  <c r="BI889" i="11"/>
  <c r="BI915" i="11"/>
  <c r="BI908" i="11"/>
  <c r="BI906" i="11"/>
  <c r="BI883" i="11"/>
  <c r="BI867" i="11"/>
  <c r="BI870" i="11"/>
  <c r="BI887" i="11"/>
  <c r="BI834" i="11"/>
  <c r="BI822" i="11"/>
  <c r="BI812" i="11"/>
  <c r="BI826" i="11"/>
  <c r="BI794" i="11"/>
  <c r="BI823" i="11"/>
  <c r="BI796" i="11"/>
  <c r="BI786" i="11"/>
  <c r="BI764" i="11"/>
  <c r="BI761" i="11"/>
  <c r="BI762" i="11"/>
  <c r="BI782" i="11"/>
  <c r="BI738" i="11"/>
  <c r="BI727" i="11"/>
  <c r="BI722" i="11"/>
  <c r="BI708" i="11"/>
  <c r="BI723" i="11"/>
  <c r="BI671" i="11"/>
  <c r="BI704" i="11"/>
  <c r="BI672" i="11"/>
  <c r="BI682" i="11"/>
  <c r="BI651" i="11"/>
  <c r="BI643" i="11"/>
  <c r="BI649" i="11"/>
  <c r="BI650" i="11"/>
  <c r="BI627" i="11"/>
  <c r="BI610" i="11"/>
  <c r="BI621" i="11"/>
  <c r="BI590" i="11"/>
  <c r="BI615" i="11"/>
  <c r="BI592" i="11"/>
  <c r="BI535" i="11"/>
  <c r="BI494" i="11"/>
  <c r="BI560" i="11"/>
  <c r="BI546" i="11"/>
  <c r="BI554" i="11"/>
  <c r="BI481" i="11"/>
  <c r="BI536" i="11"/>
  <c r="BI567" i="11"/>
  <c r="BI493" i="11"/>
  <c r="BI594" i="11"/>
  <c r="BI474" i="11"/>
  <c r="BI434" i="11"/>
  <c r="BI402" i="11"/>
  <c r="BI490" i="11"/>
  <c r="BI470" i="11"/>
  <c r="BI480" i="11"/>
  <c r="BI475" i="11"/>
  <c r="BI432" i="11"/>
  <c r="BI423" i="11"/>
  <c r="BI385" i="11"/>
  <c r="BI401" i="11"/>
  <c r="BI325" i="11"/>
  <c r="BI436" i="11"/>
  <c r="BI362" i="11"/>
  <c r="BI365" i="11"/>
  <c r="BI274" i="11"/>
  <c r="BI351" i="11"/>
  <c r="BI294" i="11"/>
  <c r="BI380" i="11"/>
  <c r="BI272" i="11"/>
  <c r="BI323" i="11"/>
  <c r="BI374" i="11"/>
  <c r="BI309" i="11"/>
  <c r="BI232" i="11"/>
  <c r="BI240" i="11"/>
  <c r="BI248" i="11"/>
  <c r="BI234" i="11"/>
  <c r="BI328" i="11"/>
  <c r="BI225" i="11"/>
  <c r="BI185" i="11"/>
  <c r="BI114" i="11"/>
  <c r="BI127" i="11"/>
  <c r="BI191" i="11"/>
  <c r="BI214" i="11"/>
  <c r="BI152" i="11"/>
  <c r="BI169" i="11"/>
  <c r="BI99" i="11"/>
  <c r="BI65" i="11"/>
  <c r="BI264" i="11"/>
  <c r="BI146" i="11"/>
  <c r="BI194" i="11"/>
  <c r="BI166" i="11"/>
  <c r="BI19" i="11"/>
  <c r="BI23" i="11"/>
  <c r="BI40" i="11"/>
  <c r="BI73" i="11"/>
  <c r="BI78" i="11"/>
  <c r="BI13" i="11"/>
  <c r="BI102" i="11"/>
  <c r="BI21" i="11"/>
  <c r="BI51" i="11"/>
  <c r="BI969" i="11"/>
  <c r="BI949" i="11"/>
  <c r="BI944" i="11"/>
  <c r="BI933" i="11"/>
  <c r="BI924" i="11"/>
  <c r="BI907" i="11"/>
  <c r="BI911" i="11"/>
  <c r="BI893" i="11"/>
  <c r="BI905" i="11"/>
  <c r="BI873" i="11"/>
  <c r="BI875" i="11"/>
  <c r="BI855" i="11"/>
  <c r="BI858" i="11"/>
  <c r="BI846" i="11"/>
  <c r="BI824" i="11"/>
  <c r="BI808" i="11"/>
  <c r="BI817" i="11"/>
  <c r="BI790" i="11"/>
  <c r="BI818" i="11"/>
  <c r="BI792" i="11"/>
  <c r="BI781" i="11"/>
  <c r="BI758" i="11"/>
  <c r="BI757" i="11"/>
  <c r="BI753" i="11"/>
  <c r="BI721" i="11"/>
  <c r="BI735" i="11"/>
  <c r="BI714" i="11"/>
  <c r="BI728" i="11"/>
  <c r="BI700" i="11"/>
  <c r="BI716" i="11"/>
  <c r="BI667" i="11"/>
  <c r="BI696" i="11"/>
  <c r="BI684" i="11"/>
  <c r="BI676" i="11"/>
  <c r="BI646" i="11"/>
  <c r="BI641" i="11"/>
  <c r="BI644" i="11"/>
  <c r="BI647" i="11"/>
  <c r="BI680" i="11"/>
  <c r="BI606" i="11"/>
  <c r="BI607" i="11"/>
  <c r="BI586" i="11"/>
  <c r="BI603" i="11"/>
  <c r="BI589" i="11"/>
  <c r="BI531" i="11"/>
  <c r="BI598" i="11"/>
  <c r="BI551" i="11"/>
  <c r="BI587" i="11"/>
  <c r="BI549" i="11"/>
  <c r="BI477" i="11"/>
  <c r="BI532" i="11"/>
  <c r="BI529" i="11"/>
  <c r="BI544" i="11"/>
  <c r="BI562" i="11"/>
  <c r="BI471" i="11"/>
  <c r="BI430" i="11"/>
  <c r="BI495" i="11"/>
  <c r="BI473" i="11"/>
  <c r="BI467" i="11"/>
  <c r="BI472" i="11"/>
  <c r="BI461" i="11"/>
  <c r="BI408" i="11"/>
  <c r="BI420" i="11"/>
  <c r="BI368" i="11"/>
  <c r="BI394" i="11"/>
  <c r="BI398" i="11"/>
  <c r="BI431" i="11"/>
  <c r="BI357" i="11"/>
  <c r="BI342" i="11"/>
  <c r="BI265" i="11"/>
  <c r="BI344" i="11"/>
  <c r="BI381" i="11"/>
  <c r="BI361" i="11"/>
  <c r="BI407" i="11"/>
  <c r="BI314" i="11"/>
  <c r="BI341" i="11"/>
  <c r="BI280" i="11"/>
  <c r="BI356" i="11"/>
  <c r="BI347" i="11"/>
  <c r="BI244" i="11"/>
  <c r="BI230" i="11"/>
  <c r="BI295" i="11"/>
  <c r="BI217" i="11"/>
  <c r="BI175" i="11"/>
  <c r="BI267" i="11"/>
  <c r="BI237" i="11"/>
  <c r="BI172" i="11"/>
  <c r="BI210" i="11"/>
  <c r="BI147" i="11"/>
  <c r="BI164" i="11"/>
  <c r="BI95" i="11"/>
  <c r="BI61" i="11"/>
  <c r="BI246" i="11"/>
  <c r="BI141" i="11"/>
  <c r="BI177" i="11"/>
  <c r="BI104" i="11"/>
  <c r="BI9" i="11"/>
  <c r="BI18" i="11"/>
  <c r="BI37" i="11"/>
  <c r="BI64" i="11"/>
  <c r="BI69" i="11"/>
  <c r="BI157" i="11"/>
  <c r="BI93" i="11"/>
  <c r="BI11" i="11"/>
  <c r="BI20" i="11"/>
  <c r="BI971" i="11"/>
  <c r="BI963" i="11"/>
  <c r="BI952" i="11"/>
  <c r="BI942" i="11"/>
  <c r="BI951" i="11"/>
  <c r="BI934" i="11"/>
  <c r="BI929" i="11"/>
  <c r="BI921" i="11"/>
  <c r="BI892" i="11"/>
  <c r="BI898" i="11"/>
  <c r="BI877" i="11"/>
  <c r="BI878" i="11"/>
  <c r="BI865" i="11"/>
  <c r="BI856" i="11"/>
  <c r="BI841" i="11"/>
  <c r="BI832" i="11"/>
  <c r="BI815" i="11"/>
  <c r="BI814" i="11"/>
  <c r="BI780" i="11"/>
  <c r="BI789" i="11"/>
  <c r="BI809" i="11"/>
  <c r="BI783" i="11"/>
  <c r="BI772" i="11"/>
  <c r="BI771" i="11"/>
  <c r="BI736" i="11"/>
  <c r="BI773" i="11"/>
  <c r="BI740" i="11"/>
  <c r="BI706" i="11"/>
  <c r="BI719" i="11"/>
  <c r="BI739" i="11"/>
  <c r="BI689" i="11"/>
  <c r="BI697" i="11"/>
  <c r="BI690" i="11"/>
  <c r="BI658" i="11"/>
  <c r="BI693" i="11"/>
  <c r="BI638" i="11"/>
  <c r="BI686" i="11"/>
  <c r="BI633" i="11"/>
  <c r="BI636" i="11"/>
  <c r="BI629" i="11"/>
  <c r="BI602" i="11"/>
  <c r="BI616" i="11"/>
  <c r="BI577" i="11"/>
  <c r="BI596" i="11"/>
  <c r="BI572" i="11"/>
  <c r="BI523" i="11"/>
  <c r="BI566" i="11"/>
  <c r="BI591" i="11"/>
  <c r="BI570" i="11"/>
  <c r="BI541" i="11"/>
  <c r="BI455" i="11"/>
  <c r="BI511" i="11"/>
  <c r="BI516" i="11"/>
  <c r="BI518" i="11"/>
  <c r="BI522" i="11"/>
  <c r="BI463" i="11"/>
  <c r="BI422" i="11"/>
  <c r="BI479" i="11"/>
  <c r="BI457" i="11"/>
  <c r="BI459" i="11"/>
  <c r="BI456" i="11"/>
  <c r="BI448" i="11"/>
  <c r="BI386" i="11"/>
  <c r="BI395" i="11"/>
  <c r="BI354" i="11"/>
  <c r="BI363" i="11"/>
  <c r="BI375" i="11"/>
  <c r="BI416" i="11"/>
  <c r="BI413" i="11"/>
  <c r="BI321" i="11"/>
  <c r="BI257" i="11"/>
  <c r="BI330" i="11"/>
  <c r="BI334" i="11"/>
  <c r="BI311" i="11"/>
  <c r="BI327" i="11"/>
  <c r="BI297" i="11"/>
  <c r="BI335" i="11"/>
  <c r="BI269" i="11"/>
  <c r="BI254" i="11"/>
  <c r="BI286" i="11"/>
  <c r="BI235" i="11"/>
  <c r="BI201" i="11"/>
  <c r="BI270" i="11"/>
  <c r="BI200" i="11"/>
  <c r="BI145" i="11"/>
  <c r="BI219" i="11"/>
  <c r="BI220" i="11"/>
  <c r="BI126" i="11"/>
  <c r="BI181" i="11"/>
  <c r="BI134" i="11"/>
  <c r="BI151" i="11"/>
  <c r="BI83" i="11"/>
  <c r="BI53" i="11"/>
  <c r="BI207" i="11"/>
  <c r="BI133" i="11"/>
  <c r="BI163" i="11"/>
  <c r="BI77" i="11"/>
  <c r="BI92" i="11"/>
  <c r="BI139" i="11"/>
  <c r="BI29" i="11"/>
  <c r="BI25" i="11"/>
  <c r="BI55" i="11"/>
  <c r="BI113" i="11"/>
  <c r="BI46" i="11"/>
  <c r="BI180" i="11"/>
  <c r="BI12" i="11"/>
  <c r="BI967" i="11"/>
  <c r="BI961" i="11"/>
  <c r="BI948" i="11"/>
  <c r="BI941" i="11"/>
  <c r="BI932" i="11"/>
  <c r="BI935" i="11"/>
  <c r="BI920" i="11"/>
  <c r="BI917" i="11"/>
  <c r="BI888" i="11"/>
  <c r="BI890" i="11"/>
  <c r="BI868" i="11"/>
  <c r="BI866" i="11"/>
  <c r="BI854" i="11"/>
  <c r="BI852" i="11"/>
  <c r="BI845" i="11"/>
  <c r="BI840" i="11"/>
  <c r="BI807" i="11"/>
  <c r="BI804" i="11"/>
  <c r="BI776" i="11"/>
  <c r="BI784" i="11"/>
  <c r="BI806" i="11"/>
  <c r="BI775" i="11"/>
  <c r="BI766" i="11"/>
  <c r="BI763" i="11"/>
  <c r="BI726" i="11"/>
  <c r="BI759" i="11"/>
  <c r="BI770" i="11"/>
  <c r="BI702" i="11"/>
  <c r="BI742" i="11"/>
  <c r="BI724" i="11"/>
  <c r="BI687" i="11"/>
  <c r="BI692" i="11"/>
  <c r="BI677" i="11"/>
  <c r="BI681" i="11"/>
  <c r="BI688" i="11"/>
  <c r="BI634" i="11"/>
  <c r="BI632" i="11"/>
  <c r="BI625" i="11"/>
  <c r="BI608" i="11"/>
  <c r="BI665" i="11"/>
  <c r="BI624" i="11"/>
  <c r="BI614" i="11"/>
  <c r="BI573" i="11"/>
  <c r="BI575" i="11"/>
  <c r="BI557" i="11"/>
  <c r="BI519" i="11"/>
  <c r="BI556" i="11"/>
  <c r="BI582" i="11"/>
  <c r="BI559" i="11"/>
  <c r="BI517" i="11"/>
  <c r="BI451" i="11"/>
  <c r="BI507" i="11"/>
  <c r="BI510" i="11"/>
  <c r="BI501" i="11"/>
  <c r="BI514" i="11"/>
  <c r="BI458" i="11"/>
  <c r="BI418" i="11"/>
  <c r="BI468" i="11"/>
  <c r="BI449" i="11"/>
  <c r="BI446" i="11"/>
  <c r="BI441" i="11"/>
  <c r="BI538" i="11"/>
  <c r="BI503" i="11"/>
  <c r="BI454" i="11"/>
  <c r="BI349" i="11"/>
  <c r="BI358" i="11"/>
  <c r="BI371" i="11"/>
  <c r="BI411" i="11"/>
  <c r="BI382" i="11"/>
  <c r="BI317" i="11"/>
  <c r="BI253" i="11"/>
  <c r="BI326" i="11"/>
  <c r="BI316" i="11"/>
  <c r="BI302" i="11"/>
  <c r="BI319" i="11"/>
  <c r="BI292" i="11"/>
  <c r="BI318" i="11"/>
  <c r="BI260" i="11"/>
  <c r="BI245" i="11"/>
  <c r="BI275" i="11"/>
  <c r="BI226" i="11"/>
  <c r="BI196" i="11"/>
  <c r="BI255" i="11"/>
  <c r="BI182" i="11"/>
  <c r="BI140" i="11"/>
  <c r="BI211" i="11"/>
  <c r="BI212" i="11"/>
  <c r="BI117" i="11"/>
  <c r="BI176" i="11"/>
  <c r="BI125" i="11"/>
  <c r="BI129" i="11"/>
  <c r="BI79" i="11"/>
  <c r="BI49" i="11"/>
  <c r="BI190" i="11"/>
  <c r="BI120" i="11"/>
  <c r="BI132" i="11"/>
  <c r="BI52" i="11"/>
  <c r="BI88" i="11"/>
  <c r="BI100" i="11"/>
  <c r="BI24" i="11"/>
  <c r="BI14" i="11"/>
  <c r="BI42" i="11"/>
  <c r="BI81" i="11"/>
  <c r="BI39" i="11"/>
  <c r="BI148" i="11"/>
  <c r="BI8" i="11"/>
  <c r="BI968" i="11"/>
  <c r="BI886" i="11"/>
  <c r="BI830" i="11"/>
  <c r="BI746" i="11"/>
  <c r="BI698" i="11"/>
  <c r="BI604" i="11"/>
  <c r="BI584" i="11"/>
  <c r="BI426" i="11"/>
  <c r="BI364" i="11"/>
  <c r="BI336" i="11"/>
  <c r="BI239" i="11"/>
  <c r="BI193" i="11"/>
  <c r="BI98" i="11"/>
  <c r="BI188" i="11"/>
  <c r="BI962" i="11"/>
  <c r="BI904" i="11"/>
  <c r="BI819" i="11"/>
  <c r="BI717" i="11"/>
  <c r="BI669" i="11"/>
  <c r="BI605" i="11"/>
  <c r="BI545" i="11"/>
  <c r="BI488" i="11"/>
  <c r="BI367" i="11"/>
  <c r="BI315" i="11"/>
  <c r="BI205" i="11"/>
  <c r="BI138" i="11"/>
  <c r="BI135" i="11"/>
  <c r="BI10" i="11"/>
  <c r="BI959" i="11"/>
  <c r="BI869" i="11"/>
  <c r="BI785" i="11"/>
  <c r="BI743" i="11"/>
  <c r="BI661" i="11"/>
  <c r="BI581" i="11"/>
  <c r="BI460" i="11"/>
  <c r="BI465" i="11"/>
  <c r="BI379" i="11"/>
  <c r="BI346" i="11"/>
  <c r="BI290" i="11"/>
  <c r="BI160" i="11"/>
  <c r="BI153" i="11"/>
  <c r="BI943" i="11"/>
  <c r="BI871" i="11"/>
  <c r="BI793" i="11"/>
  <c r="BI710" i="11"/>
  <c r="BI642" i="11"/>
  <c r="BI597" i="11"/>
  <c r="BI524" i="11"/>
  <c r="BI462" i="11"/>
  <c r="BI424" i="11"/>
  <c r="BI301" i="11"/>
  <c r="BI213" i="11"/>
  <c r="BI87" i="11"/>
  <c r="BI33" i="11"/>
  <c r="BI930" i="11"/>
  <c r="BI851" i="11"/>
  <c r="BI787" i="11"/>
  <c r="BI725" i="11"/>
  <c r="BI626" i="11"/>
  <c r="BI583" i="11"/>
  <c r="BI521" i="11"/>
  <c r="BI464" i="11"/>
  <c r="BI429" i="11"/>
  <c r="BI337" i="11"/>
  <c r="BI158" i="11"/>
  <c r="BI57" i="11"/>
  <c r="BI59" i="11"/>
  <c r="BI903" i="11"/>
  <c r="BI850" i="11"/>
  <c r="BI778" i="11"/>
  <c r="BI701" i="11"/>
  <c r="BI645" i="11"/>
  <c r="BI585" i="11"/>
  <c r="BI530" i="11"/>
  <c r="BI391" i="11"/>
  <c r="BI261" i="11"/>
  <c r="BI256" i="11"/>
  <c r="BI227" i="11"/>
  <c r="BI137" i="11"/>
  <c r="BI118" i="11"/>
  <c r="BI909" i="11"/>
  <c r="BI820" i="11"/>
  <c r="BI777" i="11"/>
  <c r="BI659" i="11"/>
  <c r="BI654" i="11"/>
  <c r="BI542" i="11"/>
  <c r="BI466" i="11"/>
  <c r="BI415" i="11"/>
  <c r="BI340" i="11"/>
  <c r="BI313" i="11"/>
  <c r="BI130" i="11"/>
  <c r="BI168" i="11"/>
  <c r="BI89" i="11"/>
  <c r="BI453" i="11"/>
  <c r="BI922" i="11"/>
  <c r="BI324" i="11"/>
  <c r="BI848" i="11"/>
  <c r="BI277" i="11"/>
  <c r="BI805" i="11"/>
  <c r="BI242" i="11"/>
  <c r="BI752" i="11"/>
  <c r="BI224" i="11"/>
  <c r="BI635" i="11"/>
  <c r="BI60" i="11"/>
  <c r="BI527" i="11"/>
  <c r="BI540" i="11"/>
  <c r="Q37" i="10"/>
  <c r="S31" i="7"/>
  <c r="Y31" i="7" s="1"/>
  <c r="Y30" i="4"/>
  <c r="Y30" i="5"/>
  <c r="Y35" i="4"/>
  <c r="Y35" i="5"/>
  <c r="S36" i="7"/>
  <c r="Y36" i="7" s="1"/>
  <c r="BN8" i="11"/>
  <c r="BN967" i="11"/>
  <c r="BN951" i="11"/>
  <c r="BN953" i="11"/>
  <c r="BN940" i="11"/>
  <c r="BN944" i="11"/>
  <c r="BN915" i="11"/>
  <c r="BN908" i="11"/>
  <c r="BN898" i="11"/>
  <c r="BN895" i="11"/>
  <c r="BN876" i="11"/>
  <c r="BN873" i="11"/>
  <c r="BN867" i="11"/>
  <c r="BN871" i="11"/>
  <c r="BN835" i="11"/>
  <c r="BN832" i="11"/>
  <c r="BN836" i="11"/>
  <c r="BN816" i="11"/>
  <c r="BN773" i="11"/>
  <c r="BN781" i="11"/>
  <c r="BN789" i="11"/>
  <c r="BN787" i="11"/>
  <c r="BN738" i="11"/>
  <c r="BN794" i="11"/>
  <c r="BN772" i="11"/>
  <c r="BN719" i="11"/>
  <c r="BN702" i="11"/>
  <c r="BN741" i="11"/>
  <c r="BN748" i="11"/>
  <c r="BN731" i="11"/>
  <c r="BN677" i="11"/>
  <c r="BN704" i="11"/>
  <c r="BN686" i="11"/>
  <c r="BN690" i="11"/>
  <c r="BN668" i="11"/>
  <c r="BN649" i="11"/>
  <c r="BN691" i="11"/>
  <c r="BN635" i="11"/>
  <c r="BN645" i="11"/>
  <c r="BN594" i="11"/>
  <c r="BN614" i="11"/>
  <c r="BN641" i="11"/>
  <c r="BN618" i="11"/>
  <c r="BN616" i="11"/>
  <c r="BN541" i="11"/>
  <c r="BN549" i="11"/>
  <c r="BN569" i="11"/>
  <c r="BN552" i="11"/>
  <c r="BN585" i="11"/>
  <c r="BN518" i="11"/>
  <c r="BN520" i="11"/>
  <c r="BN533" i="11"/>
  <c r="BN524" i="11"/>
  <c r="BN582" i="11"/>
  <c r="BN523" i="11"/>
  <c r="BN483" i="11"/>
  <c r="BN391" i="11"/>
  <c r="BN441" i="11"/>
  <c r="BN484" i="11"/>
  <c r="BN445" i="11"/>
  <c r="BN473" i="11"/>
  <c r="BN451" i="11"/>
  <c r="BN379" i="11"/>
  <c r="BN426" i="11"/>
  <c r="BN370" i="11"/>
  <c r="BN410" i="11"/>
  <c r="BN331" i="11"/>
  <c r="BN349" i="11"/>
  <c r="BN380" i="11"/>
  <c r="BN412" i="11"/>
  <c r="BN314" i="11"/>
  <c r="BN346" i="11"/>
  <c r="BN309" i="11"/>
  <c r="BN317" i="11"/>
  <c r="BN253" i="11"/>
  <c r="BN290" i="11"/>
  <c r="BN303" i="11"/>
  <c r="BN293" i="11"/>
  <c r="BN283" i="11"/>
  <c r="BN237" i="11"/>
  <c r="BN241" i="11"/>
  <c r="BN258" i="11"/>
  <c r="BN180" i="11"/>
  <c r="BN206" i="11"/>
  <c r="BN203" i="11"/>
  <c r="BN151" i="11"/>
  <c r="BN159" i="11"/>
  <c r="BN273" i="11"/>
  <c r="BN158" i="11"/>
  <c r="BN280" i="11"/>
  <c r="BN144" i="11"/>
  <c r="BN148" i="11"/>
  <c r="BN130" i="11"/>
  <c r="BN178" i="11"/>
  <c r="BN125" i="11"/>
  <c r="BN55" i="11"/>
  <c r="BN81" i="11"/>
  <c r="BN102" i="11"/>
  <c r="BN10" i="11"/>
  <c r="BN51" i="11"/>
  <c r="BN107" i="11"/>
  <c r="BN47" i="11"/>
  <c r="BN49" i="11"/>
  <c r="BN84" i="11"/>
  <c r="BN109" i="11"/>
  <c r="BN38" i="11"/>
  <c r="BN962" i="11"/>
  <c r="BN965" i="11"/>
  <c r="BN950" i="11"/>
  <c r="BN929" i="11"/>
  <c r="BN942" i="11"/>
  <c r="BN930" i="11"/>
  <c r="BN924" i="11"/>
  <c r="BN917" i="11"/>
  <c r="BN896" i="11"/>
  <c r="BN894" i="11"/>
  <c r="BN874" i="11"/>
  <c r="BN877" i="11"/>
  <c r="BN881" i="11"/>
  <c r="BN875" i="11"/>
  <c r="BN846" i="11"/>
  <c r="BN826" i="11"/>
  <c r="BN830" i="11"/>
  <c r="BN827" i="11"/>
  <c r="BN961" i="11"/>
  <c r="BN963" i="11"/>
  <c r="BN969" i="11"/>
  <c r="BN949" i="11"/>
  <c r="BN943" i="11"/>
  <c r="BN932" i="11"/>
  <c r="BN922" i="11"/>
  <c r="BN913" i="11"/>
  <c r="BN882" i="11"/>
  <c r="BN902" i="11"/>
  <c r="BN870" i="11"/>
  <c r="BN868" i="11"/>
  <c r="BN855" i="11"/>
  <c r="BN857" i="11"/>
  <c r="BN856" i="11"/>
  <c r="BN817" i="11"/>
  <c r="BN823" i="11"/>
  <c r="BN972" i="11"/>
  <c r="BN959" i="11"/>
  <c r="BN960" i="11"/>
  <c r="BN938" i="11"/>
  <c r="BN935" i="11"/>
  <c r="BN925" i="11"/>
  <c r="BN909" i="11"/>
  <c r="BN916" i="11"/>
  <c r="BN878" i="11"/>
  <c r="BN893" i="11"/>
  <c r="BN865" i="11"/>
  <c r="BN860" i="11"/>
  <c r="BN851" i="11"/>
  <c r="BN853" i="11"/>
  <c r="BN852" i="11"/>
  <c r="BN841" i="11"/>
  <c r="BN818" i="11"/>
  <c r="BN815" i="11"/>
  <c r="BN795" i="11"/>
  <c r="BN802" i="11"/>
  <c r="BN807" i="11"/>
  <c r="BN760" i="11"/>
  <c r="BN765" i="11"/>
  <c r="BN779" i="11"/>
  <c r="BN743" i="11"/>
  <c r="BN714" i="11"/>
  <c r="BN746" i="11"/>
  <c r="BN716" i="11"/>
  <c r="BN721" i="11"/>
  <c r="BN696" i="11"/>
  <c r="BN750" i="11"/>
  <c r="BN751" i="11"/>
  <c r="BN666" i="11"/>
  <c r="BN722" i="11"/>
  <c r="BN660" i="11"/>
  <c r="BN675" i="11"/>
  <c r="BN647" i="11"/>
  <c r="BN642" i="11"/>
  <c r="BN606" i="11"/>
  <c r="BN689" i="11"/>
  <c r="BN630" i="11"/>
  <c r="BN610" i="11"/>
  <c r="BN609" i="11"/>
  <c r="BN563" i="11"/>
  <c r="BN578" i="11"/>
  <c r="BN558" i="11"/>
  <c r="BN575" i="11"/>
  <c r="BN566" i="11"/>
  <c r="BN538" i="11"/>
  <c r="BN466" i="11"/>
  <c r="BN486" i="11"/>
  <c r="BN514" i="11"/>
  <c r="BN502" i="11"/>
  <c r="BN579" i="11"/>
  <c r="BN496" i="11"/>
  <c r="BN446" i="11"/>
  <c r="BN461" i="11"/>
  <c r="BN450" i="11"/>
  <c r="BN458" i="11"/>
  <c r="BN499" i="11"/>
  <c r="BN439" i="11"/>
  <c r="BN409" i="11"/>
  <c r="BN403" i="11"/>
  <c r="BN382" i="11"/>
  <c r="BN429" i="11"/>
  <c r="BN360" i="11"/>
  <c r="BN368" i="11"/>
  <c r="BN407" i="11"/>
  <c r="BN422" i="11"/>
  <c r="BN357" i="11"/>
  <c r="BN284" i="11"/>
  <c r="BN362" i="11"/>
  <c r="BN355" i="11"/>
  <c r="BN265" i="11"/>
  <c r="BN312" i="11"/>
  <c r="BN324" i="11"/>
  <c r="BN311" i="11"/>
  <c r="BN229" i="11"/>
  <c r="BN255" i="11"/>
  <c r="BN262" i="11"/>
  <c r="BN269" i="11"/>
  <c r="BN219" i="11"/>
  <c r="BN249" i="11"/>
  <c r="BN248" i="11"/>
  <c r="BN169" i="11"/>
  <c r="BN187" i="11"/>
  <c r="BN137" i="11"/>
  <c r="BN192" i="11"/>
  <c r="BN119" i="11"/>
  <c r="BN177" i="11"/>
  <c r="BN166" i="11"/>
  <c r="BN113" i="11"/>
  <c r="BN217" i="11"/>
  <c r="BN147" i="11"/>
  <c r="BN78" i="11"/>
  <c r="BN111" i="11"/>
  <c r="BN27" i="11"/>
  <c r="BN68" i="11"/>
  <c r="BN74" i="11"/>
  <c r="BN228" i="11"/>
  <c r="BN77" i="11"/>
  <c r="BN82" i="11"/>
  <c r="BN24" i="11"/>
  <c r="BN25" i="11"/>
  <c r="BN65" i="11"/>
  <c r="BN970" i="11"/>
  <c r="BN957" i="11"/>
  <c r="BN952" i="11"/>
  <c r="BN934" i="11"/>
  <c r="BN927" i="11"/>
  <c r="BN920" i="11"/>
  <c r="BN905" i="11"/>
  <c r="BN912" i="11"/>
  <c r="BN907" i="11"/>
  <c r="BN903" i="11"/>
  <c r="BN861" i="11"/>
  <c r="BN883" i="11"/>
  <c r="BN850" i="11"/>
  <c r="BN844" i="11"/>
  <c r="BN849" i="11"/>
  <c r="BN840" i="11"/>
  <c r="BN810" i="11"/>
  <c r="BN806" i="11"/>
  <c r="BN791" i="11"/>
  <c r="BN799" i="11"/>
  <c r="BN796" i="11"/>
  <c r="BN756" i="11"/>
  <c r="BN762" i="11"/>
  <c r="BN775" i="11"/>
  <c r="BN740" i="11"/>
  <c r="BN710" i="11"/>
  <c r="BN739" i="11"/>
  <c r="BN730" i="11"/>
  <c r="BN709" i="11"/>
  <c r="BN685" i="11"/>
  <c r="BN705" i="11"/>
  <c r="BN699" i="11"/>
  <c r="BN662" i="11"/>
  <c r="BN688" i="11"/>
  <c r="BN657" i="11"/>
  <c r="BN672" i="11"/>
  <c r="BN643" i="11"/>
  <c r="BN633" i="11"/>
  <c r="BN602" i="11"/>
  <c r="BN654" i="11"/>
  <c r="BN628" i="11"/>
  <c r="BN608" i="11"/>
  <c r="BN592" i="11"/>
  <c r="BN559" i="11"/>
  <c r="BN573" i="11"/>
  <c r="BN544" i="11"/>
  <c r="BN564" i="11"/>
  <c r="BN561" i="11"/>
  <c r="BN546" i="11"/>
  <c r="BN462" i="11"/>
  <c r="BN568" i="11"/>
  <c r="BN505" i="11"/>
  <c r="BN500" i="11"/>
  <c r="BN531" i="11"/>
  <c r="BN493" i="11"/>
  <c r="BN399" i="11"/>
  <c r="BN448" i="11"/>
  <c r="BN440" i="11"/>
  <c r="BN452" i="11"/>
  <c r="BN485" i="11"/>
  <c r="BN488" i="11"/>
  <c r="BN401" i="11"/>
  <c r="BN387" i="11"/>
  <c r="BN378" i="11"/>
  <c r="BN423" i="11"/>
  <c r="BN341" i="11"/>
  <c r="BN364" i="11"/>
  <c r="BN390" i="11"/>
  <c r="BN419" i="11"/>
  <c r="BN343" i="11"/>
  <c r="BN367" i="11"/>
  <c r="BN323" i="11"/>
  <c r="BN337" i="11"/>
  <c r="BN261" i="11"/>
  <c r="BN299" i="11"/>
  <c r="BN316" i="11"/>
  <c r="BN302" i="11"/>
  <c r="BN225" i="11"/>
  <c r="BN246" i="11"/>
  <c r="BN251" i="11"/>
  <c r="BN267" i="11"/>
  <c r="BN215" i="11"/>
  <c r="BN240" i="11"/>
  <c r="BN220" i="11"/>
  <c r="BN164" i="11"/>
  <c r="BN181" i="11"/>
  <c r="BN133" i="11"/>
  <c r="BN190" i="11"/>
  <c r="BN114" i="11"/>
  <c r="BN167" i="11"/>
  <c r="BN157" i="11"/>
  <c r="BN239" i="11"/>
  <c r="BN948" i="11"/>
  <c r="BN918" i="11"/>
  <c r="BN904" i="11"/>
  <c r="BN869" i="11"/>
  <c r="BN839" i="11"/>
  <c r="BN834" i="11"/>
  <c r="BN800" i="11"/>
  <c r="BN813" i="11"/>
  <c r="BN771" i="11"/>
  <c r="BN780" i="11"/>
  <c r="BN723" i="11"/>
  <c r="BN763" i="11"/>
  <c r="BN725" i="11"/>
  <c r="BN708" i="11"/>
  <c r="BN695" i="11"/>
  <c r="BN658" i="11"/>
  <c r="BN680" i="11"/>
  <c r="BN687" i="11"/>
  <c r="BN667" i="11"/>
  <c r="BN646" i="11"/>
  <c r="BN664" i="11"/>
  <c r="BN624" i="11"/>
  <c r="BN537" i="11"/>
  <c r="BN562" i="11"/>
  <c r="BN595" i="11"/>
  <c r="BN540" i="11"/>
  <c r="BN495" i="11"/>
  <c r="BN519" i="11"/>
  <c r="BN591" i="11"/>
  <c r="BN467" i="11"/>
  <c r="BN443" i="11"/>
  <c r="BN463" i="11"/>
  <c r="BN465" i="11"/>
  <c r="BN455" i="11"/>
  <c r="BN418" i="11"/>
  <c r="BN415" i="11"/>
  <c r="BN420" i="11"/>
  <c r="BN475" i="11"/>
  <c r="BN358" i="11"/>
  <c r="BN318" i="11"/>
  <c r="BN321" i="11"/>
  <c r="BN330" i="11"/>
  <c r="BN365" i="11"/>
  <c r="BN238" i="11"/>
  <c r="BN306" i="11"/>
  <c r="BN260" i="11"/>
  <c r="BN256" i="11"/>
  <c r="BN199" i="11"/>
  <c r="BN235" i="11"/>
  <c r="BN213" i="11"/>
  <c r="BN281" i="11"/>
  <c r="BN226" i="11"/>
  <c r="BN126" i="11"/>
  <c r="BN156" i="11"/>
  <c r="BN69" i="11"/>
  <c r="BN66" i="11"/>
  <c r="BN89" i="11"/>
  <c r="BN57" i="11"/>
  <c r="BN98" i="11"/>
  <c r="BN268" i="11"/>
  <c r="BN103" i="11"/>
  <c r="BN96" i="11"/>
  <c r="BN13" i="11"/>
  <c r="BN968" i="11"/>
  <c r="BN945" i="11"/>
  <c r="BN911" i="11"/>
  <c r="BN906" i="11"/>
  <c r="BN890" i="11"/>
  <c r="BN822" i="11"/>
  <c r="BN812" i="11"/>
  <c r="BN798" i="11"/>
  <c r="BN808" i="11"/>
  <c r="BN752" i="11"/>
  <c r="BN770" i="11"/>
  <c r="BN774" i="11"/>
  <c r="BN749" i="11"/>
  <c r="BN726" i="11"/>
  <c r="BN681" i="11"/>
  <c r="BN693" i="11"/>
  <c r="BN679" i="11"/>
  <c r="BN694" i="11"/>
  <c r="BN684" i="11"/>
  <c r="BN650" i="11"/>
  <c r="BN637" i="11"/>
  <c r="BN603" i="11"/>
  <c r="BN615" i="11"/>
  <c r="BN590" i="11"/>
  <c r="BN586" i="11"/>
  <c r="BN589" i="11"/>
  <c r="BN515" i="11"/>
  <c r="BN490" i="11"/>
  <c r="BN517" i="11"/>
  <c r="BN529" i="11"/>
  <c r="BN459" i="11"/>
  <c r="BN435" i="11"/>
  <c r="BN460" i="11"/>
  <c r="BN457" i="11"/>
  <c r="BN398" i="11"/>
  <c r="BN416" i="11"/>
  <c r="BN408" i="11"/>
  <c r="BN385" i="11"/>
  <c r="BN433" i="11"/>
  <c r="BN325" i="11"/>
  <c r="BN296" i="11"/>
  <c r="BN308" i="11"/>
  <c r="BN328" i="11"/>
  <c r="BN348" i="11"/>
  <c r="BN286" i="11"/>
  <c r="BN272" i="11"/>
  <c r="BN245" i="11"/>
  <c r="BN254" i="11"/>
  <c r="BN191" i="11"/>
  <c r="BN176" i="11"/>
  <c r="BN207" i="11"/>
  <c r="BN244" i="11"/>
  <c r="BN185" i="11"/>
  <c r="BN117" i="11"/>
  <c r="BN152" i="11"/>
  <c r="BN61" i="11"/>
  <c r="BN39" i="11"/>
  <c r="BN71" i="11"/>
  <c r="BN52" i="11"/>
  <c r="BN92" i="11"/>
  <c r="BN100" i="11"/>
  <c r="BN94" i="11"/>
  <c r="BN87" i="11"/>
  <c r="BN971" i="11"/>
  <c r="BN939" i="11"/>
  <c r="BN900" i="11"/>
  <c r="BN889" i="11"/>
  <c r="BN886" i="11"/>
  <c r="BN838" i="11"/>
  <c r="BN814" i="11"/>
  <c r="BN786" i="11"/>
  <c r="BN801" i="11"/>
  <c r="BN734" i="11"/>
  <c r="BN767" i="11"/>
  <c r="BN747" i="11"/>
  <c r="BN736" i="11"/>
  <c r="BN733" i="11"/>
  <c r="BN673" i="11"/>
  <c r="BN692" i="11"/>
  <c r="BN676" i="11"/>
  <c r="BN653" i="11"/>
  <c r="BN656" i="11"/>
  <c r="BN634" i="11"/>
  <c r="BN626" i="11"/>
  <c r="BN621" i="11"/>
  <c r="BN583" i="11"/>
  <c r="BN584" i="11"/>
  <c r="BN567" i="11"/>
  <c r="BN572" i="11"/>
  <c r="BN501" i="11"/>
  <c r="BN535" i="11"/>
  <c r="BN511" i="11"/>
  <c r="BN521" i="11"/>
  <c r="BN456" i="11"/>
  <c r="BN431" i="11"/>
  <c r="BN447" i="11"/>
  <c r="BN454" i="11"/>
  <c r="BN375" i="11"/>
  <c r="BN400" i="11"/>
  <c r="BN402" i="11"/>
  <c r="BN354" i="11"/>
  <c r="BN430" i="11"/>
  <c r="BN301" i="11"/>
  <c r="BN363" i="11"/>
  <c r="BN304" i="11"/>
  <c r="BN294" i="11"/>
  <c r="BN338" i="11"/>
  <c r="BN270" i="11"/>
  <c r="BN264" i="11"/>
  <c r="BN236" i="11"/>
  <c r="BN210" i="11"/>
  <c r="BN183" i="11"/>
  <c r="BN155" i="11"/>
  <c r="BN200" i="11"/>
  <c r="BN224" i="11"/>
  <c r="BN153" i="11"/>
  <c r="BN351" i="11"/>
  <c r="BN138" i="11"/>
  <c r="BN45" i="11"/>
  <c r="BN35" i="11"/>
  <c r="BN46" i="11"/>
  <c r="BN36" i="11"/>
  <c r="BN88" i="11"/>
  <c r="BN67" i="11"/>
  <c r="BN64" i="11"/>
  <c r="BN75" i="11"/>
  <c r="BN966" i="11"/>
  <c r="BN936" i="11"/>
  <c r="BN914" i="11"/>
  <c r="BN887" i="11"/>
  <c r="BN848" i="11"/>
  <c r="BN845" i="11"/>
  <c r="BN819" i="11"/>
  <c r="BN777" i="11"/>
  <c r="BN783" i="11"/>
  <c r="BN785" i="11"/>
  <c r="BN758" i="11"/>
  <c r="BN737" i="11"/>
  <c r="BN797" i="11"/>
  <c r="BN732" i="11"/>
  <c r="BN669" i="11"/>
  <c r="BN697" i="11"/>
  <c r="BN655" i="11"/>
  <c r="BN644" i="11"/>
  <c r="BN652" i="11"/>
  <c r="BN629" i="11"/>
  <c r="BN619" i="11"/>
  <c r="BN607" i="11"/>
  <c r="BN587" i="11"/>
  <c r="BN581" i="11"/>
  <c r="BN553" i="11"/>
  <c r="BN556" i="11"/>
  <c r="BN474" i="11"/>
  <c r="BN527" i="11"/>
  <c r="BN507" i="11"/>
  <c r="BN510" i="11"/>
  <c r="BN395" i="11"/>
  <c r="BN516" i="11"/>
  <c r="BN534" i="11"/>
  <c r="BN444" i="11"/>
  <c r="BN434" i="11"/>
  <c r="BN374" i="11"/>
  <c r="BN381" i="11"/>
  <c r="BN340" i="11"/>
  <c r="BN427" i="11"/>
  <c r="BN297" i="11"/>
  <c r="BN313" i="11"/>
  <c r="BN282" i="11"/>
  <c r="BN386" i="11"/>
  <c r="BN315" i="11"/>
  <c r="BN259" i="11"/>
  <c r="BN250" i="11"/>
  <c r="BN227" i="11"/>
  <c r="BN202" i="11"/>
  <c r="BN172" i="11"/>
  <c r="BN150" i="11"/>
  <c r="BN173" i="11"/>
  <c r="BN194" i="11"/>
  <c r="BN139" i="11"/>
  <c r="BN222" i="11"/>
  <c r="BN134" i="11"/>
  <c r="BN42" i="11"/>
  <c r="BN31" i="11"/>
  <c r="BN20" i="11"/>
  <c r="BN32" i="11"/>
  <c r="BN79" i="11"/>
  <c r="BN58" i="11"/>
  <c r="BN63" i="11"/>
  <c r="BN73" i="11"/>
  <c r="BN956" i="11"/>
  <c r="BN926" i="11"/>
  <c r="BN921" i="11"/>
  <c r="BN866" i="11"/>
  <c r="BN891" i="11"/>
  <c r="BN824" i="11"/>
  <c r="BN803" i="11"/>
  <c r="BN805" i="11"/>
  <c r="BN782" i="11"/>
  <c r="BN768" i="11"/>
  <c r="BN761" i="11"/>
  <c r="BN706" i="11"/>
  <c r="BN724" i="11"/>
  <c r="BN712" i="11"/>
  <c r="BN661" i="11"/>
  <c r="BN678" i="11"/>
  <c r="BN671" i="11"/>
  <c r="BN636" i="11"/>
  <c r="BN631" i="11"/>
  <c r="BN611" i="11"/>
  <c r="BN597" i="11"/>
  <c r="BN604" i="11"/>
  <c r="BN570" i="11"/>
  <c r="BN545" i="11"/>
  <c r="BN577" i="11"/>
  <c r="BN560" i="11"/>
  <c r="BN555" i="11"/>
  <c r="BN530" i="11"/>
  <c r="BN543" i="11"/>
  <c r="BN504" i="11"/>
  <c r="BN480" i="11"/>
  <c r="BN438" i="11"/>
  <c r="BN468" i="11"/>
  <c r="BN449" i="11"/>
  <c r="BN406" i="11"/>
  <c r="BN453" i="11"/>
  <c r="BN335" i="11"/>
  <c r="BN425" i="11"/>
  <c r="BN404" i="11"/>
  <c r="BN288" i="11"/>
  <c r="BN295" i="11"/>
  <c r="BN257" i="11"/>
  <c r="BN342" i="11"/>
  <c r="BN289" i="11"/>
  <c r="BN413" i="11"/>
  <c r="BN329" i="11"/>
  <c r="BN211" i="11"/>
  <c r="BN193" i="11"/>
  <c r="BN129" i="11"/>
  <c r="BN141" i="11"/>
  <c r="BN140" i="11"/>
  <c r="BN162" i="11"/>
  <c r="BN122" i="11"/>
  <c r="BN201" i="11"/>
  <c r="BN205" i="11"/>
  <c r="BN234" i="11"/>
  <c r="BN11" i="11"/>
  <c r="BN128" i="11"/>
  <c r="BN9" i="11"/>
  <c r="BN48" i="11"/>
  <c r="BN37" i="11"/>
  <c r="BN41" i="11"/>
  <c r="BN59" i="11"/>
  <c r="BN954" i="11"/>
  <c r="BN923" i="11"/>
  <c r="BN899" i="11"/>
  <c r="BN862" i="11"/>
  <c r="BN859" i="11"/>
  <c r="BN831" i="11"/>
  <c r="BN769" i="11"/>
  <c r="BN804" i="11"/>
  <c r="BN778" i="11"/>
  <c r="BN759" i="11"/>
  <c r="BN757" i="11"/>
  <c r="BN755" i="11"/>
  <c r="BN720" i="11"/>
  <c r="BN701" i="11"/>
  <c r="BN698" i="11"/>
  <c r="BN674" i="11"/>
  <c r="BN717" i="11"/>
  <c r="BN632" i="11"/>
  <c r="BN627" i="11"/>
  <c r="BN598" i="11"/>
  <c r="BN593" i="11"/>
  <c r="BN625" i="11"/>
  <c r="BN565" i="11"/>
  <c r="BN512" i="11"/>
  <c r="BN557" i="11"/>
  <c r="BN551" i="11"/>
  <c r="BN503" i="11"/>
  <c r="BN522" i="11"/>
  <c r="BN539" i="11"/>
  <c r="BN487" i="11"/>
  <c r="BN472" i="11"/>
  <c r="BN481" i="11"/>
  <c r="BN442" i="11"/>
  <c r="BN436" i="11"/>
  <c r="BN526" i="11"/>
  <c r="BN477" i="11"/>
  <c r="BN322" i="11"/>
  <c r="BN417" i="11"/>
  <c r="BN394" i="11"/>
  <c r="BN361" i="11"/>
  <c r="BN291" i="11"/>
  <c r="BN350" i="11"/>
  <c r="BN334" i="11"/>
  <c r="BN263" i="11"/>
  <c r="BN242" i="11"/>
  <c r="BN279" i="11"/>
  <c r="BN175" i="11"/>
  <c r="BN188" i="11"/>
  <c r="BN319" i="11"/>
  <c r="BN120" i="11"/>
  <c r="BN136" i="11"/>
  <c r="BN127" i="11"/>
  <c r="BN118" i="11"/>
  <c r="BN174" i="11"/>
  <c r="BN106" i="11"/>
  <c r="BN108" i="11"/>
  <c r="BN95" i="11"/>
  <c r="BN104" i="11"/>
  <c r="BN168" i="11"/>
  <c r="BN23" i="11"/>
  <c r="BN33" i="11"/>
  <c r="BN14" i="11"/>
  <c r="BN30" i="11"/>
  <c r="BN947" i="11"/>
  <c r="BN931" i="11"/>
  <c r="BN897" i="11"/>
  <c r="BN888" i="11"/>
  <c r="BN854" i="11"/>
  <c r="BN833" i="11"/>
  <c r="BN764" i="11"/>
  <c r="BN793" i="11"/>
  <c r="BN784" i="11"/>
  <c r="BN790" i="11"/>
  <c r="BN753" i="11"/>
  <c r="BN742" i="11"/>
  <c r="BN728" i="11"/>
  <c r="BN713" i="11"/>
  <c r="BN700" i="11"/>
  <c r="BN670" i="11"/>
  <c r="BN683" i="11"/>
  <c r="BN648" i="11"/>
  <c r="BN623" i="11"/>
  <c r="BN651" i="11"/>
  <c r="BN638" i="11"/>
  <c r="BN599" i="11"/>
  <c r="BN550" i="11"/>
  <c r="BN508" i="11"/>
  <c r="BN596" i="11"/>
  <c r="BN542" i="11"/>
  <c r="BN498" i="11"/>
  <c r="BN532" i="11"/>
  <c r="BN536" i="11"/>
  <c r="BN482" i="11"/>
  <c r="BN464" i="11"/>
  <c r="BN471" i="11"/>
  <c r="BN476" i="11"/>
  <c r="BN432" i="11"/>
  <c r="BN424" i="11"/>
  <c r="BN469" i="11"/>
  <c r="BN428" i="11"/>
  <c r="BN384" i="11"/>
  <c r="BN371" i="11"/>
  <c r="BN327" i="11"/>
  <c r="BN287" i="11"/>
  <c r="BN344" i="11"/>
  <c r="BN307" i="11"/>
  <c r="BN243" i="11"/>
  <c r="BN353" i="11"/>
  <c r="BN277" i="11"/>
  <c r="BN336" i="11"/>
  <c r="BN212" i="11"/>
  <c r="BN275" i="11"/>
  <c r="BN252" i="11"/>
  <c r="BN123" i="11"/>
  <c r="BN230" i="11"/>
  <c r="BN196" i="11"/>
  <c r="BN165" i="11"/>
  <c r="BN99" i="11"/>
  <c r="BN83" i="11"/>
  <c r="BN93" i="11"/>
  <c r="BN86" i="11"/>
  <c r="BN132" i="11"/>
  <c r="BN18" i="11"/>
  <c r="BN29" i="11"/>
  <c r="BN112" i="11"/>
  <c r="BN26" i="11"/>
  <c r="BN820" i="11"/>
  <c r="BN665" i="11"/>
  <c r="BN576" i="11"/>
  <c r="BN489" i="11"/>
  <c r="BN414" i="11"/>
  <c r="BN223" i="11"/>
  <c r="BN121" i="11"/>
  <c r="BN60" i="11"/>
  <c r="BN809" i="11"/>
  <c r="BN682" i="11"/>
  <c r="BN554" i="11"/>
  <c r="BN513" i="11"/>
  <c r="BN292" i="11"/>
  <c r="BN197" i="11"/>
  <c r="BN12" i="11"/>
  <c r="BN15" i="11"/>
  <c r="BN958" i="11"/>
  <c r="BN792" i="11"/>
  <c r="BN659" i="11"/>
  <c r="BN548" i="11"/>
  <c r="BN479" i="11"/>
  <c r="BN300" i="11"/>
  <c r="BN160" i="11"/>
  <c r="BN21" i="11"/>
  <c r="BN933" i="11"/>
  <c r="BN766" i="11"/>
  <c r="BN639" i="11"/>
  <c r="BN470" i="11"/>
  <c r="BN411" i="11"/>
  <c r="BN347" i="11"/>
  <c r="BN145" i="11"/>
  <c r="BN19" i="11"/>
  <c r="BN892" i="11"/>
  <c r="BN727" i="11"/>
  <c r="BN620" i="11"/>
  <c r="BN525" i="11"/>
  <c r="BN356" i="11"/>
  <c r="BN298" i="11"/>
  <c r="BN182" i="11"/>
  <c r="BN53" i="11"/>
  <c r="BN858" i="11"/>
  <c r="BN729" i="11"/>
  <c r="BN605" i="11"/>
  <c r="BN494" i="11"/>
  <c r="BN369" i="11"/>
  <c r="BN233" i="11"/>
  <c r="BN135" i="11"/>
  <c r="BN40" i="11"/>
  <c r="BN828" i="11"/>
  <c r="BN735" i="11"/>
  <c r="BN612" i="11"/>
  <c r="BN506" i="11"/>
  <c r="BN326" i="11"/>
  <c r="BN232" i="11"/>
  <c r="BN214" i="11"/>
  <c r="BN54" i="11"/>
  <c r="BN146" i="11"/>
  <c r="BN163" i="11"/>
  <c r="BN941" i="11"/>
  <c r="BN776" i="11"/>
  <c r="BN640" i="11"/>
  <c r="BN574" i="11"/>
  <c r="BN478" i="11"/>
  <c r="BN274" i="11"/>
  <c r="S37" i="7"/>
  <c r="Y37" i="7" s="1"/>
  <c r="Y36" i="4"/>
  <c r="Y36" i="5"/>
  <c r="S35" i="7"/>
  <c r="Y35" i="7" s="1"/>
  <c r="Y34" i="5"/>
  <c r="Y34" i="4"/>
  <c r="Y21" i="5"/>
  <c r="S22" i="7"/>
  <c r="Y22" i="7" s="1"/>
  <c r="Y21" i="4"/>
  <c r="BP972" i="11"/>
  <c r="BP960" i="11"/>
  <c r="BP949" i="11"/>
  <c r="BP942" i="11"/>
  <c r="BP931" i="11"/>
  <c r="BP930" i="11"/>
  <c r="BP921" i="11"/>
  <c r="BP915" i="11"/>
  <c r="BP906" i="11"/>
  <c r="BP893" i="11"/>
  <c r="BP889" i="11"/>
  <c r="BP859" i="11"/>
  <c r="BP858" i="11"/>
  <c r="BP870" i="11"/>
  <c r="BP848" i="11"/>
  <c r="BP820" i="11"/>
  <c r="BP839" i="11"/>
  <c r="BP840" i="11"/>
  <c r="BP763" i="11"/>
  <c r="BP807" i="11"/>
  <c r="BP970" i="11"/>
  <c r="BP963" i="11"/>
  <c r="BP961" i="11"/>
  <c r="BP941" i="11"/>
  <c r="BP958" i="11"/>
  <c r="BP929" i="11"/>
  <c r="BP917" i="11"/>
  <c r="BP911" i="11"/>
  <c r="BP900" i="11"/>
  <c r="BP892" i="11"/>
  <c r="BP873" i="11"/>
  <c r="BP887" i="11"/>
  <c r="BP850" i="11"/>
  <c r="BP856" i="11"/>
  <c r="BP845" i="11"/>
  <c r="BP816" i="11"/>
  <c r="BP824" i="11"/>
  <c r="BP823" i="11"/>
  <c r="BP794" i="11"/>
  <c r="BP801" i="11"/>
  <c r="BP969" i="11"/>
  <c r="BP959" i="11"/>
  <c r="BP947" i="11"/>
  <c r="BP940" i="11"/>
  <c r="BP948" i="11"/>
  <c r="BP924" i="11"/>
  <c r="BP913" i="11"/>
  <c r="BP897" i="11"/>
  <c r="BP895" i="11"/>
  <c r="BP891" i="11"/>
  <c r="BP869" i="11"/>
  <c r="BP867" i="11"/>
  <c r="BP862" i="11"/>
  <c r="BP852" i="11"/>
  <c r="BP844" i="11"/>
  <c r="BP836" i="11"/>
  <c r="BP822" i="11"/>
  <c r="BP813" i="11"/>
  <c r="BP790" i="11"/>
  <c r="BP796" i="11"/>
  <c r="BP795" i="11"/>
  <c r="BP751" i="11"/>
  <c r="BP775" i="11"/>
  <c r="BP782" i="11"/>
  <c r="BP752" i="11"/>
  <c r="BP739" i="11"/>
  <c r="BP757" i="11"/>
  <c r="BP740" i="11"/>
  <c r="BP735" i="11"/>
  <c r="BP702" i="11"/>
  <c r="BP672" i="11"/>
  <c r="BP689" i="11"/>
  <c r="BP708" i="11"/>
  <c r="BP682" i="11"/>
  <c r="BP657" i="11"/>
  <c r="BP635" i="11"/>
  <c r="BP646" i="11"/>
  <c r="BP653" i="11"/>
  <c r="BP593" i="11"/>
  <c r="BP968" i="11"/>
  <c r="BP956" i="11"/>
  <c r="BP945" i="11"/>
  <c r="BP939" i="11"/>
  <c r="BP933" i="11"/>
  <c r="BP914" i="11"/>
  <c r="BP916" i="11"/>
  <c r="BP922" i="11"/>
  <c r="BP881" i="11"/>
  <c r="BP883" i="11"/>
  <c r="BP888" i="11"/>
  <c r="BP886" i="11"/>
  <c r="BP854" i="11"/>
  <c r="BP838" i="11"/>
  <c r="BP831" i="11"/>
  <c r="BP833" i="11"/>
  <c r="BP814" i="11"/>
  <c r="BP810" i="11"/>
  <c r="BP785" i="11"/>
  <c r="BP792" i="11"/>
  <c r="BP791" i="11"/>
  <c r="BP746" i="11"/>
  <c r="BP758" i="11"/>
  <c r="BP774" i="11"/>
  <c r="BP778" i="11"/>
  <c r="BP734" i="11"/>
  <c r="BP736" i="11"/>
  <c r="BP723" i="11"/>
  <c r="BP727" i="11"/>
  <c r="BP971" i="11"/>
  <c r="BP967" i="11"/>
  <c r="BP957" i="11"/>
  <c r="BP938" i="11"/>
  <c r="BP932" i="11"/>
  <c r="BP899" i="11"/>
  <c r="BP912" i="11"/>
  <c r="BP909" i="11"/>
  <c r="BP877" i="11"/>
  <c r="BP898" i="11"/>
  <c r="BP882" i="11"/>
  <c r="BP875" i="11"/>
  <c r="BP849" i="11"/>
  <c r="BP834" i="11"/>
  <c r="BP827" i="11"/>
  <c r="BP855" i="11"/>
  <c r="BP812" i="11"/>
  <c r="BP808" i="11"/>
  <c r="BP780" i="11"/>
  <c r="BP787" i="11"/>
  <c r="BP786" i="11"/>
  <c r="BP737" i="11"/>
  <c r="BP764" i="11"/>
  <c r="BP769" i="11"/>
  <c r="BP776" i="11"/>
  <c r="BP731" i="11"/>
  <c r="BP741" i="11"/>
  <c r="BP719" i="11"/>
  <c r="BP706" i="11"/>
  <c r="BP698" i="11"/>
  <c r="BP664" i="11"/>
  <c r="BP697" i="11"/>
  <c r="BP681" i="11"/>
  <c r="BP683" i="11"/>
  <c r="BP666" i="11"/>
  <c r="BP678" i="11"/>
  <c r="BP638" i="11"/>
  <c r="BP670" i="11"/>
  <c r="BP640" i="11"/>
  <c r="BP962" i="11"/>
  <c r="BP950" i="11"/>
  <c r="BP944" i="11"/>
  <c r="BP951" i="11"/>
  <c r="BP935" i="11"/>
  <c r="BP904" i="11"/>
  <c r="BP920" i="11"/>
  <c r="BP905" i="11"/>
  <c r="BP894" i="11"/>
  <c r="BP865" i="11"/>
  <c r="BP860" i="11"/>
  <c r="BP876" i="11"/>
  <c r="BP853" i="11"/>
  <c r="BP846" i="11"/>
  <c r="BP828" i="11"/>
  <c r="BP817" i="11"/>
  <c r="BP818" i="11"/>
  <c r="BP772" i="11"/>
  <c r="BP802" i="11"/>
  <c r="BP815" i="11"/>
  <c r="BP777" i="11"/>
  <c r="BP773" i="11"/>
  <c r="BP761" i="11"/>
  <c r="BP783" i="11"/>
  <c r="BP722" i="11"/>
  <c r="BP713" i="11"/>
  <c r="BP750" i="11"/>
  <c r="BP721" i="11"/>
  <c r="BP728" i="11"/>
  <c r="BP688" i="11"/>
  <c r="BP712" i="11"/>
  <c r="BP716" i="11"/>
  <c r="BP673" i="11"/>
  <c r="BP696" i="11"/>
  <c r="BP652" i="11"/>
  <c r="BP679" i="11"/>
  <c r="BP630" i="11"/>
  <c r="BP966" i="11"/>
  <c r="BP953" i="11"/>
  <c r="BP943" i="11"/>
  <c r="BP934" i="11"/>
  <c r="BP925" i="11"/>
  <c r="BP926" i="11"/>
  <c r="BP918" i="11"/>
  <c r="BP896" i="11"/>
  <c r="BP903" i="11"/>
  <c r="BP861" i="11"/>
  <c r="BP890" i="11"/>
  <c r="BP874" i="11"/>
  <c r="BP866" i="11"/>
  <c r="BP841" i="11"/>
  <c r="BP826" i="11"/>
  <c r="BP830" i="11"/>
  <c r="BP809" i="11"/>
  <c r="BP768" i="11"/>
  <c r="BP797" i="11"/>
  <c r="BP806" i="11"/>
  <c r="BP762" i="11"/>
  <c r="BP770" i="11"/>
  <c r="BP799" i="11"/>
  <c r="BP771" i="11"/>
  <c r="BP765" i="11"/>
  <c r="BP709" i="11"/>
  <c r="BP748" i="11"/>
  <c r="BP732" i="11"/>
  <c r="BP725" i="11"/>
  <c r="BP684" i="11"/>
  <c r="BP700" i="11"/>
  <c r="BP694" i="11"/>
  <c r="BP669" i="11"/>
  <c r="BP674" i="11"/>
  <c r="BP647" i="11"/>
  <c r="BP658" i="11"/>
  <c r="BP626" i="11"/>
  <c r="BP614" i="11"/>
  <c r="BP927" i="11"/>
  <c r="BP835" i="11"/>
  <c r="BP781" i="11"/>
  <c r="BP789" i="11"/>
  <c r="BP705" i="11"/>
  <c r="BP730" i="11"/>
  <c r="BP660" i="11"/>
  <c r="BP677" i="11"/>
  <c r="BP656" i="11"/>
  <c r="BP634" i="11"/>
  <c r="BP648" i="11"/>
  <c r="BP649" i="11"/>
  <c r="BP616" i="11"/>
  <c r="BP615" i="11"/>
  <c r="BP578" i="11"/>
  <c r="BP567" i="11"/>
  <c r="BP575" i="11"/>
  <c r="BP572" i="11"/>
  <c r="BP579" i="11"/>
  <c r="BP559" i="11"/>
  <c r="BP527" i="11"/>
  <c r="BP465" i="11"/>
  <c r="BP489" i="11"/>
  <c r="BP494" i="11"/>
  <c r="BP581" i="11"/>
  <c r="BP523" i="11"/>
  <c r="BP493" i="11"/>
  <c r="BP455" i="11"/>
  <c r="BP450" i="11"/>
  <c r="BP487" i="11"/>
  <c r="BP449" i="11"/>
  <c r="BP480" i="11"/>
  <c r="BP426" i="11"/>
  <c r="BP378" i="11"/>
  <c r="BP410" i="11"/>
  <c r="BP428" i="11"/>
  <c r="BP417" i="11"/>
  <c r="BP430" i="11"/>
  <c r="BP358" i="11"/>
  <c r="BP401" i="11"/>
  <c r="BP387" i="11"/>
  <c r="BP300" i="11"/>
  <c r="BP335" i="11"/>
  <c r="BP299" i="11"/>
  <c r="BP342" i="11"/>
  <c r="BP264" i="11"/>
  <c r="BP338" i="11"/>
  <c r="BP289" i="11"/>
  <c r="BP370" i="11"/>
  <c r="BP284" i="11"/>
  <c r="BP224" i="11"/>
  <c r="BP274" i="11"/>
  <c r="BP258" i="11"/>
  <c r="BP226" i="11"/>
  <c r="BP234" i="11"/>
  <c r="BP275" i="11"/>
  <c r="BP213" i="11"/>
  <c r="BP136" i="11"/>
  <c r="BP202" i="11"/>
  <c r="BP135" i="11"/>
  <c r="BP243" i="11"/>
  <c r="BP138" i="11"/>
  <c r="BP206" i="11"/>
  <c r="BP151" i="11"/>
  <c r="BP155" i="11"/>
  <c r="BP108" i="11"/>
  <c r="BP10" i="11"/>
  <c r="BP36" i="11"/>
  <c r="BP77" i="11"/>
  <c r="BP88" i="11"/>
  <c r="BP29" i="11"/>
  <c r="BP94" i="11"/>
  <c r="BP162" i="11"/>
  <c r="BP64" i="11"/>
  <c r="BP96" i="11"/>
  <c r="BP12" i="11"/>
  <c r="BP35" i="11"/>
  <c r="BP907" i="11"/>
  <c r="BP832" i="11"/>
  <c r="BP759" i="11"/>
  <c r="BP784" i="11"/>
  <c r="BP701" i="11"/>
  <c r="BP717" i="11"/>
  <c r="BP695" i="11"/>
  <c r="BP665" i="11"/>
  <c r="BP643" i="11"/>
  <c r="BP636" i="11"/>
  <c r="BP628" i="11"/>
  <c r="BP644" i="11"/>
  <c r="BP598" i="11"/>
  <c r="BP609" i="11"/>
  <c r="BP558" i="11"/>
  <c r="BP562" i="11"/>
  <c r="BP564" i="11"/>
  <c r="BP561" i="11"/>
  <c r="BP574" i="11"/>
  <c r="BP550" i="11"/>
  <c r="BP525" i="11"/>
  <c r="BP456" i="11"/>
  <c r="BP485" i="11"/>
  <c r="BP584" i="11"/>
  <c r="BP534" i="11"/>
  <c r="BP521" i="11"/>
  <c r="BP498" i="11"/>
  <c r="BP453" i="11"/>
  <c r="BP438" i="11"/>
  <c r="BP476" i="11"/>
  <c r="BP444" i="11"/>
  <c r="BP472" i="11"/>
  <c r="BP424" i="11"/>
  <c r="BP374" i="11"/>
  <c r="BP408" i="11"/>
  <c r="BP423" i="11"/>
  <c r="BP399" i="11"/>
  <c r="BP422" i="11"/>
  <c r="BP353" i="11"/>
  <c r="BP379" i="11"/>
  <c r="BP362" i="11"/>
  <c r="BP295" i="11"/>
  <c r="BP321" i="11"/>
  <c r="BP294" i="11"/>
  <c r="BP324" i="11"/>
  <c r="BP260" i="11"/>
  <c r="BP326" i="11"/>
  <c r="BP415" i="11"/>
  <c r="BP357" i="11"/>
  <c r="BP283" i="11"/>
  <c r="BP346" i="11"/>
  <c r="BP267" i="11"/>
  <c r="BP249" i="11"/>
  <c r="BP222" i="11"/>
  <c r="BP230" i="11"/>
  <c r="BP227" i="11"/>
  <c r="BP207" i="11"/>
  <c r="BP123" i="11"/>
  <c r="BP185" i="11"/>
  <c r="BP122" i="11"/>
  <c r="BP217" i="11"/>
  <c r="BP134" i="11"/>
  <c r="BP203" i="11"/>
  <c r="BP129" i="11"/>
  <c r="BP150" i="11"/>
  <c r="BP102" i="11"/>
  <c r="BP114" i="11"/>
  <c r="BP32" i="11"/>
  <c r="BP53" i="11"/>
  <c r="BP82" i="11"/>
  <c r="BP24" i="11"/>
  <c r="BP63" i="11"/>
  <c r="BP127" i="11"/>
  <c r="BP59" i="11"/>
  <c r="BP78" i="11"/>
  <c r="BP197" i="11"/>
  <c r="BP31" i="11"/>
  <c r="BP965" i="11"/>
  <c r="BP902" i="11"/>
  <c r="BP819" i="11"/>
  <c r="BP755" i="11"/>
  <c r="BP760" i="11"/>
  <c r="BP753" i="11"/>
  <c r="BP704" i="11"/>
  <c r="BP693" i="11"/>
  <c r="BP661" i="11"/>
  <c r="BP639" i="11"/>
  <c r="BP629" i="11"/>
  <c r="BP659" i="11"/>
  <c r="BP633" i="11"/>
  <c r="BP623" i="11"/>
  <c r="BP603" i="11"/>
  <c r="BP544" i="11"/>
  <c r="BP553" i="11"/>
  <c r="BP557" i="11"/>
  <c r="BP556" i="11"/>
  <c r="BP568" i="11"/>
  <c r="BP541" i="11"/>
  <c r="BP520" i="11"/>
  <c r="BP587" i="11"/>
  <c r="BP545" i="11"/>
  <c r="BP554" i="11"/>
  <c r="BP526" i="11"/>
  <c r="BP516" i="11"/>
  <c r="BP490" i="11"/>
  <c r="BP448" i="11"/>
  <c r="BP434" i="11"/>
  <c r="BP454" i="11"/>
  <c r="BP478" i="11"/>
  <c r="BP464" i="11"/>
  <c r="BP418" i="11"/>
  <c r="BP484" i="11"/>
  <c r="BP402" i="11"/>
  <c r="BP420" i="11"/>
  <c r="BP384" i="11"/>
  <c r="BP414" i="11"/>
  <c r="BP348" i="11"/>
  <c r="BP375" i="11"/>
  <c r="BP361" i="11"/>
  <c r="BP291" i="11"/>
  <c r="BP317" i="11"/>
  <c r="BP290" i="11"/>
  <c r="BP316" i="11"/>
  <c r="BP256" i="11"/>
  <c r="BP322" i="11"/>
  <c r="BP365" i="11"/>
  <c r="BP343" i="11"/>
  <c r="BP255" i="11"/>
  <c r="BP318" i="11"/>
  <c r="BP262" i="11"/>
  <c r="BP240" i="11"/>
  <c r="BP214" i="11"/>
  <c r="BP205" i="11"/>
  <c r="BP168" i="11"/>
  <c r="BP200" i="11"/>
  <c r="BP119" i="11"/>
  <c r="BP175" i="11"/>
  <c r="BP118" i="11"/>
  <c r="BP188" i="11"/>
  <c r="BP125" i="11"/>
  <c r="BP199" i="11"/>
  <c r="BP238" i="11"/>
  <c r="BP146" i="11"/>
  <c r="BP95" i="11"/>
  <c r="BP113" i="11"/>
  <c r="BP19" i="11"/>
  <c r="BP52" i="11"/>
  <c r="BP67" i="11"/>
  <c r="BP15" i="11"/>
  <c r="BP54" i="11"/>
  <c r="BP109" i="11"/>
  <c r="BP38" i="11"/>
  <c r="BP69" i="11"/>
  <c r="BP182" i="11"/>
  <c r="BP27" i="11"/>
  <c r="BP954" i="11"/>
  <c r="BP878" i="11"/>
  <c r="BP805" i="11"/>
  <c r="BP733" i="11"/>
  <c r="BP756" i="11"/>
  <c r="BP738" i="11"/>
  <c r="BP691" i="11"/>
  <c r="BP699" i="11"/>
  <c r="BP671" i="11"/>
  <c r="BP631" i="11"/>
  <c r="BP637" i="11"/>
  <c r="BP641" i="11"/>
  <c r="BP650" i="11"/>
  <c r="BP612" i="11"/>
  <c r="BP611" i="11"/>
  <c r="BP540" i="11"/>
  <c r="BP548" i="11"/>
  <c r="BP552" i="11"/>
  <c r="BP595" i="11"/>
  <c r="BP555" i="11"/>
  <c r="BP537" i="11"/>
  <c r="BP512" i="11"/>
  <c r="BP530" i="11"/>
  <c r="BP538" i="11"/>
  <c r="BP549" i="11"/>
  <c r="BP513" i="11"/>
  <c r="BP510" i="11"/>
  <c r="BP486" i="11"/>
  <c r="BP398" i="11"/>
  <c r="BP479" i="11"/>
  <c r="BP439" i="11"/>
  <c r="BP470" i="11"/>
  <c r="BP443" i="11"/>
  <c r="BP416" i="11"/>
  <c r="BP447" i="11"/>
  <c r="BP391" i="11"/>
  <c r="BP460" i="11"/>
  <c r="BP380" i="11"/>
  <c r="BP412" i="11"/>
  <c r="BP329" i="11"/>
  <c r="BP371" i="11"/>
  <c r="BP349" i="11"/>
  <c r="BP287" i="11"/>
  <c r="BP308" i="11"/>
  <c r="BP286" i="11"/>
  <c r="BP307" i="11"/>
  <c r="BP252" i="11"/>
  <c r="BP315" i="11"/>
  <c r="BP351" i="11"/>
  <c r="BP314" i="11"/>
  <c r="BP253" i="11"/>
  <c r="BP272" i="11"/>
  <c r="BP245" i="11"/>
  <c r="BP254" i="11"/>
  <c r="BP183" i="11"/>
  <c r="BP201" i="11"/>
  <c r="BP163" i="11"/>
  <c r="BP190" i="11"/>
  <c r="BP282" i="11"/>
  <c r="BP166" i="11"/>
  <c r="BP219" i="11"/>
  <c r="BP180" i="11"/>
  <c r="BP121" i="11"/>
  <c r="BP191" i="11"/>
  <c r="BP210" i="11"/>
  <c r="BP141" i="11"/>
  <c r="BP93" i="11"/>
  <c r="BP86" i="11"/>
  <c r="BP9" i="11"/>
  <c r="BP47" i="11"/>
  <c r="BP58" i="11"/>
  <c r="BP223" i="11"/>
  <c r="BP41" i="11"/>
  <c r="BP87" i="11"/>
  <c r="BP30" i="11"/>
  <c r="BP61" i="11"/>
  <c r="BP111" i="11"/>
  <c r="BP21" i="11"/>
  <c r="BP952" i="11"/>
  <c r="BP868" i="11"/>
  <c r="BP804" i="11"/>
  <c r="BP767" i="11"/>
  <c r="BP747" i="11"/>
  <c r="BP743" i="11"/>
  <c r="BP690" i="11"/>
  <c r="BP692" i="11"/>
  <c r="BP662" i="11"/>
  <c r="BP667" i="11"/>
  <c r="BP654" i="11"/>
  <c r="BP625" i="11"/>
  <c r="BP645" i="11"/>
  <c r="BP608" i="11"/>
  <c r="BP591" i="11"/>
  <c r="BP536" i="11"/>
  <c r="BP515" i="11"/>
  <c r="BP543" i="11"/>
  <c r="BP585" i="11"/>
  <c r="BP546" i="11"/>
  <c r="BP606" i="11"/>
  <c r="BP503" i="11"/>
  <c r="BP522" i="11"/>
  <c r="BP519" i="11"/>
  <c r="BP539" i="11"/>
  <c r="BP573" i="11"/>
  <c r="BP506" i="11"/>
  <c r="BP482" i="11"/>
  <c r="BP394" i="11"/>
  <c r="BP468" i="11"/>
  <c r="BP590" i="11"/>
  <c r="BP467" i="11"/>
  <c r="BP441" i="11"/>
  <c r="BP411" i="11"/>
  <c r="BP413" i="11"/>
  <c r="BP381" i="11"/>
  <c r="BP445" i="11"/>
  <c r="BP344" i="11"/>
  <c r="BP407" i="11"/>
  <c r="BP325" i="11"/>
  <c r="BP474" i="11"/>
  <c r="BP331" i="11"/>
  <c r="BP270" i="11"/>
  <c r="BP304" i="11"/>
  <c r="BP395" i="11"/>
  <c r="BP303" i="11"/>
  <c r="BP386" i="11"/>
  <c r="BP311" i="11"/>
  <c r="BP336" i="11"/>
  <c r="BP301" i="11"/>
  <c r="BP246" i="11"/>
  <c r="BP251" i="11"/>
  <c r="BP236" i="11"/>
  <c r="BP248" i="11"/>
  <c r="BP174" i="11"/>
  <c r="BP196" i="11"/>
  <c r="BP132" i="11"/>
  <c r="BP173" i="11"/>
  <c r="BP257" i="11"/>
  <c r="BP157" i="11"/>
  <c r="BP211" i="11"/>
  <c r="BP165" i="11"/>
  <c r="BP112" i="11"/>
  <c r="BP172" i="11"/>
  <c r="BP193" i="11"/>
  <c r="BP137" i="11"/>
  <c r="BP89" i="11"/>
  <c r="BP74" i="11"/>
  <c r="BP107" i="11"/>
  <c r="BP23" i="11"/>
  <c r="BP49" i="11"/>
  <c r="BP177" i="11"/>
  <c r="BP40" i="11"/>
  <c r="BP84" i="11"/>
  <c r="BP26" i="11"/>
  <c r="BP60" i="11"/>
  <c r="BP83" i="11"/>
  <c r="BP11" i="11"/>
  <c r="BP923" i="11"/>
  <c r="BP857" i="11"/>
  <c r="BP800" i="11"/>
  <c r="BP766" i="11"/>
  <c r="BP742" i="11"/>
  <c r="BP729" i="11"/>
  <c r="BP676" i="11"/>
  <c r="BP710" i="11"/>
  <c r="BP675" i="11"/>
  <c r="BP651" i="11"/>
  <c r="BP605" i="11"/>
  <c r="BP596" i="11"/>
  <c r="BP621" i="11"/>
  <c r="BP620" i="11"/>
  <c r="BP610" i="11"/>
  <c r="BP586" i="11"/>
  <c r="BP594" i="11"/>
  <c r="BP589" i="11"/>
  <c r="BP560" i="11"/>
  <c r="BP565" i="11"/>
  <c r="BP535" i="11"/>
  <c r="BP473" i="11"/>
  <c r="BP508" i="11"/>
  <c r="BP502" i="11"/>
  <c r="BP524" i="11"/>
  <c r="BP531" i="11"/>
  <c r="BP499" i="11"/>
  <c r="BP475" i="11"/>
  <c r="BP518" i="11"/>
  <c r="BP442" i="11"/>
  <c r="BP457" i="11"/>
  <c r="BP459" i="11"/>
  <c r="BP431" i="11"/>
  <c r="BP400" i="11"/>
  <c r="BP463" i="11"/>
  <c r="BP360" i="11"/>
  <c r="BP432" i="11"/>
  <c r="BP330" i="11"/>
  <c r="BP367" i="11"/>
  <c r="BP419" i="11"/>
  <c r="BP458" i="11"/>
  <c r="BP313" i="11"/>
  <c r="BP341" i="11"/>
  <c r="BP328" i="11"/>
  <c r="BP350" i="11"/>
  <c r="BP277" i="11"/>
  <c r="BP356" i="11"/>
  <c r="BP298" i="11"/>
  <c r="BP306" i="11"/>
  <c r="BP292" i="11"/>
  <c r="BP237" i="11"/>
  <c r="BP241" i="11"/>
  <c r="BP279" i="11"/>
  <c r="BP239" i="11"/>
  <c r="BP280" i="11"/>
  <c r="BP187" i="11"/>
  <c r="BP259" i="11"/>
  <c r="BP145" i="11"/>
  <c r="BP225" i="11"/>
  <c r="BP148" i="11"/>
  <c r="BP126" i="11"/>
  <c r="BP152" i="11"/>
  <c r="BP220" i="11"/>
  <c r="BP164" i="11"/>
  <c r="BP176" i="11"/>
  <c r="BP120" i="11"/>
  <c r="BP46" i="11"/>
  <c r="BP57" i="11"/>
  <c r="BP98" i="11"/>
  <c r="BP263" i="11"/>
  <c r="BP37" i="11"/>
  <c r="BP103" i="11"/>
  <c r="BP14" i="11"/>
  <c r="BP73" i="11"/>
  <c r="BP106" i="11"/>
  <c r="BP45" i="11"/>
  <c r="BP66" i="11"/>
  <c r="BP13" i="11"/>
  <c r="BP908" i="11"/>
  <c r="BP851" i="11"/>
  <c r="BP798" i="11"/>
  <c r="BP793" i="11"/>
  <c r="BP726" i="11"/>
  <c r="BP724" i="11"/>
  <c r="BP668" i="11"/>
  <c r="BP685" i="11"/>
  <c r="BP687" i="11"/>
  <c r="BP642" i="11"/>
  <c r="BP597" i="11"/>
  <c r="BP632" i="11"/>
  <c r="BP607" i="11"/>
  <c r="BP624" i="11"/>
  <c r="BP602" i="11"/>
  <c r="BP569" i="11"/>
  <c r="BP577" i="11"/>
  <c r="BP583" i="11"/>
  <c r="BP551" i="11"/>
  <c r="BP563" i="11"/>
  <c r="BP533" i="11"/>
  <c r="BP469" i="11"/>
  <c r="BP505" i="11"/>
  <c r="BP500" i="11"/>
  <c r="BP507" i="11"/>
  <c r="BP529" i="11"/>
  <c r="BP496" i="11"/>
  <c r="BP461" i="11"/>
  <c r="BP483" i="11"/>
  <c r="BP501" i="11"/>
  <c r="BP451" i="11"/>
  <c r="BP446" i="11"/>
  <c r="BP481" i="11"/>
  <c r="BP382" i="11"/>
  <c r="BP429" i="11"/>
  <c r="BP440" i="11"/>
  <c r="BP425" i="11"/>
  <c r="BP433" i="11"/>
  <c r="BP363" i="11"/>
  <c r="BP409" i="11"/>
  <c r="BP406" i="11"/>
  <c r="BP309" i="11"/>
  <c r="BP337" i="11"/>
  <c r="BP312" i="11"/>
  <c r="BP347" i="11"/>
  <c r="BP268" i="11"/>
  <c r="BP340" i="11"/>
  <c r="BP293" i="11"/>
  <c r="BP385" i="11"/>
  <c r="BP288" i="11"/>
  <c r="BP228" i="11"/>
  <c r="BP232" i="11"/>
  <c r="BP269" i="11"/>
  <c r="BP235" i="11"/>
  <c r="BP265" i="11"/>
  <c r="BP178" i="11"/>
  <c r="BP229" i="11"/>
  <c r="BP140" i="11"/>
  <c r="BP215" i="11"/>
  <c r="BP139" i="11"/>
  <c r="BP117" i="11"/>
  <c r="BP147" i="11"/>
  <c r="BP212" i="11"/>
  <c r="BP160" i="11"/>
  <c r="BP159" i="11"/>
  <c r="BP194" i="11"/>
  <c r="BP20" i="11"/>
  <c r="BP51" i="11"/>
  <c r="BP79" i="11"/>
  <c r="BP92" i="11"/>
  <c r="BP33" i="11"/>
  <c r="BP100" i="11"/>
  <c r="BP273" i="11"/>
  <c r="BP65" i="11"/>
  <c r="BP99" i="11"/>
  <c r="BP42" i="11"/>
  <c r="BP39" i="11"/>
  <c r="BP803" i="11"/>
  <c r="BP619" i="11"/>
  <c r="BP566" i="11"/>
  <c r="BP504" i="11"/>
  <c r="BP471" i="11"/>
  <c r="BP354" i="11"/>
  <c r="BP242" i="11"/>
  <c r="BP233" i="11"/>
  <c r="BP71" i="11"/>
  <c r="BP167" i="11"/>
  <c r="BP779" i="11"/>
  <c r="BP604" i="11"/>
  <c r="BP576" i="11"/>
  <c r="BP477" i="11"/>
  <c r="BP369" i="11"/>
  <c r="BP355" i="11"/>
  <c r="BP250" i="11"/>
  <c r="BP153" i="11"/>
  <c r="BP68" i="11"/>
  <c r="BP55" i="11"/>
  <c r="BP749" i="11"/>
  <c r="BP627" i="11"/>
  <c r="BP570" i="11"/>
  <c r="BP390" i="11"/>
  <c r="BP436" i="11"/>
  <c r="BP368" i="11"/>
  <c r="BP296" i="11"/>
  <c r="BP130" i="11"/>
  <c r="BP104" i="11"/>
  <c r="BP81" i="11"/>
  <c r="BP720" i="11"/>
  <c r="BP618" i="11"/>
  <c r="BP495" i="11"/>
  <c r="BP452" i="11"/>
  <c r="BP334" i="11"/>
  <c r="BP281" i="11"/>
  <c r="BP244" i="11"/>
  <c r="BP156" i="11"/>
  <c r="BP18" i="11"/>
  <c r="BP8" i="11"/>
  <c r="BP680" i="11"/>
  <c r="BP582" i="11"/>
  <c r="BP514" i="11"/>
  <c r="BP488" i="11"/>
  <c r="BP404" i="11"/>
  <c r="BP364" i="11"/>
  <c r="BP327" i="11"/>
  <c r="BP261" i="11"/>
  <c r="BP48" i="11"/>
  <c r="BP714" i="11"/>
  <c r="BP599" i="11"/>
  <c r="BP517" i="11"/>
  <c r="BP462" i="11"/>
  <c r="BP427" i="11"/>
  <c r="BP302" i="11"/>
  <c r="BP192" i="11"/>
  <c r="BP169" i="11"/>
  <c r="BP144" i="11"/>
  <c r="BP936" i="11"/>
  <c r="BP686" i="11"/>
  <c r="BP511" i="11"/>
  <c r="BP532" i="11"/>
  <c r="BP435" i="11"/>
  <c r="BP466" i="11"/>
  <c r="BP319" i="11"/>
  <c r="BP128" i="11"/>
  <c r="BP181" i="11"/>
  <c r="BP25" i="11"/>
  <c r="BP871" i="11"/>
  <c r="BP133" i="11"/>
  <c r="BP655" i="11"/>
  <c r="BP75" i="11"/>
  <c r="BP592" i="11"/>
  <c r="BP542" i="11"/>
  <c r="BP403" i="11"/>
  <c r="BP323" i="11"/>
  <c r="BP297" i="11"/>
  <c r="BP158" i="11"/>
  <c r="BB11" i="11"/>
  <c r="BB966" i="11"/>
  <c r="BB959" i="11"/>
  <c r="BB956" i="11"/>
  <c r="BB942" i="11"/>
  <c r="BB930" i="11"/>
  <c r="BB933" i="11"/>
  <c r="BB915" i="11"/>
  <c r="BB905" i="11"/>
  <c r="BB898" i="11"/>
  <c r="BB889" i="11"/>
  <c r="BB876" i="11"/>
  <c r="BB886" i="11"/>
  <c r="BB853" i="11"/>
  <c r="BB855" i="11"/>
  <c r="BB851" i="11"/>
  <c r="BB815" i="11"/>
  <c r="BB816" i="11"/>
  <c r="BB809" i="11"/>
  <c r="BB789" i="11"/>
  <c r="BB808" i="11"/>
  <c r="BB799" i="11"/>
  <c r="BB736" i="11"/>
  <c r="BB781" i="11"/>
  <c r="BB773" i="11"/>
  <c r="BB721" i="11"/>
  <c r="BB712" i="11"/>
  <c r="BB764" i="11"/>
  <c r="BB756" i="11"/>
  <c r="BB723" i="11"/>
  <c r="BB710" i="11"/>
  <c r="BB671" i="11"/>
  <c r="BB696" i="11"/>
  <c r="BB684" i="11"/>
  <c r="BB661" i="11"/>
  <c r="BB665" i="11"/>
  <c r="BB642" i="11"/>
  <c r="BB650" i="11"/>
  <c r="BB653" i="11"/>
  <c r="BB627" i="11"/>
  <c r="BB649" i="11"/>
  <c r="BB615" i="11"/>
  <c r="BB610" i="11"/>
  <c r="BB566" i="11"/>
  <c r="BB579" i="11"/>
  <c r="BB582" i="11"/>
  <c r="BB594" i="11"/>
  <c r="BB590" i="11"/>
  <c r="BB554" i="11"/>
  <c r="BB544" i="11"/>
  <c r="BB468" i="11"/>
  <c r="BB499" i="11"/>
  <c r="BB518" i="11"/>
  <c r="BB512" i="11"/>
  <c r="BB508" i="11"/>
  <c r="BB511" i="11"/>
  <c r="BB454" i="11"/>
  <c r="BB433" i="11"/>
  <c r="BB453" i="11"/>
  <c r="BB500" i="11"/>
  <c r="BB479" i="11"/>
  <c r="BB425" i="11"/>
  <c r="BB404" i="11"/>
  <c r="BB401" i="11"/>
  <c r="BB446" i="11"/>
  <c r="BB400" i="11"/>
  <c r="BB418" i="11"/>
  <c r="BB324" i="11"/>
  <c r="BB356" i="11"/>
  <c r="BB402" i="11"/>
  <c r="BB294" i="11"/>
  <c r="BB346" i="11"/>
  <c r="BB325" i="11"/>
  <c r="BB398" i="11"/>
  <c r="BB306" i="11"/>
  <c r="BB360" i="11"/>
  <c r="BB296" i="11"/>
  <c r="BB322" i="11"/>
  <c r="BB275" i="11"/>
  <c r="BB284" i="11"/>
  <c r="BB244" i="11"/>
  <c r="BB262" i="11"/>
  <c r="BB182" i="11"/>
  <c r="BB260" i="11"/>
  <c r="BB203" i="11"/>
  <c r="BB224" i="11"/>
  <c r="BB174" i="11"/>
  <c r="BB118" i="11"/>
  <c r="BB147" i="11"/>
  <c r="BB226" i="11"/>
  <c r="BB129" i="11"/>
  <c r="BB155" i="11"/>
  <c r="BB252" i="11"/>
  <c r="BB246" i="11"/>
  <c r="BB136" i="11"/>
  <c r="BB63" i="11"/>
  <c r="BB126" i="11"/>
  <c r="BB37" i="11"/>
  <c r="BB106" i="11"/>
  <c r="BB55" i="11"/>
  <c r="BB61" i="11"/>
  <c r="BB102" i="11"/>
  <c r="BB86" i="11"/>
  <c r="BB27" i="11"/>
  <c r="BB52" i="11"/>
  <c r="BB79" i="11"/>
  <c r="BB963" i="11"/>
  <c r="BB960" i="11"/>
  <c r="BB950" i="11"/>
  <c r="BB945" i="11"/>
  <c r="BB917" i="11"/>
  <c r="BB925" i="11"/>
  <c r="BB893" i="11"/>
  <c r="BB900" i="11"/>
  <c r="BB860" i="11"/>
  <c r="BB894" i="11"/>
  <c r="BB849" i="11"/>
  <c r="BB852" i="11"/>
  <c r="BB844" i="11"/>
  <c r="BB836" i="11"/>
  <c r="BB813" i="11"/>
  <c r="BB771" i="11"/>
  <c r="BB803" i="11"/>
  <c r="BB802" i="11"/>
  <c r="BB758" i="11"/>
  <c r="BB806" i="11"/>
  <c r="BB770" i="11"/>
  <c r="BB757" i="11"/>
  <c r="BB700" i="11"/>
  <c r="BB737" i="11"/>
  <c r="BB732" i="11"/>
  <c r="BB728" i="11"/>
  <c r="BB675" i="11"/>
  <c r="BB714" i="11"/>
  <c r="BB676" i="11"/>
  <c r="BB685" i="11"/>
  <c r="BB666" i="11"/>
  <c r="BB669" i="11"/>
  <c r="BB625" i="11"/>
  <c r="BB631" i="11"/>
  <c r="BB644" i="11"/>
  <c r="BB611" i="11"/>
  <c r="BB602" i="11"/>
  <c r="BB543" i="11"/>
  <c r="BB510" i="11"/>
  <c r="BB623" i="11"/>
  <c r="BB546" i="11"/>
  <c r="BB549" i="11"/>
  <c r="BB536" i="11"/>
  <c r="BB537" i="11"/>
  <c r="BB577" i="11"/>
  <c r="BB533" i="11"/>
  <c r="BB527" i="11"/>
  <c r="BB519" i="11"/>
  <c r="BB483" i="11"/>
  <c r="BB480" i="11"/>
  <c r="BB490" i="11"/>
  <c r="BB463" i="11"/>
  <c r="BB438" i="11"/>
  <c r="BB412" i="11"/>
  <c r="BB409" i="11"/>
  <c r="BB432" i="11"/>
  <c r="BB375" i="11"/>
  <c r="BB362" i="11"/>
  <c r="BB382" i="11"/>
  <c r="BB420" i="11"/>
  <c r="BB312" i="11"/>
  <c r="BB349" i="11"/>
  <c r="BB323" i="11"/>
  <c r="BB364" i="11"/>
  <c r="BB263" i="11"/>
  <c r="BB292" i="11"/>
  <c r="BB340" i="11"/>
  <c r="BB287" i="11"/>
  <c r="BB308" i="11"/>
  <c r="BB239" i="11"/>
  <c r="BB238" i="11"/>
  <c r="BB334" i="11"/>
  <c r="BB177" i="11"/>
  <c r="BB162" i="11"/>
  <c r="BB178" i="11"/>
  <c r="BB122" i="11"/>
  <c r="BB138" i="11"/>
  <c r="BB197" i="11"/>
  <c r="BB202" i="11"/>
  <c r="BB137" i="11"/>
  <c r="BB163" i="11"/>
  <c r="BB145" i="11"/>
  <c r="BB67" i="11"/>
  <c r="BB109" i="11"/>
  <c r="BB29" i="11"/>
  <c r="BB78" i="11"/>
  <c r="BB8" i="11"/>
  <c r="BB13" i="11"/>
  <c r="BB242" i="11"/>
  <c r="BB31" i="11"/>
  <c r="BB47" i="11"/>
  <c r="BB53" i="11"/>
  <c r="BB968" i="11"/>
  <c r="BB962" i="11"/>
  <c r="BB931" i="11"/>
  <c r="BB920" i="11"/>
  <c r="BB902" i="11"/>
  <c r="BB907" i="11"/>
  <c r="BB908" i="11"/>
  <c r="BB867" i="11"/>
  <c r="BB874" i="11"/>
  <c r="BB865" i="11"/>
  <c r="BB854" i="11"/>
  <c r="BB819" i="11"/>
  <c r="BB822" i="11"/>
  <c r="BB762" i="11"/>
  <c r="BB800" i="11"/>
  <c r="BB790" i="11"/>
  <c r="BB777" i="11"/>
  <c r="BB760" i="11"/>
  <c r="BB717" i="11"/>
  <c r="BB798" i="11"/>
  <c r="BB742" i="11"/>
  <c r="BB724" i="11"/>
  <c r="BB692" i="11"/>
  <c r="BB716" i="11"/>
  <c r="BB688" i="11"/>
  <c r="BB662" i="11"/>
  <c r="BB655" i="11"/>
  <c r="BB654" i="11"/>
  <c r="BB604" i="11"/>
  <c r="BB603" i="11"/>
  <c r="BB647" i="11"/>
  <c r="BB608" i="11"/>
  <c r="BB552" i="11"/>
  <c r="BB493" i="11"/>
  <c r="BB593" i="11"/>
  <c r="BB573" i="11"/>
  <c r="BB569" i="11"/>
  <c r="BB472" i="11"/>
  <c r="BB488" i="11"/>
  <c r="BB541" i="11"/>
  <c r="BB522" i="11"/>
  <c r="BB502" i="11"/>
  <c r="BB457" i="11"/>
  <c r="BB475" i="11"/>
  <c r="BB474" i="11"/>
  <c r="BB447" i="11"/>
  <c r="BB436" i="11"/>
  <c r="BB394" i="11"/>
  <c r="BB424" i="11"/>
  <c r="BB338" i="11"/>
  <c r="BB328" i="11"/>
  <c r="BB459" i="11"/>
  <c r="BB355" i="11"/>
  <c r="BB363" i="11"/>
  <c r="BB315" i="11"/>
  <c r="BB341" i="11"/>
  <c r="BB251" i="11"/>
  <c r="BB361" i="11"/>
  <c r="BB300" i="11"/>
  <c r="BB227" i="11"/>
  <c r="BB248" i="11"/>
  <c r="BB229" i="11"/>
  <c r="BB281" i="11"/>
  <c r="BB206" i="11"/>
  <c r="BB210" i="11"/>
  <c r="BB148" i="11"/>
  <c r="BB156" i="11"/>
  <c r="BB205" i="11"/>
  <c r="BB192" i="11"/>
  <c r="BB120" i="11"/>
  <c r="BB232" i="11"/>
  <c r="BB114" i="11"/>
  <c r="BB18" i="11"/>
  <c r="BB41" i="11"/>
  <c r="BB87" i="11"/>
  <c r="BB99" i="11"/>
  <c r="BB108" i="11"/>
  <c r="BB71" i="11"/>
  <c r="BB104" i="11"/>
  <c r="BB88" i="11"/>
  <c r="BB505" i="11"/>
  <c r="BB451" i="11"/>
  <c r="BB329" i="11"/>
  <c r="BB337" i="11"/>
  <c r="BB369" i="11"/>
  <c r="BB295" i="11"/>
  <c r="BB235" i="11"/>
  <c r="BB277" i="11"/>
  <c r="BB199" i="11"/>
  <c r="BB139" i="11"/>
  <c r="BB194" i="11"/>
  <c r="BB185" i="11"/>
  <c r="BB228" i="11"/>
  <c r="BB241" i="11"/>
  <c r="BB75" i="11"/>
  <c r="BB81" i="11"/>
  <c r="BB68" i="11"/>
  <c r="BB82" i="11"/>
  <c r="BB967" i="11"/>
  <c r="BB957" i="11"/>
  <c r="BB929" i="11"/>
  <c r="BB918" i="11"/>
  <c r="BB911" i="11"/>
  <c r="BB904" i="11"/>
  <c r="BB896" i="11"/>
  <c r="BB887" i="11"/>
  <c r="BB870" i="11"/>
  <c r="BB848" i="11"/>
  <c r="BB840" i="11"/>
  <c r="BB831" i="11"/>
  <c r="BB817" i="11"/>
  <c r="BB801" i="11"/>
  <c r="BB805" i="11"/>
  <c r="BB785" i="11"/>
  <c r="BB774" i="11"/>
  <c r="BB778" i="11"/>
  <c r="BB748" i="11"/>
  <c r="BB750" i="11"/>
  <c r="BB739" i="11"/>
  <c r="BB731" i="11"/>
  <c r="BB687" i="11"/>
  <c r="BB691" i="11"/>
  <c r="BB680" i="11"/>
  <c r="BB674" i="11"/>
  <c r="BB651" i="11"/>
  <c r="BB645" i="11"/>
  <c r="BB596" i="11"/>
  <c r="BB599" i="11"/>
  <c r="BB628" i="11"/>
  <c r="BB606" i="11"/>
  <c r="BB539" i="11"/>
  <c r="BB591" i="11"/>
  <c r="BB587" i="11"/>
  <c r="BB559" i="11"/>
  <c r="BB564" i="11"/>
  <c r="BB464" i="11"/>
  <c r="BB484" i="11"/>
  <c r="BB525" i="11"/>
  <c r="BB494" i="11"/>
  <c r="BB449" i="11"/>
  <c r="BB461" i="11"/>
  <c r="BB471" i="11"/>
  <c r="BB442" i="11"/>
  <c r="BB407" i="11"/>
  <c r="BB384" i="11"/>
  <c r="BB416" i="11"/>
  <c r="BB435" i="11"/>
  <c r="BB428" i="11"/>
  <c r="BB354" i="11"/>
  <c r="BB311" i="11"/>
  <c r="BB353" i="11"/>
  <c r="BB223" i="11"/>
  <c r="BB225" i="11"/>
  <c r="BB201" i="11"/>
  <c r="BB152" i="11"/>
  <c r="BB336" i="11"/>
  <c r="BB183" i="11"/>
  <c r="BB33" i="11"/>
  <c r="BB93" i="11"/>
  <c r="BB98" i="11"/>
  <c r="BB961" i="11"/>
  <c r="BB954" i="11"/>
  <c r="BB944" i="11"/>
  <c r="BB926" i="11"/>
  <c r="BB939" i="11"/>
  <c r="BB892" i="11"/>
  <c r="BB903" i="11"/>
  <c r="BB875" i="11"/>
  <c r="BB877" i="11"/>
  <c r="BB856" i="11"/>
  <c r="BB830" i="11"/>
  <c r="BB834" i="11"/>
  <c r="BB814" i="11"/>
  <c r="BB793" i="11"/>
  <c r="BB795" i="11"/>
  <c r="BB780" i="11"/>
  <c r="BB769" i="11"/>
  <c r="BB767" i="11"/>
  <c r="BB738" i="11"/>
  <c r="BB743" i="11"/>
  <c r="BB746" i="11"/>
  <c r="BB709" i="11"/>
  <c r="BB683" i="11"/>
  <c r="BB701" i="11"/>
  <c r="BB672" i="11"/>
  <c r="BB656" i="11"/>
  <c r="BB646" i="11"/>
  <c r="BB641" i="11"/>
  <c r="BB670" i="11"/>
  <c r="BB595" i="11"/>
  <c r="BB597" i="11"/>
  <c r="BB620" i="11"/>
  <c r="BB535" i="11"/>
  <c r="BB576" i="11"/>
  <c r="BB584" i="11"/>
  <c r="BB550" i="11"/>
  <c r="BB558" i="11"/>
  <c r="BB589" i="11"/>
  <c r="BB538" i="11"/>
  <c r="BB520" i="11"/>
  <c r="BB592" i="11"/>
  <c r="BB489" i="11"/>
  <c r="BB444" i="11"/>
  <c r="BB448" i="11"/>
  <c r="BB466" i="11"/>
  <c r="BB434" i="11"/>
  <c r="BB390" i="11"/>
  <c r="BB380" i="11"/>
  <c r="BB411" i="11"/>
  <c r="BB426" i="11"/>
  <c r="BB408" i="11"/>
  <c r="BB423" i="11"/>
  <c r="BB299" i="11"/>
  <c r="BB327" i="11"/>
  <c r="BB302" i="11"/>
  <c r="BB335" i="11"/>
  <c r="BB314" i="11"/>
  <c r="BB348" i="11"/>
  <c r="BB291" i="11"/>
  <c r="BB261" i="11"/>
  <c r="BB253" i="11"/>
  <c r="BB217" i="11"/>
  <c r="BB274" i="11"/>
  <c r="BB196" i="11"/>
  <c r="BB193" i="11"/>
  <c r="BB135" i="11"/>
  <c r="BB134" i="11"/>
  <c r="BB169" i="11"/>
  <c r="BB175" i="11"/>
  <c r="BB222" i="11"/>
  <c r="BB188" i="11"/>
  <c r="BB100" i="11"/>
  <c r="BB130" i="11"/>
  <c r="BB24" i="11"/>
  <c r="BB69" i="11"/>
  <c r="BB66" i="11"/>
  <c r="BB89" i="11"/>
  <c r="BB51" i="11"/>
  <c r="BB77" i="11"/>
  <c r="BB58" i="11"/>
  <c r="BB965" i="11"/>
  <c r="BB948" i="11"/>
  <c r="BB932" i="11"/>
  <c r="BB936" i="11"/>
  <c r="BB912" i="11"/>
  <c r="BB914" i="11"/>
  <c r="BB927" i="11"/>
  <c r="BB868" i="11"/>
  <c r="BB883" i="11"/>
  <c r="BB857" i="11"/>
  <c r="BB841" i="11"/>
  <c r="BB823" i="11"/>
  <c r="BB827" i="11"/>
  <c r="BB807" i="11"/>
  <c r="BB812" i="11"/>
  <c r="BB797" i="11"/>
  <c r="BB796" i="11"/>
  <c r="BB765" i="11"/>
  <c r="BB751" i="11"/>
  <c r="BB725" i="11"/>
  <c r="BB753" i="11"/>
  <c r="BB720" i="11"/>
  <c r="BB719" i="11"/>
  <c r="BB659" i="11"/>
  <c r="BB693" i="11"/>
  <c r="BB660" i="11"/>
  <c r="BB657" i="11"/>
  <c r="BB630" i="11"/>
  <c r="BB629" i="11"/>
  <c r="BB643" i="11"/>
  <c r="BB626" i="11"/>
  <c r="BB605" i="11"/>
  <c r="BB614" i="11"/>
  <c r="BB568" i="11"/>
  <c r="BB551" i="11"/>
  <c r="BB555" i="11"/>
  <c r="BB545" i="11"/>
  <c r="BB534" i="11"/>
  <c r="BB516" i="11"/>
  <c r="BB506" i="11"/>
  <c r="BB495" i="11"/>
  <c r="BB532" i="11"/>
  <c r="BB476" i="11"/>
  <c r="BB456" i="11"/>
  <c r="BB469" i="11"/>
  <c r="BB440" i="11"/>
  <c r="BB399" i="11"/>
  <c r="BB422" i="11"/>
  <c r="BB470" i="11"/>
  <c r="BB379" i="11"/>
  <c r="BB357" i="11"/>
  <c r="BB374" i="11"/>
  <c r="BB395" i="11"/>
  <c r="BB273" i="11"/>
  <c r="BB303" i="11"/>
  <c r="BB289" i="11"/>
  <c r="BB267" i="11"/>
  <c r="BB288" i="11"/>
  <c r="BB326" i="11"/>
  <c r="BB265" i="11"/>
  <c r="BB279" i="11"/>
  <c r="BB272" i="11"/>
  <c r="BB173" i="11"/>
  <c r="BB191" i="11"/>
  <c r="BB144" i="11"/>
  <c r="BB166" i="11"/>
  <c r="BB190" i="11"/>
  <c r="BB282" i="11"/>
  <c r="BB151" i="11"/>
  <c r="BB146" i="11"/>
  <c r="BB168" i="11"/>
  <c r="BB140" i="11"/>
  <c r="BB49" i="11"/>
  <c r="BB73" i="11"/>
  <c r="BB113" i="11"/>
  <c r="BB42" i="11"/>
  <c r="BB30" i="11"/>
  <c r="BB12" i="11"/>
  <c r="BB21" i="11"/>
  <c r="BB10" i="11"/>
  <c r="BB32" i="11"/>
  <c r="BB969" i="11"/>
  <c r="BB951" i="11"/>
  <c r="BB943" i="11"/>
  <c r="BB921" i="11"/>
  <c r="BB906" i="11"/>
  <c r="BB913" i="11"/>
  <c r="BB897" i="11"/>
  <c r="BB878" i="11"/>
  <c r="BB862" i="11"/>
  <c r="BB873" i="11"/>
  <c r="BB845" i="11"/>
  <c r="BB835" i="11"/>
  <c r="BB824" i="11"/>
  <c r="BB766" i="11"/>
  <c r="BB810" i="11"/>
  <c r="BB794" i="11"/>
  <c r="BB782" i="11"/>
  <c r="BB768" i="11"/>
  <c r="BB733" i="11"/>
  <c r="BB704" i="11"/>
  <c r="BB749" i="11"/>
  <c r="BB726" i="11"/>
  <c r="BB697" i="11"/>
  <c r="BB694" i="11"/>
  <c r="BB695" i="11"/>
  <c r="BB673" i="11"/>
  <c r="BB677" i="11"/>
  <c r="BB658" i="11"/>
  <c r="BB639" i="11"/>
  <c r="BB612" i="11"/>
  <c r="BB652" i="11"/>
  <c r="BB624" i="11"/>
  <c r="BB557" i="11"/>
  <c r="BB514" i="11"/>
  <c r="BB598" i="11"/>
  <c r="BB578" i="11"/>
  <c r="BB575" i="11"/>
  <c r="BB513" i="11"/>
  <c r="BB496" i="11"/>
  <c r="BB515" i="11"/>
  <c r="BB530" i="11"/>
  <c r="BB507" i="11"/>
  <c r="BB465" i="11"/>
  <c r="BB487" i="11"/>
  <c r="BB450" i="11"/>
  <c r="BB452" i="11"/>
  <c r="BB482" i="11"/>
  <c r="BB414" i="11"/>
  <c r="BB429" i="11"/>
  <c r="BB343" i="11"/>
  <c r="BB347" i="11"/>
  <c r="BB467" i="11"/>
  <c r="BB367" i="11"/>
  <c r="BB385" i="11"/>
  <c r="BB331" i="11"/>
  <c r="BB350" i="11"/>
  <c r="BB255" i="11"/>
  <c r="BB318" i="11"/>
  <c r="BB309" i="11"/>
  <c r="BB236" i="11"/>
  <c r="BB257" i="11"/>
  <c r="BB243" i="11"/>
  <c r="BB317" i="11"/>
  <c r="BB212" i="11"/>
  <c r="BB214" i="11"/>
  <c r="BB153" i="11"/>
  <c r="BB165" i="11"/>
  <c r="BB237" i="11"/>
  <c r="BB215" i="11"/>
  <c r="BB133" i="11"/>
  <c r="BB128" i="11"/>
  <c r="BB119" i="11"/>
  <c r="BB23" i="11"/>
  <c r="BB59" i="11"/>
  <c r="BB96" i="11"/>
  <c r="BB14" i="11"/>
  <c r="BB111" i="11"/>
  <c r="BB74" i="11"/>
  <c r="BB117" i="11"/>
  <c r="BB92" i="11"/>
  <c r="BB9" i="11"/>
  <c r="BB971" i="11"/>
  <c r="BB953" i="11"/>
  <c r="BB923" i="11"/>
  <c r="BB858" i="11"/>
  <c r="BB826" i="11"/>
  <c r="BB775" i="11"/>
  <c r="BB740" i="11"/>
  <c r="BB735" i="11"/>
  <c r="BB729" i="11"/>
  <c r="BB713" i="11"/>
  <c r="BB638" i="11"/>
  <c r="BB621" i="11"/>
  <c r="BB585" i="11"/>
  <c r="BB570" i="11"/>
  <c r="BB526" i="11"/>
  <c r="BB498" i="11"/>
  <c r="BB439" i="11"/>
  <c r="BB460" i="11"/>
  <c r="BB478" i="11"/>
  <c r="BB391" i="11"/>
  <c r="BB269" i="11"/>
  <c r="BB280" i="11"/>
  <c r="BB304" i="11"/>
  <c r="BB264" i="11"/>
  <c r="BB167" i="11"/>
  <c r="BB125" i="11"/>
  <c r="BB141" i="11"/>
  <c r="BB54" i="11"/>
  <c r="BB65" i="11"/>
  <c r="BB95" i="11"/>
  <c r="BB36" i="11"/>
  <c r="BB970" i="11"/>
  <c r="BB938" i="11"/>
  <c r="BB899" i="11"/>
  <c r="BB866" i="11"/>
  <c r="BB838" i="11"/>
  <c r="BB784" i="11"/>
  <c r="BB792" i="11"/>
  <c r="BB730" i="11"/>
  <c r="BB727" i="11"/>
  <c r="BB705" i="11"/>
  <c r="BB634" i="11"/>
  <c r="BB632" i="11"/>
  <c r="BB561" i="11"/>
  <c r="BB565" i="11"/>
  <c r="BB529" i="11"/>
  <c r="BB583" i="11"/>
  <c r="BB517" i="11"/>
  <c r="BB430" i="11"/>
  <c r="BB462" i="11"/>
  <c r="BB378" i="11"/>
  <c r="BB316" i="11"/>
  <c r="BB259" i="11"/>
  <c r="BB268" i="11"/>
  <c r="BB213" i="11"/>
  <c r="BB127" i="11"/>
  <c r="BB121" i="11"/>
  <c r="BB219" i="11"/>
  <c r="BB40" i="11"/>
  <c r="BB60" i="11"/>
  <c r="BB39" i="11"/>
  <c r="BB19" i="11"/>
  <c r="BB958" i="11"/>
  <c r="BB922" i="11"/>
  <c r="BB891" i="11"/>
  <c r="BB850" i="11"/>
  <c r="BB861" i="11"/>
  <c r="BB779" i="11"/>
  <c r="BB763" i="11"/>
  <c r="BB708" i="11"/>
  <c r="BB706" i="11"/>
  <c r="BB668" i="11"/>
  <c r="BB678" i="11"/>
  <c r="BB635" i="11"/>
  <c r="BB616" i="11"/>
  <c r="BB581" i="11"/>
  <c r="BB521" i="11"/>
  <c r="BB553" i="11"/>
  <c r="BB441" i="11"/>
  <c r="BB417" i="11"/>
  <c r="BB406" i="11"/>
  <c r="BB370" i="11"/>
  <c r="BB307" i="11"/>
  <c r="BB301" i="11"/>
  <c r="BB245" i="11"/>
  <c r="BB200" i="11"/>
  <c r="BB181" i="11"/>
  <c r="BB250" i="11"/>
  <c r="BB211" i="11"/>
  <c r="BB103" i="11"/>
  <c r="BB25" i="11"/>
  <c r="BB35" i="11"/>
  <c r="BX5" i="11"/>
  <c r="BB952" i="11"/>
  <c r="BB934" i="11"/>
  <c r="BB890" i="11"/>
  <c r="BB869" i="11"/>
  <c r="BB839" i="11"/>
  <c r="BB783" i="11"/>
  <c r="BB761" i="11"/>
  <c r="BB787" i="11"/>
  <c r="BB690" i="11"/>
  <c r="BB664" i="11"/>
  <c r="BB637" i="11"/>
  <c r="BB681" i="11"/>
  <c r="BB574" i="11"/>
  <c r="BB567" i="11"/>
  <c r="BB504" i="11"/>
  <c r="BB548" i="11"/>
  <c r="BB443" i="11"/>
  <c r="BB381" i="11"/>
  <c r="BB403" i="11"/>
  <c r="BB415" i="11"/>
  <c r="BB368" i="11"/>
  <c r="BB297" i="11"/>
  <c r="BB249" i="11"/>
  <c r="BB358" i="11"/>
  <c r="BB176" i="11"/>
  <c r="BB164" i="11"/>
  <c r="BB132" i="11"/>
  <c r="BB84" i="11"/>
  <c r="BB45" i="11"/>
  <c r="BB283" i="11"/>
  <c r="BB947" i="11"/>
  <c r="BB916" i="11"/>
  <c r="BB895" i="11"/>
  <c r="BB881" i="11"/>
  <c r="BB832" i="11"/>
  <c r="BB791" i="11"/>
  <c r="BB776" i="11"/>
  <c r="BB752" i="11"/>
  <c r="BB679" i="11"/>
  <c r="BB682" i="11"/>
  <c r="BB633" i="11"/>
  <c r="BB609" i="11"/>
  <c r="BB556" i="11"/>
  <c r="BB562" i="11"/>
  <c r="BB531" i="11"/>
  <c r="BB524" i="11"/>
  <c r="BB477" i="11"/>
  <c r="BB431" i="11"/>
  <c r="BB371" i="11"/>
  <c r="BB410" i="11"/>
  <c r="BB298" i="11"/>
  <c r="BB342" i="11"/>
  <c r="BB240" i="11"/>
  <c r="BB258" i="11"/>
  <c r="BB157" i="11"/>
  <c r="BB160" i="11"/>
  <c r="BB180" i="11"/>
  <c r="BB64" i="11"/>
  <c r="BB38" i="11"/>
  <c r="BB57" i="11"/>
  <c r="BB949" i="11"/>
  <c r="BB935" i="11"/>
  <c r="BB882" i="11"/>
  <c r="BB859" i="11"/>
  <c r="BB820" i="11"/>
  <c r="BB786" i="11"/>
  <c r="BB759" i="11"/>
  <c r="BB747" i="11"/>
  <c r="BB667" i="11"/>
  <c r="BB689" i="11"/>
  <c r="BB636" i="11"/>
  <c r="BB607" i="11"/>
  <c r="BB563" i="11"/>
  <c r="BB586" i="11"/>
  <c r="BB523" i="11"/>
  <c r="BB485" i="11"/>
  <c r="BB455" i="11"/>
  <c r="BB427" i="11"/>
  <c r="BB413" i="11"/>
  <c r="BB386" i="11"/>
  <c r="BB293" i="11"/>
  <c r="BB344" i="11"/>
  <c r="BB270" i="11"/>
  <c r="BB233" i="11"/>
  <c r="BB254" i="11"/>
  <c r="BB321" i="11"/>
  <c r="BB158" i="11"/>
  <c r="BB15" i="11"/>
  <c r="BB26" i="11"/>
  <c r="BB20" i="11"/>
  <c r="BB940" i="11"/>
  <c r="BB909" i="11"/>
  <c r="BB888" i="11"/>
  <c r="BB846" i="11"/>
  <c r="BB818" i="11"/>
  <c r="BB804" i="11"/>
  <c r="BB755" i="11"/>
  <c r="BB722" i="11"/>
  <c r="BB699" i="11"/>
  <c r="BB686" i="11"/>
  <c r="BB648" i="11"/>
  <c r="BB619" i="11"/>
  <c r="BB560" i="11"/>
  <c r="BB540" i="11"/>
  <c r="BB501" i="11"/>
  <c r="BB481" i="11"/>
  <c r="BB458" i="11"/>
  <c r="BB419" i="11"/>
  <c r="BB387" i="11"/>
  <c r="BB290" i="11"/>
  <c r="BB365" i="11"/>
  <c r="BB330" i="11"/>
  <c r="BB234" i="11"/>
  <c r="BB220" i="11"/>
  <c r="BB207" i="11"/>
  <c r="BB159" i="11"/>
  <c r="BB123" i="11"/>
  <c r="BB256" i="11"/>
  <c r="BB83" i="11"/>
  <c r="BB107" i="11"/>
  <c r="BB972" i="11"/>
  <c r="BB941" i="11"/>
  <c r="BB924" i="11"/>
  <c r="BB871" i="11"/>
  <c r="BB833" i="11"/>
  <c r="BB828" i="11"/>
  <c r="BB772" i="11"/>
  <c r="BB741" i="11"/>
  <c r="BB734" i="11"/>
  <c r="BB698" i="11"/>
  <c r="BB702" i="11"/>
  <c r="BB640" i="11"/>
  <c r="BB618" i="11"/>
  <c r="BB542" i="11"/>
  <c r="BB572" i="11"/>
  <c r="BB503" i="11"/>
  <c r="BB473" i="11"/>
  <c r="BB445" i="11"/>
  <c r="BB486" i="11"/>
  <c r="BB351" i="11"/>
  <c r="BB286" i="11"/>
  <c r="BB319" i="11"/>
  <c r="BB313" i="11"/>
  <c r="BB230" i="11"/>
  <c r="BB172" i="11"/>
  <c r="BB187" i="11"/>
  <c r="BB150" i="11"/>
  <c r="BB94" i="11"/>
  <c r="BB112" i="11"/>
  <c r="BB46" i="11"/>
  <c r="BB48" i="11"/>
  <c r="BF15" i="11"/>
  <c r="BF8" i="11"/>
  <c r="BF969" i="11"/>
  <c r="BF957" i="11"/>
  <c r="BF953" i="11"/>
  <c r="BF945" i="11"/>
  <c r="BF947" i="11"/>
  <c r="BF935" i="11"/>
  <c r="BF913" i="11"/>
  <c r="BF915" i="11"/>
  <c r="BF878" i="11"/>
  <c r="BF891" i="11"/>
  <c r="BF883" i="11"/>
  <c r="BF860" i="11"/>
  <c r="BF851" i="11"/>
  <c r="BF849" i="11"/>
  <c r="BF852" i="11"/>
  <c r="BF834" i="11"/>
  <c r="BF819" i="11"/>
  <c r="BF813" i="11"/>
  <c r="BF795" i="11"/>
  <c r="BF801" i="11"/>
  <c r="BF787" i="11"/>
  <c r="BF752" i="11"/>
  <c r="BF759" i="11"/>
  <c r="BF777" i="11"/>
  <c r="BF747" i="11"/>
  <c r="BF706" i="11"/>
  <c r="BF741" i="11"/>
  <c r="BF724" i="11"/>
  <c r="BF755" i="11"/>
  <c r="BF669" i="11"/>
  <c r="BF708" i="11"/>
  <c r="BF712" i="11"/>
  <c r="BF682" i="11"/>
  <c r="BF680" i="11"/>
  <c r="BF667" i="11"/>
  <c r="BF679" i="11"/>
  <c r="BF643" i="11"/>
  <c r="BF637" i="11"/>
  <c r="BF611" i="11"/>
  <c r="BF967" i="11"/>
  <c r="BF958" i="11"/>
  <c r="BF952" i="11"/>
  <c r="BF948" i="11"/>
  <c r="BF923" i="11"/>
  <c r="BF905" i="11"/>
  <c r="BF920" i="11"/>
  <c r="BF902" i="11"/>
  <c r="BF894" i="11"/>
  <c r="BF866" i="11"/>
  <c r="BF865" i="11"/>
  <c r="BF890" i="11"/>
  <c r="BF876" i="11"/>
  <c r="BF839" i="11"/>
  <c r="BF832" i="11"/>
  <c r="BF840" i="11"/>
  <c r="BF814" i="11"/>
  <c r="BF798" i="11"/>
  <c r="BF786" i="11"/>
  <c r="BF789" i="11"/>
  <c r="BF778" i="11"/>
  <c r="BF734" i="11"/>
  <c r="BF784" i="11"/>
  <c r="BF780" i="11"/>
  <c r="BF723" i="11"/>
  <c r="BF749" i="11"/>
  <c r="BF750" i="11"/>
  <c r="BF716" i="11"/>
  <c r="BF726" i="11"/>
  <c r="BF661" i="11"/>
  <c r="BF695" i="11"/>
  <c r="BF697" i="11"/>
  <c r="BF674" i="11"/>
  <c r="BF657" i="11"/>
  <c r="BF653" i="11"/>
  <c r="BF648" i="11"/>
  <c r="BF635" i="11"/>
  <c r="BF668" i="11"/>
  <c r="BF602" i="11"/>
  <c r="BF961" i="11"/>
  <c r="BF963" i="11"/>
  <c r="BF954" i="11"/>
  <c r="BF943" i="11"/>
  <c r="BF927" i="11"/>
  <c r="BF941" i="11"/>
  <c r="BF914" i="11"/>
  <c r="BF912" i="11"/>
  <c r="BF889" i="11"/>
  <c r="BF892" i="11"/>
  <c r="BF874" i="11"/>
  <c r="BF869" i="11"/>
  <c r="BF848" i="11"/>
  <c r="BF875" i="11"/>
  <c r="BF838" i="11"/>
  <c r="BF836" i="11"/>
  <c r="BF812" i="11"/>
  <c r="BF809" i="11"/>
  <c r="BF764" i="11"/>
  <c r="BF797" i="11"/>
  <c r="BF803" i="11"/>
  <c r="BF765" i="11"/>
  <c r="BF785" i="11"/>
  <c r="BF790" i="11"/>
  <c r="BF761" i="11"/>
  <c r="BF727" i="11"/>
  <c r="BF779" i="11"/>
  <c r="BF732" i="11"/>
  <c r="BF722" i="11"/>
  <c r="BF681" i="11"/>
  <c r="BF690" i="11"/>
  <c r="BF713" i="11"/>
  <c r="BF694" i="11"/>
  <c r="BF662" i="11"/>
  <c r="BF696" i="11"/>
  <c r="BF640" i="11"/>
  <c r="BF656" i="11"/>
  <c r="BF623" i="11"/>
  <c r="BF638" i="11"/>
  <c r="BF641" i="11"/>
  <c r="BF671" i="11"/>
  <c r="BF621" i="11"/>
  <c r="BF615" i="11"/>
  <c r="BF581" i="11"/>
  <c r="BF554" i="11"/>
  <c r="BF567" i="11"/>
  <c r="BF548" i="11"/>
  <c r="BF574" i="11"/>
  <c r="BF542" i="11"/>
  <c r="BF466" i="11"/>
  <c r="BF486" i="11"/>
  <c r="BF505" i="11"/>
  <c r="BF502" i="11"/>
  <c r="BF499" i="11"/>
  <c r="BF483" i="11"/>
  <c r="BF399" i="11"/>
  <c r="BF477" i="11"/>
  <c r="BF485" i="11"/>
  <c r="BF438" i="11"/>
  <c r="BF457" i="11"/>
  <c r="BF449" i="11"/>
  <c r="BF432" i="11"/>
  <c r="BF424" i="11"/>
  <c r="BF378" i="11"/>
  <c r="BF420" i="11"/>
  <c r="BF504" i="11"/>
  <c r="BF385" i="11"/>
  <c r="BF427" i="11"/>
  <c r="BF380" i="11"/>
  <c r="BF297" i="11"/>
  <c r="BF296" i="11"/>
  <c r="BF300" i="11"/>
  <c r="BF334" i="11"/>
  <c r="BF265" i="11"/>
  <c r="BF351" i="11"/>
  <c r="BF336" i="11"/>
  <c r="BF343" i="11"/>
  <c r="BF319" i="11"/>
  <c r="BF264" i="11"/>
  <c r="BF260" i="11"/>
  <c r="BF254" i="11"/>
  <c r="BF236" i="11"/>
  <c r="BF386" i="11"/>
  <c r="BF206" i="11"/>
  <c r="BF169" i="11"/>
  <c r="BF207" i="11"/>
  <c r="BF146" i="11"/>
  <c r="BF222" i="11"/>
  <c r="BF114" i="11"/>
  <c r="BF217" i="11"/>
  <c r="BF148" i="11"/>
  <c r="BF228" i="11"/>
  <c r="BF130" i="11"/>
  <c r="BF156" i="11"/>
  <c r="BF111" i="11"/>
  <c r="BF95" i="11"/>
  <c r="BF31" i="11"/>
  <c r="BF52" i="11"/>
  <c r="BF79" i="11"/>
  <c r="BF9" i="11"/>
  <c r="BF40" i="11"/>
  <c r="BF84" i="11"/>
  <c r="BF24" i="11"/>
  <c r="BF65" i="11"/>
  <c r="BF69" i="11"/>
  <c r="BF13" i="11"/>
  <c r="BF966" i="11"/>
  <c r="BF968" i="11"/>
  <c r="BF940" i="11"/>
  <c r="BF909" i="11"/>
  <c r="BF906" i="11"/>
  <c r="BF893" i="11"/>
  <c r="BF886" i="11"/>
  <c r="BF858" i="11"/>
  <c r="BF844" i="11"/>
  <c r="BF831" i="11"/>
  <c r="BF833" i="11"/>
  <c r="BF805" i="11"/>
  <c r="BF806" i="11"/>
  <c r="BF738" i="11"/>
  <c r="BF772" i="11"/>
  <c r="BF719" i="11"/>
  <c r="BF751" i="11"/>
  <c r="BF731" i="11"/>
  <c r="BF665" i="11"/>
  <c r="BF692" i="11"/>
  <c r="BF670" i="11"/>
  <c r="BF684" i="11"/>
  <c r="BF659" i="11"/>
  <c r="BF624" i="11"/>
  <c r="BF630" i="11"/>
  <c r="BF633" i="11"/>
  <c r="BF616" i="11"/>
  <c r="BF583" i="11"/>
  <c r="BF541" i="11"/>
  <c r="BF586" i="11"/>
  <c r="BF553" i="11"/>
  <c r="BF556" i="11"/>
  <c r="BF520" i="11"/>
  <c r="BF546" i="11"/>
  <c r="BF536" i="11"/>
  <c r="BF517" i="11"/>
  <c r="BF516" i="11"/>
  <c r="BF487" i="11"/>
  <c r="BF395" i="11"/>
  <c r="BF469" i="11"/>
  <c r="BF460" i="11"/>
  <c r="BF442" i="11"/>
  <c r="BF482" i="11"/>
  <c r="BF446" i="11"/>
  <c r="BF426" i="11"/>
  <c r="BF374" i="11"/>
  <c r="BF369" i="11"/>
  <c r="BF430" i="11"/>
  <c r="BF349" i="11"/>
  <c r="BF404" i="11"/>
  <c r="BF314" i="11"/>
  <c r="BF318" i="11"/>
  <c r="BF295" i="11"/>
  <c r="BF321" i="11"/>
  <c r="BF253" i="11"/>
  <c r="BF294" i="11"/>
  <c r="BF415" i="11"/>
  <c r="BF293" i="11"/>
  <c r="BF272" i="11"/>
  <c r="BF258" i="11"/>
  <c r="BF241" i="11"/>
  <c r="BF219" i="11"/>
  <c r="BF268" i="11"/>
  <c r="BF239" i="11"/>
  <c r="BF226" i="11"/>
  <c r="BF150" i="11"/>
  <c r="BF185" i="11"/>
  <c r="BF234" i="11"/>
  <c r="BF178" i="11"/>
  <c r="BF118" i="11"/>
  <c r="BF191" i="11"/>
  <c r="BF176" i="11"/>
  <c r="BF182" i="11"/>
  <c r="BF93" i="11"/>
  <c r="BF21" i="11"/>
  <c r="BF10" i="11"/>
  <c r="BF47" i="11"/>
  <c r="BF67" i="11"/>
  <c r="BF103" i="11"/>
  <c r="BF29" i="11"/>
  <c r="BF60" i="11"/>
  <c r="BF55" i="11"/>
  <c r="BF965" i="11"/>
  <c r="BF949" i="11"/>
  <c r="BF926" i="11"/>
  <c r="BF921" i="11"/>
  <c r="BF897" i="11"/>
  <c r="BF911" i="11"/>
  <c r="BF877" i="11"/>
  <c r="BF859" i="11"/>
  <c r="BF835" i="11"/>
  <c r="BF817" i="11"/>
  <c r="BF830" i="11"/>
  <c r="BF791" i="11"/>
  <c r="BF796" i="11"/>
  <c r="BF762" i="11"/>
  <c r="BF758" i="11"/>
  <c r="BF742" i="11"/>
  <c r="BF771" i="11"/>
  <c r="BF743" i="11"/>
  <c r="BF709" i="11"/>
  <c r="BF689" i="11"/>
  <c r="BF666" i="11"/>
  <c r="BF664" i="11"/>
  <c r="BF652" i="11"/>
  <c r="BF654" i="11"/>
  <c r="BF628" i="11"/>
  <c r="BF625" i="11"/>
  <c r="BF612" i="11"/>
  <c r="BF618" i="11"/>
  <c r="BF537" i="11"/>
  <c r="BF569" i="11"/>
  <c r="BF589" i="11"/>
  <c r="BF591" i="11"/>
  <c r="BF503" i="11"/>
  <c r="BF533" i="11"/>
  <c r="BF530" i="11"/>
  <c r="BF511" i="11"/>
  <c r="BF513" i="11"/>
  <c r="BF480" i="11"/>
  <c r="BF391" i="11"/>
  <c r="BF455" i="11"/>
  <c r="BF458" i="11"/>
  <c r="BF476" i="11"/>
  <c r="BF478" i="11"/>
  <c r="BF436" i="11"/>
  <c r="BF418" i="11"/>
  <c r="BF370" i="11"/>
  <c r="BF360" i="11"/>
  <c r="BF425" i="11"/>
  <c r="BF340" i="11"/>
  <c r="BF394" i="11"/>
  <c r="BF301" i="11"/>
  <c r="BF365" i="11"/>
  <c r="BF291" i="11"/>
  <c r="BF317" i="11"/>
  <c r="BF408" i="11"/>
  <c r="BF290" i="11"/>
  <c r="BF363" i="11"/>
  <c r="BF289" i="11"/>
  <c r="BF262" i="11"/>
  <c r="BF251" i="11"/>
  <c r="BF232" i="11"/>
  <c r="BF215" i="11"/>
  <c r="BF249" i="11"/>
  <c r="BF224" i="11"/>
  <c r="BF213" i="11"/>
  <c r="BF141" i="11"/>
  <c r="BF158" i="11"/>
  <c r="BF196" i="11"/>
  <c r="BF174" i="11"/>
  <c r="BF113" i="11"/>
  <c r="BF183" i="11"/>
  <c r="BF165" i="11"/>
  <c r="BF108" i="11"/>
  <c r="BF89" i="11"/>
  <c r="BF11" i="11"/>
  <c r="BF107" i="11"/>
  <c r="BF36" i="11"/>
  <c r="BF58" i="11"/>
  <c r="BF94" i="11"/>
  <c r="BF248" i="11"/>
  <c r="BF59" i="11"/>
  <c r="BF45" i="11"/>
  <c r="BF972" i="11"/>
  <c r="BF942" i="11"/>
  <c r="BF929" i="11"/>
  <c r="BF917" i="11"/>
  <c r="BF896" i="11"/>
  <c r="BF904" i="11"/>
  <c r="BF861" i="11"/>
  <c r="BF855" i="11"/>
  <c r="BF822" i="11"/>
  <c r="BF841" i="11"/>
  <c r="BF820" i="11"/>
  <c r="BF781" i="11"/>
  <c r="BF792" i="11"/>
  <c r="BF804" i="11"/>
  <c r="BF766" i="11"/>
  <c r="BF714" i="11"/>
  <c r="BF748" i="11"/>
  <c r="BF728" i="11"/>
  <c r="BF698" i="11"/>
  <c r="BF699" i="11"/>
  <c r="BF658" i="11"/>
  <c r="BF649" i="11"/>
  <c r="BF647" i="11"/>
  <c r="BF629" i="11"/>
  <c r="BF619" i="11"/>
  <c r="BF650" i="11"/>
  <c r="BF610" i="11"/>
  <c r="BF590" i="11"/>
  <c r="BF562" i="11"/>
  <c r="BF558" i="11"/>
  <c r="BF572" i="11"/>
  <c r="BF582" i="11"/>
  <c r="BF498" i="11"/>
  <c r="BF527" i="11"/>
  <c r="BF522" i="11"/>
  <c r="BF507" i="11"/>
  <c r="BF563" i="11"/>
  <c r="BF472" i="11"/>
  <c r="BF565" i="11"/>
  <c r="BF453" i="11"/>
  <c r="BF452" i="11"/>
  <c r="BF473" i="11"/>
  <c r="BF451" i="11"/>
  <c r="BF411" i="11"/>
  <c r="BF416" i="11"/>
  <c r="BF356" i="11"/>
  <c r="BF341" i="11"/>
  <c r="BF417" i="11"/>
  <c r="BF326" i="11"/>
  <c r="BF384" i="11"/>
  <c r="BF292" i="11"/>
  <c r="BF347" i="11"/>
  <c r="BF287" i="11"/>
  <c r="BF308" i="11"/>
  <c r="BF371" i="11"/>
  <c r="BF367" i="11"/>
  <c r="BF362" i="11"/>
  <c r="BF279" i="11"/>
  <c r="BF233" i="11"/>
  <c r="BF246" i="11"/>
  <c r="BF306" i="11"/>
  <c r="BF211" i="11"/>
  <c r="BF240" i="11"/>
  <c r="BF205" i="11"/>
  <c r="BF200" i="11"/>
  <c r="BF137" i="11"/>
  <c r="BF145" i="11"/>
  <c r="BF167" i="11"/>
  <c r="BF166" i="11"/>
  <c r="BF327" i="11"/>
  <c r="BF172" i="11"/>
  <c r="BF152" i="11"/>
  <c r="BF83" i="11"/>
  <c r="BF71" i="11"/>
  <c r="BF104" i="11"/>
  <c r="BF98" i="11"/>
  <c r="BF32" i="11"/>
  <c r="BF49" i="11"/>
  <c r="BF64" i="11"/>
  <c r="BF112" i="11"/>
  <c r="BF25" i="11"/>
  <c r="BF42" i="11"/>
  <c r="BF962" i="11"/>
  <c r="BF931" i="11"/>
  <c r="BF932" i="11"/>
  <c r="BF908" i="11"/>
  <c r="BF900" i="11"/>
  <c r="BF899" i="11"/>
  <c r="BF873" i="11"/>
  <c r="BF850" i="11"/>
  <c r="BF846" i="11"/>
  <c r="BF826" i="11"/>
  <c r="BF810" i="11"/>
  <c r="BF808" i="11"/>
  <c r="BF782" i="11"/>
  <c r="BF770" i="11"/>
  <c r="BF774" i="11"/>
  <c r="BF710" i="11"/>
  <c r="BF735" i="11"/>
  <c r="BF733" i="11"/>
  <c r="BF725" i="11"/>
  <c r="BF704" i="11"/>
  <c r="BF683" i="11"/>
  <c r="BF644" i="11"/>
  <c r="BF639" i="11"/>
  <c r="BF626" i="11"/>
  <c r="BF614" i="11"/>
  <c r="BF645" i="11"/>
  <c r="BF608" i="11"/>
  <c r="BF584" i="11"/>
  <c r="BF549" i="11"/>
  <c r="BF544" i="11"/>
  <c r="BF566" i="11"/>
  <c r="BF579" i="11"/>
  <c r="BF495" i="11"/>
  <c r="BF525" i="11"/>
  <c r="BF514" i="11"/>
  <c r="BF500" i="11"/>
  <c r="BF543" i="11"/>
  <c r="BF464" i="11"/>
  <c r="BF531" i="11"/>
  <c r="BF435" i="11"/>
  <c r="BF447" i="11"/>
  <c r="BF465" i="11"/>
  <c r="BF521" i="11"/>
  <c r="BF406" i="11"/>
  <c r="BF400" i="11"/>
  <c r="BF529" i="11"/>
  <c r="BF335" i="11"/>
  <c r="BF407" i="11"/>
  <c r="BF434" i="11"/>
  <c r="BF450" i="11"/>
  <c r="BF288" i="11"/>
  <c r="BF344" i="11"/>
  <c r="BF410" i="11"/>
  <c r="BF304" i="11"/>
  <c r="BF358" i="11"/>
  <c r="BF361" i="11"/>
  <c r="BF325" i="11"/>
  <c r="BF255" i="11"/>
  <c r="BF346" i="11"/>
  <c r="BF242" i="11"/>
  <c r="BF286" i="11"/>
  <c r="BF180" i="11"/>
  <c r="BF210" i="11"/>
  <c r="BF164" i="11"/>
  <c r="BF192" i="11"/>
  <c r="BF133" i="11"/>
  <c r="BF140" i="11"/>
  <c r="BF162" i="11"/>
  <c r="BF157" i="11"/>
  <c r="BF244" i="11"/>
  <c r="BF126" i="11"/>
  <c r="BF147" i="11"/>
  <c r="BF81" i="11"/>
  <c r="BF68" i="11"/>
  <c r="BF86" i="11"/>
  <c r="BF92" i="11"/>
  <c r="BF19" i="11"/>
  <c r="BF23" i="11"/>
  <c r="BF63" i="11"/>
  <c r="BF109" i="11"/>
  <c r="BF14" i="11"/>
  <c r="BF38" i="11"/>
  <c r="BF959" i="11"/>
  <c r="BF936" i="11"/>
  <c r="BF933" i="11"/>
  <c r="BF924" i="11"/>
  <c r="BF895" i="11"/>
  <c r="BF888" i="11"/>
  <c r="BF881" i="11"/>
  <c r="BF854" i="11"/>
  <c r="BF856" i="11"/>
  <c r="BF818" i="11"/>
  <c r="BF800" i="11"/>
  <c r="BF799" i="11"/>
  <c r="BF776" i="11"/>
  <c r="BF767" i="11"/>
  <c r="BF763" i="11"/>
  <c r="BF702" i="11"/>
  <c r="BF730" i="11"/>
  <c r="BF705" i="11"/>
  <c r="BF717" i="11"/>
  <c r="BF700" i="11"/>
  <c r="BF660" i="11"/>
  <c r="BF636" i="11"/>
  <c r="BF631" i="11"/>
  <c r="BF620" i="11"/>
  <c r="BF605" i="11"/>
  <c r="BF655" i="11"/>
  <c r="BF604" i="11"/>
  <c r="BF578" i="11"/>
  <c r="BF545" i="11"/>
  <c r="BF599" i="11"/>
  <c r="BF561" i="11"/>
  <c r="BF568" i="11"/>
  <c r="BF474" i="11"/>
  <c r="BF490" i="11"/>
  <c r="BF576" i="11"/>
  <c r="BF494" i="11"/>
  <c r="BF535" i="11"/>
  <c r="BF461" i="11"/>
  <c r="BF506" i="11"/>
  <c r="BF431" i="11"/>
  <c r="BF445" i="11"/>
  <c r="BF454" i="11"/>
  <c r="BF510" i="11"/>
  <c r="BF403" i="11"/>
  <c r="BF387" i="11"/>
  <c r="BF423" i="11"/>
  <c r="BF331" i="11"/>
  <c r="BF390" i="11"/>
  <c r="BF422" i="11"/>
  <c r="BF409" i="11"/>
  <c r="BF284" i="11"/>
  <c r="BF330" i="11"/>
  <c r="BF353" i="11"/>
  <c r="BF282" i="11"/>
  <c r="BF357" i="11"/>
  <c r="BF329" i="11"/>
  <c r="BF315" i="11"/>
  <c r="BF243" i="11"/>
  <c r="BF280" i="11"/>
  <c r="BF237" i="11"/>
  <c r="BF252" i="11"/>
  <c r="BF175" i="11"/>
  <c r="BF202" i="11"/>
  <c r="BF160" i="11"/>
  <c r="BF190" i="11"/>
  <c r="BF120" i="11"/>
  <c r="BF136" i="11"/>
  <c r="BF144" i="11"/>
  <c r="BF153" i="11"/>
  <c r="BF220" i="11"/>
  <c r="BF117" i="11"/>
  <c r="BF138" i="11"/>
  <c r="BF66" i="11"/>
  <c r="BF46" i="11"/>
  <c r="BF74" i="11"/>
  <c r="BF88" i="11"/>
  <c r="BF163" i="11"/>
  <c r="BF18" i="11"/>
  <c r="BF54" i="11"/>
  <c r="BF96" i="11"/>
  <c r="BF106" i="11"/>
  <c r="BF30" i="11"/>
  <c r="BF970" i="11"/>
  <c r="BF951" i="11"/>
  <c r="BF944" i="11"/>
  <c r="BF925" i="11"/>
  <c r="BF922" i="11"/>
  <c r="BF887" i="11"/>
  <c r="BF862" i="11"/>
  <c r="BF868" i="11"/>
  <c r="BF871" i="11"/>
  <c r="BF845" i="11"/>
  <c r="BF827" i="11"/>
  <c r="BF773" i="11"/>
  <c r="BF807" i="11"/>
  <c r="BF768" i="11"/>
  <c r="BF802" i="11"/>
  <c r="BF757" i="11"/>
  <c r="BF746" i="11"/>
  <c r="BF729" i="11"/>
  <c r="BF685" i="11"/>
  <c r="BF701" i="11"/>
  <c r="BF691" i="11"/>
  <c r="BF675" i="11"/>
  <c r="BF632" i="11"/>
  <c r="BF627" i="11"/>
  <c r="BF606" i="11"/>
  <c r="BF597" i="11"/>
  <c r="BF634" i="11"/>
  <c r="BF609" i="11"/>
  <c r="BF573" i="11"/>
  <c r="BF512" i="11"/>
  <c r="BF577" i="11"/>
  <c r="BF557" i="11"/>
  <c r="BF560" i="11"/>
  <c r="BF470" i="11"/>
  <c r="BF587" i="11"/>
  <c r="BF532" i="11"/>
  <c r="BF540" i="11"/>
  <c r="BF518" i="11"/>
  <c r="BF448" i="11"/>
  <c r="BF496" i="11"/>
  <c r="BF493" i="11"/>
  <c r="BF488" i="11"/>
  <c r="BF444" i="11"/>
  <c r="BF467" i="11"/>
  <c r="BF379" i="11"/>
  <c r="BF429" i="11"/>
  <c r="BF433" i="11"/>
  <c r="BF322" i="11"/>
  <c r="BF368" i="11"/>
  <c r="BF419" i="11"/>
  <c r="BF401" i="11"/>
  <c r="BF402" i="11"/>
  <c r="BF328" i="11"/>
  <c r="BF348" i="11"/>
  <c r="BF274" i="11"/>
  <c r="BF338" i="11"/>
  <c r="BF316" i="11"/>
  <c r="BF311" i="11"/>
  <c r="BF238" i="11"/>
  <c r="BF277" i="11"/>
  <c r="BF281" i="11"/>
  <c r="BF245" i="11"/>
  <c r="BF283" i="11"/>
  <c r="BF197" i="11"/>
  <c r="BF151" i="11"/>
  <c r="BF173" i="11"/>
  <c r="BF270" i="11"/>
  <c r="BF123" i="11"/>
  <c r="BF127" i="11"/>
  <c r="BF139" i="11"/>
  <c r="BF212" i="11"/>
  <c r="BF355" i="11"/>
  <c r="BF134" i="11"/>
  <c r="BF12" i="11"/>
  <c r="BF39" i="11"/>
  <c r="BF57" i="11"/>
  <c r="BF77" i="11"/>
  <c r="BF128" i="11"/>
  <c r="BF177" i="11"/>
  <c r="BF41" i="11"/>
  <c r="BF87" i="11"/>
  <c r="BF99" i="11"/>
  <c r="BF26" i="11"/>
  <c r="BF960" i="11"/>
  <c r="BF956" i="11"/>
  <c r="BF930" i="11"/>
  <c r="BF934" i="11"/>
  <c r="BF918" i="11"/>
  <c r="BF882" i="11"/>
  <c r="BF898" i="11"/>
  <c r="BF907" i="11"/>
  <c r="BF857" i="11"/>
  <c r="BF828" i="11"/>
  <c r="BF823" i="11"/>
  <c r="BF769" i="11"/>
  <c r="BF793" i="11"/>
  <c r="BF760" i="11"/>
  <c r="BF775" i="11"/>
  <c r="BF753" i="11"/>
  <c r="BF739" i="11"/>
  <c r="BF720" i="11"/>
  <c r="BF677" i="11"/>
  <c r="BF693" i="11"/>
  <c r="BF686" i="11"/>
  <c r="BF672" i="11"/>
  <c r="BF676" i="11"/>
  <c r="BF651" i="11"/>
  <c r="BF598" i="11"/>
  <c r="BF593" i="11"/>
  <c r="BF607" i="11"/>
  <c r="BF603" i="11"/>
  <c r="BF559" i="11"/>
  <c r="BF508" i="11"/>
  <c r="BF575" i="11"/>
  <c r="BF552" i="11"/>
  <c r="BF551" i="11"/>
  <c r="BF462" i="11"/>
  <c r="BF555" i="11"/>
  <c r="BF524" i="11"/>
  <c r="BF534" i="11"/>
  <c r="BF515" i="11"/>
  <c r="BF443" i="11"/>
  <c r="BF484" i="11"/>
  <c r="BF471" i="11"/>
  <c r="BF479" i="11"/>
  <c r="BF523" i="11"/>
  <c r="BF459" i="11"/>
  <c r="BF375" i="11"/>
  <c r="BF413" i="11"/>
  <c r="BF428" i="11"/>
  <c r="BF440" i="11"/>
  <c r="BF364" i="11"/>
  <c r="BF414" i="11"/>
  <c r="BF398" i="11"/>
  <c r="BF350" i="11"/>
  <c r="BF313" i="11"/>
  <c r="BF342" i="11"/>
  <c r="BF261" i="11"/>
  <c r="BF312" i="11"/>
  <c r="BF307" i="11"/>
  <c r="BF302" i="11"/>
  <c r="BF229" i="11"/>
  <c r="BF269" i="11"/>
  <c r="BF256" i="11"/>
  <c r="BF227" i="11"/>
  <c r="BF275" i="11"/>
  <c r="BF193" i="11"/>
  <c r="BF129" i="11"/>
  <c r="BF159" i="11"/>
  <c r="BF259" i="11"/>
  <c r="BF119" i="11"/>
  <c r="BF214" i="11"/>
  <c r="BF135" i="11"/>
  <c r="BF203" i="11"/>
  <c r="BF187" i="11"/>
  <c r="BF125" i="11"/>
  <c r="BF194" i="11"/>
  <c r="BF35" i="11"/>
  <c r="BF51" i="11"/>
  <c r="BF53" i="11"/>
  <c r="BF100" i="11"/>
  <c r="BF168" i="11"/>
  <c r="BF37" i="11"/>
  <c r="BF75" i="11"/>
  <c r="BF78" i="11"/>
  <c r="BF971" i="11"/>
  <c r="BF950" i="11"/>
  <c r="BF939" i="11"/>
  <c r="BF938" i="11"/>
  <c r="BF916" i="11"/>
  <c r="BF903" i="11"/>
  <c r="BF870" i="11"/>
  <c r="BF867" i="11"/>
  <c r="BF853" i="11"/>
  <c r="BF824" i="11"/>
  <c r="BF816" i="11"/>
  <c r="BF815" i="11"/>
  <c r="BF783" i="11"/>
  <c r="BF756" i="11"/>
  <c r="BF794" i="11"/>
  <c r="BF737" i="11"/>
  <c r="BF736" i="11"/>
  <c r="BF721" i="11"/>
  <c r="BF673" i="11"/>
  <c r="BF740" i="11"/>
  <c r="BF678" i="11"/>
  <c r="BF687" i="11"/>
  <c r="BF688" i="11"/>
  <c r="BF646" i="11"/>
  <c r="BF594" i="11"/>
  <c r="BF642" i="11"/>
  <c r="BF596" i="11"/>
  <c r="BF592" i="11"/>
  <c r="BF550" i="11"/>
  <c r="BF595" i="11"/>
  <c r="BF564" i="11"/>
  <c r="BF585" i="11"/>
  <c r="BF538" i="11"/>
  <c r="BF570" i="11"/>
  <c r="BF539" i="11"/>
  <c r="BF519" i="11"/>
  <c r="BF526" i="11"/>
  <c r="BF501" i="11"/>
  <c r="BF441" i="11"/>
  <c r="BF475" i="11"/>
  <c r="BF463" i="11"/>
  <c r="BF468" i="11"/>
  <c r="BF489" i="11"/>
  <c r="BF456" i="11"/>
  <c r="BF481" i="11"/>
  <c r="BF382" i="11"/>
  <c r="BF381" i="11"/>
  <c r="BF439" i="11"/>
  <c r="BF354" i="11"/>
  <c r="BF412" i="11"/>
  <c r="BF323" i="11"/>
  <c r="BF337" i="11"/>
  <c r="BF309" i="11"/>
  <c r="BF324" i="11"/>
  <c r="BF257" i="11"/>
  <c r="BF299" i="11"/>
  <c r="BF303" i="11"/>
  <c r="BF298" i="11"/>
  <c r="BF225" i="11"/>
  <c r="BF267" i="11"/>
  <c r="BF250" i="11"/>
  <c r="BF223" i="11"/>
  <c r="BF273" i="11"/>
  <c r="BF188" i="11"/>
  <c r="BF230" i="11"/>
  <c r="BF155" i="11"/>
  <c r="BF235" i="11"/>
  <c r="BF263" i="11"/>
  <c r="BF201" i="11"/>
  <c r="BF122" i="11"/>
  <c r="BF199" i="11"/>
  <c r="BF181" i="11"/>
  <c r="BF121" i="11"/>
  <c r="BF102" i="11"/>
  <c r="BF27" i="11"/>
  <c r="BF20" i="11"/>
  <c r="BF48" i="11"/>
  <c r="BF82" i="11"/>
  <c r="BF132" i="11"/>
  <c r="BF33" i="11"/>
  <c r="BF73" i="11"/>
  <c r="BF61" i="11"/>
  <c r="BG971" i="11"/>
  <c r="BG956" i="11"/>
  <c r="BG966" i="11"/>
  <c r="BG942" i="11"/>
  <c r="BG933" i="11"/>
  <c r="BG927" i="11"/>
  <c r="BG895" i="11"/>
  <c r="BG904" i="11"/>
  <c r="BG915" i="11"/>
  <c r="BG907" i="11"/>
  <c r="BG869" i="11"/>
  <c r="BG871" i="11"/>
  <c r="BG865" i="11"/>
  <c r="BG862" i="11"/>
  <c r="BG845" i="11"/>
  <c r="BG808" i="11"/>
  <c r="BG819" i="11"/>
  <c r="BG824" i="11"/>
  <c r="BG781" i="11"/>
  <c r="BG780" i="11"/>
  <c r="BG782" i="11"/>
  <c r="BG773" i="11"/>
  <c r="BG775" i="11"/>
  <c r="BG761" i="11"/>
  <c r="BG710" i="11"/>
  <c r="BG731" i="11"/>
  <c r="BG748" i="11"/>
  <c r="BG737" i="11"/>
  <c r="BG732" i="11"/>
  <c r="BG698" i="11"/>
  <c r="BG676" i="11"/>
  <c r="BG689" i="11"/>
  <c r="BG657" i="11"/>
  <c r="BG666" i="11"/>
  <c r="BG670" i="11"/>
  <c r="BG635" i="11"/>
  <c r="BG640" i="11"/>
  <c r="BG628" i="11"/>
  <c r="BG650" i="11"/>
  <c r="BG651" i="11"/>
  <c r="BG612" i="11"/>
  <c r="BG605" i="11"/>
  <c r="BG570" i="11"/>
  <c r="BG597" i="11"/>
  <c r="BG536" i="11"/>
  <c r="BG495" i="11"/>
  <c r="BG592" i="11"/>
  <c r="BG585" i="11"/>
  <c r="BG972" i="11"/>
  <c r="BG967" i="11"/>
  <c r="BG947" i="11"/>
  <c r="BG936" i="11"/>
  <c r="BG926" i="11"/>
  <c r="BG896" i="11"/>
  <c r="BG924" i="11"/>
  <c r="BG902" i="11"/>
  <c r="BG874" i="11"/>
  <c r="BG889" i="11"/>
  <c r="BG859" i="11"/>
  <c r="BG857" i="11"/>
  <c r="BG846" i="11"/>
  <c r="BG841" i="11"/>
  <c r="BG814" i="11"/>
  <c r="BG797" i="11"/>
  <c r="BG802" i="11"/>
  <c r="BG796" i="11"/>
  <c r="BG747" i="11"/>
  <c r="BG783" i="11"/>
  <c r="BG799" i="11"/>
  <c r="BG776" i="11"/>
  <c r="BG753" i="11"/>
  <c r="BG728" i="11"/>
  <c r="BG717" i="11"/>
  <c r="BG692" i="11"/>
  <c r="BG680" i="11"/>
  <c r="BG712" i="11"/>
  <c r="BG665" i="11"/>
  <c r="BG667" i="11"/>
  <c r="BG652" i="11"/>
  <c r="BG654" i="11"/>
  <c r="BG610" i="11"/>
  <c r="BG609" i="11"/>
  <c r="BG646" i="11"/>
  <c r="BG604" i="11"/>
  <c r="BG607" i="11"/>
  <c r="BG593" i="11"/>
  <c r="BG558" i="11"/>
  <c r="BG503" i="11"/>
  <c r="BG624" i="11"/>
  <c r="BG556" i="11"/>
  <c r="BG576" i="11"/>
  <c r="BG525" i="11"/>
  <c r="BG452" i="11"/>
  <c r="BG514" i="11"/>
  <c r="BG494" i="11"/>
  <c r="BG531" i="11"/>
  <c r="BG493" i="11"/>
  <c r="BG455" i="11"/>
  <c r="BG411" i="11"/>
  <c r="BG468" i="11"/>
  <c r="BG501" i="11"/>
  <c r="BG456" i="11"/>
  <c r="BG443" i="11"/>
  <c r="BG418" i="11"/>
  <c r="BG432" i="11"/>
  <c r="BG355" i="11"/>
  <c r="BG438" i="11"/>
  <c r="BG364" i="11"/>
  <c r="BG422" i="11"/>
  <c r="BG334" i="11"/>
  <c r="BG353" i="11"/>
  <c r="BG283" i="11"/>
  <c r="BG347" i="11"/>
  <c r="BG348" i="11"/>
  <c r="BG381" i="11"/>
  <c r="BG312" i="11"/>
  <c r="BG336" i="11"/>
  <c r="BG315" i="11"/>
  <c r="BG319" i="11"/>
  <c r="BG277" i="11"/>
  <c r="BG281" i="11"/>
  <c r="BG245" i="11"/>
  <c r="BG240" i="11"/>
  <c r="BG288" i="11"/>
  <c r="BG222" i="11"/>
  <c r="BG225" i="11"/>
  <c r="BG155" i="11"/>
  <c r="BG182" i="11"/>
  <c r="BG211" i="11"/>
  <c r="BG201" i="11"/>
  <c r="BG135" i="11"/>
  <c r="BG191" i="11"/>
  <c r="BG96" i="11"/>
  <c r="BG48" i="11"/>
  <c r="BG176" i="11"/>
  <c r="BG121" i="11"/>
  <c r="BG151" i="11"/>
  <c r="BG71" i="11"/>
  <c r="BG86" i="11"/>
  <c r="BG98" i="11"/>
  <c r="BG9" i="11"/>
  <c r="BG23" i="11"/>
  <c r="BG54" i="11"/>
  <c r="BG112" i="11"/>
  <c r="BG270" i="11"/>
  <c r="BG45" i="11"/>
  <c r="BG111" i="11"/>
  <c r="BG962" i="11"/>
  <c r="BG957" i="11"/>
  <c r="BG945" i="11"/>
  <c r="BG935" i="11"/>
  <c r="BG925" i="11"/>
  <c r="BG894" i="11"/>
  <c r="BG913" i="11"/>
  <c r="BG900" i="11"/>
  <c r="BG870" i="11"/>
  <c r="BG867" i="11"/>
  <c r="BG855" i="11"/>
  <c r="BG853" i="11"/>
  <c r="BG840" i="11"/>
  <c r="BG838" i="11"/>
  <c r="BG818" i="11"/>
  <c r="BG805" i="11"/>
  <c r="BG794" i="11"/>
  <c r="BG792" i="11"/>
  <c r="BG742" i="11"/>
  <c r="BG772" i="11"/>
  <c r="BG779" i="11"/>
  <c r="BG768" i="11"/>
  <c r="BG736" i="11"/>
  <c r="BG729" i="11"/>
  <c r="BG704" i="11"/>
  <c r="BG709" i="11"/>
  <c r="BG672" i="11"/>
  <c r="BG702" i="11"/>
  <c r="BG686" i="11"/>
  <c r="BG681" i="11"/>
  <c r="BG647" i="11"/>
  <c r="BG629" i="11"/>
  <c r="BG632" i="11"/>
  <c r="BG645" i="11"/>
  <c r="BG637" i="11"/>
  <c r="BG606" i="11"/>
  <c r="BG596" i="11"/>
  <c r="BG554" i="11"/>
  <c r="BG544" i="11"/>
  <c r="BG499" i="11"/>
  <c r="BG589" i="11"/>
  <c r="BG591" i="11"/>
  <c r="BG565" i="11"/>
  <c r="BG512" i="11"/>
  <c r="BG448" i="11"/>
  <c r="BG508" i="11"/>
  <c r="BG550" i="11"/>
  <c r="BG529" i="11"/>
  <c r="BG590" i="11"/>
  <c r="BG453" i="11"/>
  <c r="BG407" i="11"/>
  <c r="BG442" i="11"/>
  <c r="BG489" i="11"/>
  <c r="BG446" i="11"/>
  <c r="BG441" i="11"/>
  <c r="BG959" i="11"/>
  <c r="BG958" i="11"/>
  <c r="BG944" i="11"/>
  <c r="BG934" i="11"/>
  <c r="BG921" i="11"/>
  <c r="BG893" i="11"/>
  <c r="BG922" i="11"/>
  <c r="BG903" i="11"/>
  <c r="BG887" i="11"/>
  <c r="BG876" i="11"/>
  <c r="BG851" i="11"/>
  <c r="BG858" i="11"/>
  <c r="BG836" i="11"/>
  <c r="BG832" i="11"/>
  <c r="BG834" i="11"/>
  <c r="BG795" i="11"/>
  <c r="BG790" i="11"/>
  <c r="BG787" i="11"/>
  <c r="BG770" i="11"/>
  <c r="BG764" i="11"/>
  <c r="BG771" i="11"/>
  <c r="BG749" i="11"/>
  <c r="BG756" i="11"/>
  <c r="BG757" i="11"/>
  <c r="BG735" i="11"/>
  <c r="BG690" i="11"/>
  <c r="BG668" i="11"/>
  <c r="BG699" i="11"/>
  <c r="BG677" i="11"/>
  <c r="BG679" i="11"/>
  <c r="BG643" i="11"/>
  <c r="BG685" i="11"/>
  <c r="BG649" i="11"/>
  <c r="BG662" i="11"/>
  <c r="BG627" i="11"/>
  <c r="BG602" i="11"/>
  <c r="BG587" i="11"/>
  <c r="BG549" i="11"/>
  <c r="BG540" i="11"/>
  <c r="BG599" i="11"/>
  <c r="BG583" i="11"/>
  <c r="BG582" i="11"/>
  <c r="BG563" i="11"/>
  <c r="BG490" i="11"/>
  <c r="BG444" i="11"/>
  <c r="BG505" i="11"/>
  <c r="BG584" i="11"/>
  <c r="BG523" i="11"/>
  <c r="BG498" i="11"/>
  <c r="BG435" i="11"/>
  <c r="BG403" i="11"/>
  <c r="BG476" i="11"/>
  <c r="BG970" i="11"/>
  <c r="BG961" i="11"/>
  <c r="BG949" i="11"/>
  <c r="BG941" i="11"/>
  <c r="BG931" i="11"/>
  <c r="BG914" i="11"/>
  <c r="BG891" i="11"/>
  <c r="BG918" i="11"/>
  <c r="BG881" i="11"/>
  <c r="BG873" i="11"/>
  <c r="BG861" i="11"/>
  <c r="BG854" i="11"/>
  <c r="BG835" i="11"/>
  <c r="BG831" i="11"/>
  <c r="BG813" i="11"/>
  <c r="BG844" i="11"/>
  <c r="BG786" i="11"/>
  <c r="BG807" i="11"/>
  <c r="BG817" i="11"/>
  <c r="BG759" i="11"/>
  <c r="BG766" i="11"/>
  <c r="BG752" i="11"/>
  <c r="BG739" i="11"/>
  <c r="BG750" i="11"/>
  <c r="BG730" i="11"/>
  <c r="BG721" i="11"/>
  <c r="BG695" i="11"/>
  <c r="BG660" i="11"/>
  <c r="BG733" i="11"/>
  <c r="BG720" i="11"/>
  <c r="BG648" i="11"/>
  <c r="BG631" i="11"/>
  <c r="BG626" i="11"/>
  <c r="BG642" i="11"/>
  <c r="BG636" i="11"/>
  <c r="BG619" i="11"/>
  <c r="BG603" i="11"/>
  <c r="BG574" i="11"/>
  <c r="BG595" i="11"/>
  <c r="BG524" i="11"/>
  <c r="BG575" i="11"/>
  <c r="BG561" i="11"/>
  <c r="BG568" i="11"/>
  <c r="BG546" i="11"/>
  <c r="BG482" i="11"/>
  <c r="BG541" i="11"/>
  <c r="BG517" i="11"/>
  <c r="BG534" i="11"/>
  <c r="BG510" i="11"/>
  <c r="BG484" i="11"/>
  <c r="BG427" i="11"/>
  <c r="BG450" i="11"/>
  <c r="BG465" i="11"/>
  <c r="BG470" i="11"/>
  <c r="BG483" i="11"/>
  <c r="BG466" i="11"/>
  <c r="BG429" i="11"/>
  <c r="BG391" i="11"/>
  <c r="BG463" i="11"/>
  <c r="BG399" i="11"/>
  <c r="BG326" i="11"/>
  <c r="BG394" i="11"/>
  <c r="BG398" i="11"/>
  <c r="BG337" i="11"/>
  <c r="BG258" i="11"/>
  <c r="BG300" i="11"/>
  <c r="BG317" i="11"/>
  <c r="BG357" i="11"/>
  <c r="BG286" i="11"/>
  <c r="BG303" i="11"/>
  <c r="BG293" i="11"/>
  <c r="BG264" i="11"/>
  <c r="BG251" i="11"/>
  <c r="BG232" i="11"/>
  <c r="BG301" i="11"/>
  <c r="BG197" i="11"/>
  <c r="BG244" i="11"/>
  <c r="BG331" i="11"/>
  <c r="BG192" i="11"/>
  <c r="BG137" i="11"/>
  <c r="BG132" i="11"/>
  <c r="BG144" i="11"/>
  <c r="BG157" i="11"/>
  <c r="BG220" i="11"/>
  <c r="BG117" i="11"/>
  <c r="BG68" i="11"/>
  <c r="BG255" i="11"/>
  <c r="BG147" i="11"/>
  <c r="BG205" i="11"/>
  <c r="BG102" i="11"/>
  <c r="BG31" i="11"/>
  <c r="BG20" i="11"/>
  <c r="BG47" i="11"/>
  <c r="BG82" i="11"/>
  <c r="BG114" i="11"/>
  <c r="BG29" i="11"/>
  <c r="BG73" i="11"/>
  <c r="BG78" i="11"/>
  <c r="BG26" i="11"/>
  <c r="BG12" i="11"/>
  <c r="BG969" i="11"/>
  <c r="BG960" i="11"/>
  <c r="BG951" i="11"/>
  <c r="BG940" i="11"/>
  <c r="BG930" i="11"/>
  <c r="BG899" i="11"/>
  <c r="BG890" i="11"/>
  <c r="BG916" i="11"/>
  <c r="BG877" i="11"/>
  <c r="BG868" i="11"/>
  <c r="BG856" i="11"/>
  <c r="BG878" i="11"/>
  <c r="BG830" i="11"/>
  <c r="BG833" i="11"/>
  <c r="BG809" i="11"/>
  <c r="BG815" i="11"/>
  <c r="BG777" i="11"/>
  <c r="BG793" i="11"/>
  <c r="BG800" i="11"/>
  <c r="BG755" i="11"/>
  <c r="BG774" i="11"/>
  <c r="BG727" i="11"/>
  <c r="BG734" i="11"/>
  <c r="BG738" i="11"/>
  <c r="BG719" i="11"/>
  <c r="BG708" i="11"/>
  <c r="BG693" i="11"/>
  <c r="BG726" i="11"/>
  <c r="BG694" i="11"/>
  <c r="BG687" i="11"/>
  <c r="BG661" i="11"/>
  <c r="BG682" i="11"/>
  <c r="BG641" i="11"/>
  <c r="BG633" i="11"/>
  <c r="BG634" i="11"/>
  <c r="BG616" i="11"/>
  <c r="BG611" i="11"/>
  <c r="BG566" i="11"/>
  <c r="BG586" i="11"/>
  <c r="BG520" i="11"/>
  <c r="BG564" i="11"/>
  <c r="BG557" i="11"/>
  <c r="BG560" i="11"/>
  <c r="BG538" i="11"/>
  <c r="BG478" i="11"/>
  <c r="BG539" i="11"/>
  <c r="BG511" i="11"/>
  <c r="BG526" i="11"/>
  <c r="BG506" i="11"/>
  <c r="BG477" i="11"/>
  <c r="BG423" i="11"/>
  <c r="BG515" i="11"/>
  <c r="BG454" i="11"/>
  <c r="BG467" i="11"/>
  <c r="BG480" i="11"/>
  <c r="BG458" i="11"/>
  <c r="BG413" i="11"/>
  <c r="BG386" i="11"/>
  <c r="BG433" i="11"/>
  <c r="BG390" i="11"/>
  <c r="BG460" i="11"/>
  <c r="BG384" i="11"/>
  <c r="BG367" i="11"/>
  <c r="BG335" i="11"/>
  <c r="BG254" i="11"/>
  <c r="BG295" i="11"/>
  <c r="BG308" i="11"/>
  <c r="BG351" i="11"/>
  <c r="BG273" i="11"/>
  <c r="BG362" i="11"/>
  <c r="BG289" i="11"/>
  <c r="BG233" i="11"/>
  <c r="BG246" i="11"/>
  <c r="BG297" i="11"/>
  <c r="BG268" i="11"/>
  <c r="BG193" i="11"/>
  <c r="BG239" i="11"/>
  <c r="BG284" i="11"/>
  <c r="BG190" i="11"/>
  <c r="BG133" i="11"/>
  <c r="BG128" i="11"/>
  <c r="BG127" i="11"/>
  <c r="BG153" i="11"/>
  <c r="BG212" i="11"/>
  <c r="BG108" i="11"/>
  <c r="BG64" i="11"/>
  <c r="BG229" i="11"/>
  <c r="BG138" i="11"/>
  <c r="BG169" i="11"/>
  <c r="BG95" i="11"/>
  <c r="BG27" i="11"/>
  <c r="BG10" i="11"/>
  <c r="BG36" i="11"/>
  <c r="BG67" i="11"/>
  <c r="BG103" i="11"/>
  <c r="BG24" i="11"/>
  <c r="BG65" i="11"/>
  <c r="BG69" i="11"/>
  <c r="BG13" i="11"/>
  <c r="BG968" i="11"/>
  <c r="BG954" i="11"/>
  <c r="BG952" i="11"/>
  <c r="BG939" i="11"/>
  <c r="BG929" i="11"/>
  <c r="BG898" i="11"/>
  <c r="BG886" i="11"/>
  <c r="BG912" i="11"/>
  <c r="BG905" i="11"/>
  <c r="BG860" i="11"/>
  <c r="BG852" i="11"/>
  <c r="BG849" i="11"/>
  <c r="BG826" i="11"/>
  <c r="BG822" i="11"/>
  <c r="BG827" i="11"/>
  <c r="BG806" i="11"/>
  <c r="BG810" i="11"/>
  <c r="BG789" i="11"/>
  <c r="BG798" i="11"/>
  <c r="BG751" i="11"/>
  <c r="BG769" i="11"/>
  <c r="BG714" i="11"/>
  <c r="BG722" i="11"/>
  <c r="BG743" i="11"/>
  <c r="BG716" i="11"/>
  <c r="BG700" i="11"/>
  <c r="BG688" i="11"/>
  <c r="BG713" i="11"/>
  <c r="BG691" i="11"/>
  <c r="BG678" i="11"/>
  <c r="BG659" i="11"/>
  <c r="BG673" i="11"/>
  <c r="BG630" i="11"/>
  <c r="BG625" i="11"/>
  <c r="BG683" i="11"/>
  <c r="BG598" i="11"/>
  <c r="BG621" i="11"/>
  <c r="BG562" i="11"/>
  <c r="BG569" i="11"/>
  <c r="BG516" i="11"/>
  <c r="BG553" i="11"/>
  <c r="BG552" i="11"/>
  <c r="BG551" i="11"/>
  <c r="BG533" i="11"/>
  <c r="BG461" i="11"/>
  <c r="BG530" i="11"/>
  <c r="BG502" i="11"/>
  <c r="BG513" i="11"/>
  <c r="BG504" i="11"/>
  <c r="BG475" i="11"/>
  <c r="BG419" i="11"/>
  <c r="BG488" i="11"/>
  <c r="BG439" i="11"/>
  <c r="BG462" i="11"/>
  <c r="BG472" i="11"/>
  <c r="BG426" i="11"/>
  <c r="BG485" i="11"/>
  <c r="BG365" i="11"/>
  <c r="BG428" i="11"/>
  <c r="BG385" i="11"/>
  <c r="BG445" i="11"/>
  <c r="BG380" i="11"/>
  <c r="BG363" i="11"/>
  <c r="BG318" i="11"/>
  <c r="BG382" i="11"/>
  <c r="BG369" i="11"/>
  <c r="BG304" i="11"/>
  <c r="BG338" i="11"/>
  <c r="BG269" i="11"/>
  <c r="BG343" i="11"/>
  <c r="BG346" i="11"/>
  <c r="BG375" i="11"/>
  <c r="BG242" i="11"/>
  <c r="BG292" i="11"/>
  <c r="BG265" i="11"/>
  <c r="BG188" i="11"/>
  <c r="BG235" i="11"/>
  <c r="BG243" i="11"/>
  <c r="BG173" i="11"/>
  <c r="BG120" i="11"/>
  <c r="BG234" i="11"/>
  <c r="BG257" i="11"/>
  <c r="BG148" i="11"/>
  <c r="BG203" i="11"/>
  <c r="BG104" i="11"/>
  <c r="BG60" i="11"/>
  <c r="BG187" i="11"/>
  <c r="BG134" i="11"/>
  <c r="BG164" i="11"/>
  <c r="BG93" i="11"/>
  <c r="BG21" i="11"/>
  <c r="BG215" i="11"/>
  <c r="BG32" i="11"/>
  <c r="BG58" i="11"/>
  <c r="BG94" i="11"/>
  <c r="BG15" i="11"/>
  <c r="BG59" i="11"/>
  <c r="BG61" i="11"/>
  <c r="BG136" i="11"/>
  <c r="BG965" i="11"/>
  <c r="BG950" i="11"/>
  <c r="BG948" i="11"/>
  <c r="BG938" i="11"/>
  <c r="BG923" i="11"/>
  <c r="BG897" i="11"/>
  <c r="BG908" i="11"/>
  <c r="BG911" i="11"/>
  <c r="BG882" i="11"/>
  <c r="BG906" i="11"/>
  <c r="BG866" i="11"/>
  <c r="BG888" i="11"/>
  <c r="BG848" i="11"/>
  <c r="BG812" i="11"/>
  <c r="BG816" i="11"/>
  <c r="BG801" i="11"/>
  <c r="BG804" i="11"/>
  <c r="BG803" i="11"/>
  <c r="BG762" i="11"/>
  <c r="BG784" i="11"/>
  <c r="BG763" i="11"/>
  <c r="BG706" i="11"/>
  <c r="BG765" i="11"/>
  <c r="BG740" i="11"/>
  <c r="BG725" i="11"/>
  <c r="BG696" i="11"/>
  <c r="BG684" i="11"/>
  <c r="BG705" i="11"/>
  <c r="BG674" i="11"/>
  <c r="BG669" i="11"/>
  <c r="BG656" i="11"/>
  <c r="BG671" i="11"/>
  <c r="BG615" i="11"/>
  <c r="BG618" i="11"/>
  <c r="BG653" i="11"/>
  <c r="BG608" i="11"/>
  <c r="BG614" i="11"/>
  <c r="BG594" i="11"/>
  <c r="BG567" i="11"/>
  <c r="BG507" i="11"/>
  <c r="BG548" i="11"/>
  <c r="BG543" i="11"/>
  <c r="BG542" i="11"/>
  <c r="BG527" i="11"/>
  <c r="BG457" i="11"/>
  <c r="BG522" i="11"/>
  <c r="BG500" i="11"/>
  <c r="BG581" i="11"/>
  <c r="BG496" i="11"/>
  <c r="BG469" i="11"/>
  <c r="BG415" i="11"/>
  <c r="BG479" i="11"/>
  <c r="BG535" i="11"/>
  <c r="BG459" i="11"/>
  <c r="BG464" i="11"/>
  <c r="BG424" i="11"/>
  <c r="BG447" i="11"/>
  <c r="BG361" i="11"/>
  <c r="BG420" i="11"/>
  <c r="BG368" i="11"/>
  <c r="BG434" i="11"/>
  <c r="BG344" i="11"/>
  <c r="BG358" i="11"/>
  <c r="BG296" i="11"/>
  <c r="BG356" i="11"/>
  <c r="BG360" i="11"/>
  <c r="BG282" i="11"/>
  <c r="BG322" i="11"/>
  <c r="BG395" i="11"/>
  <c r="BG325" i="11"/>
  <c r="BG327" i="11"/>
  <c r="BG314" i="11"/>
  <c r="BG237" i="11"/>
  <c r="BG252" i="11"/>
  <c r="BG249" i="11"/>
  <c r="BG291" i="11"/>
  <c r="BG226" i="11"/>
  <c r="BG230" i="11"/>
  <c r="BG159" i="11"/>
  <c r="BG194" i="11"/>
  <c r="BG219" i="11"/>
  <c r="BG217" i="11"/>
  <c r="BG139" i="11"/>
  <c r="BG199" i="11"/>
  <c r="BG100" i="11"/>
  <c r="BG52" i="11"/>
  <c r="BG181" i="11"/>
  <c r="BG125" i="11"/>
  <c r="BG160" i="11"/>
  <c r="BG89" i="11"/>
  <c r="BG11" i="11"/>
  <c r="BG107" i="11"/>
  <c r="BG19" i="11"/>
  <c r="BG49" i="11"/>
  <c r="BG63" i="11"/>
  <c r="BG259" i="11"/>
  <c r="BG25" i="11"/>
  <c r="BG55" i="11"/>
  <c r="BG113" i="11"/>
  <c r="BG953" i="11"/>
  <c r="BG875" i="11"/>
  <c r="BG778" i="11"/>
  <c r="BG701" i="11"/>
  <c r="BG655" i="11"/>
  <c r="BG579" i="11"/>
  <c r="BG431" i="11"/>
  <c r="BG474" i="11"/>
  <c r="BG487" i="11"/>
  <c r="BG414" i="11"/>
  <c r="BG341" i="11"/>
  <c r="BG324" i="11"/>
  <c r="BG329" i="11"/>
  <c r="BG272" i="11"/>
  <c r="BG227" i="11"/>
  <c r="BG214" i="11"/>
  <c r="BG141" i="11"/>
  <c r="BG178" i="11"/>
  <c r="BG92" i="11"/>
  <c r="BG152" i="11"/>
  <c r="BG39" i="11"/>
  <c r="BG175" i="11"/>
  <c r="BG33" i="11"/>
  <c r="BG38" i="11"/>
  <c r="BG943" i="11"/>
  <c r="BG850" i="11"/>
  <c r="BG767" i="11"/>
  <c r="BG664" i="11"/>
  <c r="BG623" i="11"/>
  <c r="BG555" i="11"/>
  <c r="BG481" i="11"/>
  <c r="BG416" i="11"/>
  <c r="BG471" i="11"/>
  <c r="BG412" i="11"/>
  <c r="BG279" i="11"/>
  <c r="BG321" i="11"/>
  <c r="BG316" i="11"/>
  <c r="BG274" i="11"/>
  <c r="BG223" i="11"/>
  <c r="BG183" i="11"/>
  <c r="BG177" i="11"/>
  <c r="BG166" i="11"/>
  <c r="BG88" i="11"/>
  <c r="BG287" i="11"/>
  <c r="BG35" i="11"/>
  <c r="BG158" i="11"/>
  <c r="BG109" i="11"/>
  <c r="BG30" i="11"/>
  <c r="BG932" i="11"/>
  <c r="BG839" i="11"/>
  <c r="BG758" i="11"/>
  <c r="BG697" i="11"/>
  <c r="BG620" i="11"/>
  <c r="BG486" i="11"/>
  <c r="BG473" i="11"/>
  <c r="BG400" i="11"/>
  <c r="BG430" i="11"/>
  <c r="BG404" i="11"/>
  <c r="BG275" i="11"/>
  <c r="BG378" i="11"/>
  <c r="BG307" i="11"/>
  <c r="BG267" i="11"/>
  <c r="BG210" i="11"/>
  <c r="BG174" i="11"/>
  <c r="BG168" i="11"/>
  <c r="BG122" i="11"/>
  <c r="BG84" i="11"/>
  <c r="BG253" i="11"/>
  <c r="BG74" i="11"/>
  <c r="BG119" i="11"/>
  <c r="BG87" i="11"/>
  <c r="BG83" i="11"/>
  <c r="BG917" i="11"/>
  <c r="BG823" i="11"/>
  <c r="BG760" i="11"/>
  <c r="BG675" i="11"/>
  <c r="BG578" i="11"/>
  <c r="BG440" i="11"/>
  <c r="BG451" i="11"/>
  <c r="BG387" i="11"/>
  <c r="BG425" i="11"/>
  <c r="BG330" i="11"/>
  <c r="BG262" i="11"/>
  <c r="BG371" i="11"/>
  <c r="BG311" i="11"/>
  <c r="BG260" i="11"/>
  <c r="BG206" i="11"/>
  <c r="BG213" i="11"/>
  <c r="BG163" i="11"/>
  <c r="BG118" i="11"/>
  <c r="BG40" i="11"/>
  <c r="BG224" i="11"/>
  <c r="BG57" i="11"/>
  <c r="BG18" i="11"/>
  <c r="BG75" i="11"/>
  <c r="BG81" i="11"/>
  <c r="BG892" i="11"/>
  <c r="BG828" i="11"/>
  <c r="BG746" i="11"/>
  <c r="BG658" i="11"/>
  <c r="BG545" i="11"/>
  <c r="BG519" i="11"/>
  <c r="BG449" i="11"/>
  <c r="BG410" i="11"/>
  <c r="BG417" i="11"/>
  <c r="BG409" i="11"/>
  <c r="BG328" i="11"/>
  <c r="BG370" i="11"/>
  <c r="BG302" i="11"/>
  <c r="BG256" i="11"/>
  <c r="BG202" i="11"/>
  <c r="BG207" i="11"/>
  <c r="BG196" i="11"/>
  <c r="BG228" i="11"/>
  <c r="BG374" i="11"/>
  <c r="BG129" i="11"/>
  <c r="BG51" i="11"/>
  <c r="BG145" i="11"/>
  <c r="BG238" i="11"/>
  <c r="BG66" i="11"/>
  <c r="BG920" i="11"/>
  <c r="BG820" i="11"/>
  <c r="BG741" i="11"/>
  <c r="BG639" i="11"/>
  <c r="BG532" i="11"/>
  <c r="BG559" i="11"/>
  <c r="BG436" i="11"/>
  <c r="BG408" i="11"/>
  <c r="BG354" i="11"/>
  <c r="BG401" i="11"/>
  <c r="BG313" i="11"/>
  <c r="BG299" i="11"/>
  <c r="BG298" i="11"/>
  <c r="BG250" i="11"/>
  <c r="BG263" i="11"/>
  <c r="BG200" i="11"/>
  <c r="BG167" i="11"/>
  <c r="BG172" i="11"/>
  <c r="BG323" i="11"/>
  <c r="BG185" i="11"/>
  <c r="BG79" i="11"/>
  <c r="BG123" i="11"/>
  <c r="BG106" i="11"/>
  <c r="BG909" i="11"/>
  <c r="BG791" i="11"/>
  <c r="BG724" i="11"/>
  <c r="BG638" i="11"/>
  <c r="BG577" i="11"/>
  <c r="BG521" i="11"/>
  <c r="BG537" i="11"/>
  <c r="BG402" i="11"/>
  <c r="BG349" i="11"/>
  <c r="BG406" i="11"/>
  <c r="BG309" i="11"/>
  <c r="BG294" i="11"/>
  <c r="BG306" i="11"/>
  <c r="BG241" i="11"/>
  <c r="BG261" i="11"/>
  <c r="BG150" i="11"/>
  <c r="BG162" i="11"/>
  <c r="BG130" i="11"/>
  <c r="BG165" i="11"/>
  <c r="BG140" i="11"/>
  <c r="BG77" i="11"/>
  <c r="BG41" i="11"/>
  <c r="BG99" i="11"/>
  <c r="BG963" i="11"/>
  <c r="BG883" i="11"/>
  <c r="BG785" i="11"/>
  <c r="BG723" i="11"/>
  <c r="BG644" i="11"/>
  <c r="BG572" i="11"/>
  <c r="BG573" i="11"/>
  <c r="BG518" i="11"/>
  <c r="BG350" i="11"/>
  <c r="BG340" i="11"/>
  <c r="BG379" i="11"/>
  <c r="BG342" i="11"/>
  <c r="BG290" i="11"/>
  <c r="BG280" i="11"/>
  <c r="BG236" i="11"/>
  <c r="BG248" i="11"/>
  <c r="BG146" i="11"/>
  <c r="BG180" i="11"/>
  <c r="BG126" i="11"/>
  <c r="BG156" i="11"/>
  <c r="BG46" i="11"/>
  <c r="BG53" i="11"/>
  <c r="BG37" i="11"/>
  <c r="BG42" i="11"/>
  <c r="BG14" i="11"/>
  <c r="BG8" i="11"/>
  <c r="BW14" i="11"/>
  <c r="BW967" i="11"/>
  <c r="BW958" i="11"/>
  <c r="BW944" i="11"/>
  <c r="BW935" i="11"/>
  <c r="BW953" i="11"/>
  <c r="BW911" i="11"/>
  <c r="BW892" i="11"/>
  <c r="BW914" i="11"/>
  <c r="BW903" i="11"/>
  <c r="BW874" i="11"/>
  <c r="BW907" i="11"/>
  <c r="BW861" i="11"/>
  <c r="BW865" i="11"/>
  <c r="BW862" i="11"/>
  <c r="BW836" i="11"/>
  <c r="BW841" i="11"/>
  <c r="BW828" i="11"/>
  <c r="BW795" i="11"/>
  <c r="BW805" i="11"/>
  <c r="BW802" i="11"/>
  <c r="BW782" i="11"/>
  <c r="BW776" i="11"/>
  <c r="BW770" i="11"/>
  <c r="BW766" i="11"/>
  <c r="BW706" i="11"/>
  <c r="BW736" i="11"/>
  <c r="BW731" i="11"/>
  <c r="BW750" i="11"/>
  <c r="BW692" i="11"/>
  <c r="BW676" i="11"/>
  <c r="BW695" i="11"/>
  <c r="BW699" i="11"/>
  <c r="BW681" i="11"/>
  <c r="BW673" i="11"/>
  <c r="BW652" i="11"/>
  <c r="BW665" i="11"/>
  <c r="BW677" i="11"/>
  <c r="BW650" i="11"/>
  <c r="BW651" i="11"/>
  <c r="BW640" i="11"/>
  <c r="BW616" i="11"/>
  <c r="BW595" i="11"/>
  <c r="BW607" i="11"/>
  <c r="BW584" i="11"/>
  <c r="BW524" i="11"/>
  <c r="BW553" i="11"/>
  <c r="BW593" i="11"/>
  <c r="BW572" i="11"/>
  <c r="BW585" i="11"/>
  <c r="BW482" i="11"/>
  <c r="BW568" i="11"/>
  <c r="BW512" i="11"/>
  <c r="BW535" i="11"/>
  <c r="BW531" i="11"/>
  <c r="BW493" i="11"/>
  <c r="BW446" i="11"/>
  <c r="BW407" i="11"/>
  <c r="BW579" i="11"/>
  <c r="BW460" i="11"/>
  <c r="BW442" i="11"/>
  <c r="BW436" i="11"/>
  <c r="BW398" i="11"/>
  <c r="BW416" i="11"/>
  <c r="BW477" i="11"/>
  <c r="BW385" i="11"/>
  <c r="BW428" i="11"/>
  <c r="BW475" i="11"/>
  <c r="BW353" i="11"/>
  <c r="BW379" i="11"/>
  <c r="BW279" i="11"/>
  <c r="BW343" i="11"/>
  <c r="BW327" i="11"/>
  <c r="BW357" i="11"/>
  <c r="BW286" i="11"/>
  <c r="BW303" i="11"/>
  <c r="BW293" i="11"/>
  <c r="BW292" i="11"/>
  <c r="BW261" i="11"/>
  <c r="BW259" i="11"/>
  <c r="BW253" i="11"/>
  <c r="BW251" i="11"/>
  <c r="BW188" i="11"/>
  <c r="BW239" i="11"/>
  <c r="BW225" i="11"/>
  <c r="BW146" i="11"/>
  <c r="BW199" i="11"/>
  <c r="BW167" i="11"/>
  <c r="BW192" i="11"/>
  <c r="BW135" i="11"/>
  <c r="BW177" i="11"/>
  <c r="BW92" i="11"/>
  <c r="BW40" i="11"/>
  <c r="BW165" i="11"/>
  <c r="BW314" i="11"/>
  <c r="BW160" i="11"/>
  <c r="BW61" i="11"/>
  <c r="BW21" i="11"/>
  <c r="BW20" i="11"/>
  <c r="BW71" i="11"/>
  <c r="BW86" i="11"/>
  <c r="BW79" i="11"/>
  <c r="BW15" i="11"/>
  <c r="BW140" i="11"/>
  <c r="BW26" i="11"/>
  <c r="BW65" i="11"/>
  <c r="BW962" i="11"/>
  <c r="BW963" i="11"/>
  <c r="BW952" i="11"/>
  <c r="BW938" i="11"/>
  <c r="BW948" i="11"/>
  <c r="BW900" i="11"/>
  <c r="BW890" i="11"/>
  <c r="BW913" i="11"/>
  <c r="BW881" i="11"/>
  <c r="BW878" i="11"/>
  <c r="BW856" i="11"/>
  <c r="BW854" i="11"/>
  <c r="BW830" i="11"/>
  <c r="BW844" i="11"/>
  <c r="BW813" i="11"/>
  <c r="BW806" i="11"/>
  <c r="BW807" i="11"/>
  <c r="BW810" i="11"/>
  <c r="BW787" i="11"/>
  <c r="BW768" i="11"/>
  <c r="BW758" i="11"/>
  <c r="BW743" i="11"/>
  <c r="BW763" i="11"/>
  <c r="BW728" i="11"/>
  <c r="BW720" i="11"/>
  <c r="BW696" i="11"/>
  <c r="BW672" i="11"/>
  <c r="BW733" i="11"/>
  <c r="BW687" i="11"/>
  <c r="BW670" i="11"/>
  <c r="BW683" i="11"/>
  <c r="BW690" i="11"/>
  <c r="BW624" i="11"/>
  <c r="BW645" i="11"/>
  <c r="BW637" i="11"/>
  <c r="BW597" i="11"/>
  <c r="BW604" i="11"/>
  <c r="BW566" i="11"/>
  <c r="BW545" i="11"/>
  <c r="BW532" i="11"/>
  <c r="BW548" i="11"/>
  <c r="BW575" i="11"/>
  <c r="BW551" i="11"/>
  <c r="BW515" i="11"/>
  <c r="BW448" i="11"/>
  <c r="BW527" i="11"/>
  <c r="BW537" i="11"/>
  <c r="BW529" i="11"/>
  <c r="BW485" i="11"/>
  <c r="BW427" i="11"/>
  <c r="BW472" i="11"/>
  <c r="BW471" i="11"/>
  <c r="BW479" i="11"/>
  <c r="BW439" i="11"/>
  <c r="BW387" i="11"/>
  <c r="BW386" i="11"/>
  <c r="BW591" i="11"/>
  <c r="BW349" i="11"/>
  <c r="BW344" i="11"/>
  <c r="BW363" i="11"/>
  <c r="BW394" i="11"/>
  <c r="BW275" i="11"/>
  <c r="BW313" i="11"/>
  <c r="BW308" i="11"/>
  <c r="BW312" i="11"/>
  <c r="BW335" i="11"/>
  <c r="BW302" i="11"/>
  <c r="BW280" i="11"/>
  <c r="BW246" i="11"/>
  <c r="BW250" i="11"/>
  <c r="BW227" i="11"/>
  <c r="BW206" i="11"/>
  <c r="BW260" i="11"/>
  <c r="BW174" i="11"/>
  <c r="BW150" i="11"/>
  <c r="BW191" i="11"/>
  <c r="BW144" i="11"/>
  <c r="BW166" i="11"/>
  <c r="BW381" i="11"/>
  <c r="BW104" i="11"/>
  <c r="BW52" i="11"/>
  <c r="BW175" i="11"/>
  <c r="BW234" i="11"/>
  <c r="BW129" i="11"/>
  <c r="BW42" i="11"/>
  <c r="BW111" i="11"/>
  <c r="BW95" i="11"/>
  <c r="BW252" i="11"/>
  <c r="BW98" i="11"/>
  <c r="BW136" i="11"/>
  <c r="BW94" i="11"/>
  <c r="BW112" i="11"/>
  <c r="BW961" i="11"/>
  <c r="BW960" i="11"/>
  <c r="BW947" i="11"/>
  <c r="BW936" i="11"/>
  <c r="BW945" i="11"/>
  <c r="BW898" i="11"/>
  <c r="BW886" i="11"/>
  <c r="BW921" i="11"/>
  <c r="BW877" i="11"/>
  <c r="BW868" i="11"/>
  <c r="BW852" i="11"/>
  <c r="BW849" i="11"/>
  <c r="BW826" i="11"/>
  <c r="BW834" i="11"/>
  <c r="BW809" i="11"/>
  <c r="BW801" i="11"/>
  <c r="BW800" i="11"/>
  <c r="BW804" i="11"/>
  <c r="BW778" i="11"/>
  <c r="BW765" i="11"/>
  <c r="BW783" i="11"/>
  <c r="BW740" i="11"/>
  <c r="BW749" i="11"/>
  <c r="BW757" i="11"/>
  <c r="BW705" i="11"/>
  <c r="BW704" i="11"/>
  <c r="BW668" i="11"/>
  <c r="BW729" i="11"/>
  <c r="BW666" i="11"/>
  <c r="BW661" i="11"/>
  <c r="BW662" i="11"/>
  <c r="BW674" i="11"/>
  <c r="BW649" i="11"/>
  <c r="BW626" i="11"/>
  <c r="BW628" i="11"/>
  <c r="BW603" i="11"/>
  <c r="BW606" i="11"/>
  <c r="BW562" i="11"/>
  <c r="BW590" i="11"/>
  <c r="BW520" i="11"/>
  <c r="BW586" i="11"/>
  <c r="BW564" i="11"/>
  <c r="BW542" i="11"/>
  <c r="BW501" i="11"/>
  <c r="BW444" i="11"/>
  <c r="BW525" i="11"/>
  <c r="BW519" i="11"/>
  <c r="BW523" i="11"/>
  <c r="BW470" i="11"/>
  <c r="BW423" i="11"/>
  <c r="BW464" i="11"/>
  <c r="BW466" i="11"/>
  <c r="BW468" i="11"/>
  <c r="BW451" i="11"/>
  <c r="BW433" i="11"/>
  <c r="BW365" i="11"/>
  <c r="BW410" i="11"/>
  <c r="BW340" i="11"/>
  <c r="BW334" i="11"/>
  <c r="BW358" i="11"/>
  <c r="BW375" i="11"/>
  <c r="BW262" i="11"/>
  <c r="BW309" i="11"/>
  <c r="BW304" i="11"/>
  <c r="BW299" i="11"/>
  <c r="BW316" i="11"/>
  <c r="BW298" i="11"/>
  <c r="BW268" i="11"/>
  <c r="BW242" i="11"/>
  <c r="BW241" i="11"/>
  <c r="BW223" i="11"/>
  <c r="BW202" i="11"/>
  <c r="BW248" i="11"/>
  <c r="BW230" i="11"/>
  <c r="BW141" i="11"/>
  <c r="BW172" i="11"/>
  <c r="BW127" i="11"/>
  <c r="BW157" i="11"/>
  <c r="BW228" i="11"/>
  <c r="BW100" i="11"/>
  <c r="BW48" i="11"/>
  <c r="BW156" i="11"/>
  <c r="BW224" i="11"/>
  <c r="BW114" i="11"/>
  <c r="BW39" i="11"/>
  <c r="BW83" i="11"/>
  <c r="BW93" i="11"/>
  <c r="BW176" i="11"/>
  <c r="BW77" i="11"/>
  <c r="BW82" i="11"/>
  <c r="BW63" i="11"/>
  <c r="BW109" i="11"/>
  <c r="BW970" i="11"/>
  <c r="BW957" i="11"/>
  <c r="BW949" i="11"/>
  <c r="BW934" i="11"/>
  <c r="BW925" i="11"/>
  <c r="BW897" i="11"/>
  <c r="BW909" i="11"/>
  <c r="BW917" i="11"/>
  <c r="BW904" i="11"/>
  <c r="BW860" i="11"/>
  <c r="BW855" i="11"/>
  <c r="BW902" i="11"/>
  <c r="BW848" i="11"/>
  <c r="BW812" i="11"/>
  <c r="BW815" i="11"/>
  <c r="BW797" i="11"/>
  <c r="BW798" i="11"/>
  <c r="BW793" i="11"/>
  <c r="BW822" i="11"/>
  <c r="BW759" i="11"/>
  <c r="BW775" i="11"/>
  <c r="BW727" i="11"/>
  <c r="BW746" i="11"/>
  <c r="BW748" i="11"/>
  <c r="BW723" i="11"/>
  <c r="BW732" i="11"/>
  <c r="BW664" i="11"/>
  <c r="BW713" i="11"/>
  <c r="BW678" i="11"/>
  <c r="BW659" i="11"/>
  <c r="BW656" i="11"/>
  <c r="BW686" i="11"/>
  <c r="BW644" i="11"/>
  <c r="BW636" i="11"/>
  <c r="BW654" i="11"/>
  <c r="BW611" i="11"/>
  <c r="BW602" i="11"/>
  <c r="BW621" i="11"/>
  <c r="BW581" i="11"/>
  <c r="BW516" i="11"/>
  <c r="BW569" i="11"/>
  <c r="BW556" i="11"/>
  <c r="BW614" i="11"/>
  <c r="BW490" i="11"/>
  <c r="BW440" i="11"/>
  <c r="BW530" i="11"/>
  <c r="BW517" i="11"/>
  <c r="BW521" i="11"/>
  <c r="BW467" i="11"/>
  <c r="BW419" i="11"/>
  <c r="BW443" i="11"/>
  <c r="BW463" i="11"/>
  <c r="BW538" i="11"/>
  <c r="BW449" i="11"/>
  <c r="BW406" i="11"/>
  <c r="BW361" i="11"/>
  <c r="BW408" i="11"/>
  <c r="BW326" i="11"/>
  <c r="BW330" i="11"/>
  <c r="BW455" i="11"/>
  <c r="BW348" i="11"/>
  <c r="BW258" i="11"/>
  <c r="BW300" i="11"/>
  <c r="BW282" i="11"/>
  <c r="BW294" i="11"/>
  <c r="BW307" i="11"/>
  <c r="BW289" i="11"/>
  <c r="BW265" i="11"/>
  <c r="BW237" i="11"/>
  <c r="BW232" i="11"/>
  <c r="BW338" i="11"/>
  <c r="BW197" i="11"/>
  <c r="BW244" i="11"/>
  <c r="BW217" i="11"/>
  <c r="BW137" i="11"/>
  <c r="BW168" i="11"/>
  <c r="BW243" i="11"/>
  <c r="BW153" i="11"/>
  <c r="BW194" i="11"/>
  <c r="BW96" i="11"/>
  <c r="BW284" i="11"/>
  <c r="BW152" i="11"/>
  <c r="BW219" i="11"/>
  <c r="BW106" i="11"/>
  <c r="BW35" i="11"/>
  <c r="BW81" i="11"/>
  <c r="BW89" i="11"/>
  <c r="BW74" i="11"/>
  <c r="BW53" i="11"/>
  <c r="BW67" i="11"/>
  <c r="BW54" i="11"/>
  <c r="BW87" i="11"/>
  <c r="BW972" i="11"/>
  <c r="BW951" i="11"/>
  <c r="BW943" i="11"/>
  <c r="BW933" i="11"/>
  <c r="BW924" i="11"/>
  <c r="BW896" i="11"/>
  <c r="BW905" i="11"/>
  <c r="BW916" i="11"/>
  <c r="BW906" i="11"/>
  <c r="BW867" i="11"/>
  <c r="BW851" i="11"/>
  <c r="BW859" i="11"/>
  <c r="BW838" i="11"/>
  <c r="BW808" i="11"/>
  <c r="BW820" i="11"/>
  <c r="BW803" i="11"/>
  <c r="BW794" i="11"/>
  <c r="BW789" i="11"/>
  <c r="BW818" i="11"/>
  <c r="BW755" i="11"/>
  <c r="BW772" i="11"/>
  <c r="BW714" i="11"/>
  <c r="BW739" i="11"/>
  <c r="BW735" i="11"/>
  <c r="BW721" i="11"/>
  <c r="BW719" i="11"/>
  <c r="BW660" i="11"/>
  <c r="BW717" i="11"/>
  <c r="BW669" i="11"/>
  <c r="BW682" i="11"/>
  <c r="BW647" i="11"/>
  <c r="BW655" i="11"/>
  <c r="BW642" i="11"/>
  <c r="BW634" i="11"/>
  <c r="BW630" i="11"/>
  <c r="BW605" i="11"/>
  <c r="BW599" i="11"/>
  <c r="BW576" i="11"/>
  <c r="BW573" i="11"/>
  <c r="BW507" i="11"/>
  <c r="BW567" i="11"/>
  <c r="BW592" i="11"/>
  <c r="BW598" i="11"/>
  <c r="BW486" i="11"/>
  <c r="BW550" i="11"/>
  <c r="BW522" i="11"/>
  <c r="BW511" i="11"/>
  <c r="BW510" i="11"/>
  <c r="BW462" i="11"/>
  <c r="BW415" i="11"/>
  <c r="BW441" i="11"/>
  <c r="BW458" i="11"/>
  <c r="BW484" i="11"/>
  <c r="BW480" i="11"/>
  <c r="BW453" i="11"/>
  <c r="BW355" i="11"/>
  <c r="BW402" i="11"/>
  <c r="BW429" i="11"/>
  <c r="BW425" i="11"/>
  <c r="BW438" i="11"/>
  <c r="BW336" i="11"/>
  <c r="BW254" i="11"/>
  <c r="BW295" i="11"/>
  <c r="BW371" i="11"/>
  <c r="BW290" i="11"/>
  <c r="BW382" i="11"/>
  <c r="BW413" i="11"/>
  <c r="BW233" i="11"/>
  <c r="BW347" i="11"/>
  <c r="BW322" i="11"/>
  <c r="BW272" i="11"/>
  <c r="BW193" i="11"/>
  <c r="BW235" i="11"/>
  <c r="BW201" i="11"/>
  <c r="BW133" i="11"/>
  <c r="BW163" i="11"/>
  <c r="BW213" i="11"/>
  <c r="BW148" i="11"/>
  <c r="BW182" i="11"/>
  <c r="BW88" i="11"/>
  <c r="BW256" i="11"/>
  <c r="BW147" i="11"/>
  <c r="BW211" i="11"/>
  <c r="BW99" i="11"/>
  <c r="BW31" i="11"/>
  <c r="BW66" i="11"/>
  <c r="BW46" i="11"/>
  <c r="BW57" i="11"/>
  <c r="BW47" i="11"/>
  <c r="BW58" i="11"/>
  <c r="BW41" i="11"/>
  <c r="BW75" i="11"/>
  <c r="BW968" i="11"/>
  <c r="BW956" i="11"/>
  <c r="BW942" i="11"/>
  <c r="BW932" i="11"/>
  <c r="BW926" i="11"/>
  <c r="BW895" i="11"/>
  <c r="BW920" i="11"/>
  <c r="BW912" i="11"/>
  <c r="BW870" i="11"/>
  <c r="BW888" i="11"/>
  <c r="BW883" i="11"/>
  <c r="BW857" i="11"/>
  <c r="BW846" i="11"/>
  <c r="BW832" i="11"/>
  <c r="BW817" i="11"/>
  <c r="BW791" i="11"/>
  <c r="BW790" i="11"/>
  <c r="BW784" i="11"/>
  <c r="BW779" i="11"/>
  <c r="BW751" i="11"/>
  <c r="BW764" i="11"/>
  <c r="BW710" i="11"/>
  <c r="BW741" i="11"/>
  <c r="BW730" i="11"/>
  <c r="BW708" i="11"/>
  <c r="BW701" i="11"/>
  <c r="BW709" i="11"/>
  <c r="BW702" i="11"/>
  <c r="BW667" i="11"/>
  <c r="BW671" i="11"/>
  <c r="BW643" i="11"/>
  <c r="BW641" i="11"/>
  <c r="BW633" i="11"/>
  <c r="BW618" i="11"/>
  <c r="BW625" i="11"/>
  <c r="BW619" i="11"/>
  <c r="BW587" i="11"/>
  <c r="BW565" i="11"/>
  <c r="BW558" i="11"/>
  <c r="BW503" i="11"/>
  <c r="BW557" i="11"/>
  <c r="BW589" i="11"/>
  <c r="BW594" i="11"/>
  <c r="BW478" i="11"/>
  <c r="BW541" i="11"/>
  <c r="BW514" i="11"/>
  <c r="BW502" i="11"/>
  <c r="BW506" i="11"/>
  <c r="BW459" i="11"/>
  <c r="BW411" i="11"/>
  <c r="BW489" i="11"/>
  <c r="BW447" i="11"/>
  <c r="BW476" i="11"/>
  <c r="BW432" i="11"/>
  <c r="BW426" i="11"/>
  <c r="BW350" i="11"/>
  <c r="BW391" i="11"/>
  <c r="BW420" i="11"/>
  <c r="BW417" i="11"/>
  <c r="BW422" i="11"/>
  <c r="BW329" i="11"/>
  <c r="BW374" i="11"/>
  <c r="BW369" i="11"/>
  <c r="BW370" i="11"/>
  <c r="BW273" i="11"/>
  <c r="BW362" i="11"/>
  <c r="BW342" i="11"/>
  <c r="BW297" i="11"/>
  <c r="BW301" i="11"/>
  <c r="BW287" i="11"/>
  <c r="BW264" i="11"/>
  <c r="BW378" i="11"/>
  <c r="BW226" i="11"/>
  <c r="BW180" i="11"/>
  <c r="BW120" i="11"/>
  <c r="BW132" i="11"/>
  <c r="BW207" i="11"/>
  <c r="BW139" i="11"/>
  <c r="BW130" i="11"/>
  <c r="BW84" i="11"/>
  <c r="BW238" i="11"/>
  <c r="BW138" i="11"/>
  <c r="BW196" i="11"/>
  <c r="BW78" i="11"/>
  <c r="BW27" i="11"/>
  <c r="BW10" i="11"/>
  <c r="BW36" i="11"/>
  <c r="BW51" i="11"/>
  <c r="BW37" i="11"/>
  <c r="BW49" i="11"/>
  <c r="BW38" i="11"/>
  <c r="BW73" i="11"/>
  <c r="BW966" i="11"/>
  <c r="BW954" i="11"/>
  <c r="BW941" i="11"/>
  <c r="BW931" i="11"/>
  <c r="BW927" i="11"/>
  <c r="BW894" i="11"/>
  <c r="BW918" i="11"/>
  <c r="BW899" i="11"/>
  <c r="BW876" i="11"/>
  <c r="BW882" i="11"/>
  <c r="BW858" i="11"/>
  <c r="BW853" i="11"/>
  <c r="BW845" i="11"/>
  <c r="BW831" i="11"/>
  <c r="BW816" i="11"/>
  <c r="BW786" i="11"/>
  <c r="BW785" i="11"/>
  <c r="BW799" i="11"/>
  <c r="BW771" i="11"/>
  <c r="BW762" i="11"/>
  <c r="BW761" i="11"/>
  <c r="BW756" i="11"/>
  <c r="BW769" i="11"/>
  <c r="BW725" i="11"/>
  <c r="BW738" i="11"/>
  <c r="BW688" i="11"/>
  <c r="BW698" i="11"/>
  <c r="BW689" i="11"/>
  <c r="BW679" i="11"/>
  <c r="BW648" i="11"/>
  <c r="BW639" i="11"/>
  <c r="BW700" i="11"/>
  <c r="BW629" i="11"/>
  <c r="BW609" i="11"/>
  <c r="BW675" i="11"/>
  <c r="BW623" i="11"/>
  <c r="BW578" i="11"/>
  <c r="BW563" i="11"/>
  <c r="BW544" i="11"/>
  <c r="BW499" i="11"/>
  <c r="BW552" i="11"/>
  <c r="BW583" i="11"/>
  <c r="BW555" i="11"/>
  <c r="BW461" i="11"/>
  <c r="BW498" i="11"/>
  <c r="BW508" i="11"/>
  <c r="BW500" i="11"/>
  <c r="BW504" i="11"/>
  <c r="BW456" i="11"/>
  <c r="BW403" i="11"/>
  <c r="BW450" i="11"/>
  <c r="BW445" i="11"/>
  <c r="BW473" i="11"/>
  <c r="BW430" i="11"/>
  <c r="BW424" i="11"/>
  <c r="BW513" i="11"/>
  <c r="BW368" i="11"/>
  <c r="BW395" i="11"/>
  <c r="BW399" i="11"/>
  <c r="BW414" i="11"/>
  <c r="BW318" i="11"/>
  <c r="BW356" i="11"/>
  <c r="BW360" i="11"/>
  <c r="BW346" i="11"/>
  <c r="BW269" i="11"/>
  <c r="BW328" i="11"/>
  <c r="BW324" i="11"/>
  <c r="BW291" i="11"/>
  <c r="BW281" i="11"/>
  <c r="BW255" i="11"/>
  <c r="BW249" i="11"/>
  <c r="BW277" i="11"/>
  <c r="BW222" i="11"/>
  <c r="BW178" i="11"/>
  <c r="BW220" i="11"/>
  <c r="BW128" i="11"/>
  <c r="BW200" i="11"/>
  <c r="BW122" i="11"/>
  <c r="BW126" i="11"/>
  <c r="BW68" i="11"/>
  <c r="BW229" i="11"/>
  <c r="BW134" i="11"/>
  <c r="BW169" i="11"/>
  <c r="BW69" i="11"/>
  <c r="BW11" i="11"/>
  <c r="BW145" i="11"/>
  <c r="BW32" i="11"/>
  <c r="BW23" i="11"/>
  <c r="BW33" i="11"/>
  <c r="BW25" i="11"/>
  <c r="BW30" i="11"/>
  <c r="BW59" i="11"/>
  <c r="BW959" i="11"/>
  <c r="BW950" i="11"/>
  <c r="BW940" i="11"/>
  <c r="BW930" i="11"/>
  <c r="BW923" i="11"/>
  <c r="BW893" i="11"/>
  <c r="BW908" i="11"/>
  <c r="BW889" i="11"/>
  <c r="BW873" i="11"/>
  <c r="BW875" i="11"/>
  <c r="BW850" i="11"/>
  <c r="BW839" i="11"/>
  <c r="BW840" i="11"/>
  <c r="BW833" i="11"/>
  <c r="BW814" i="11"/>
  <c r="BW781" i="11"/>
  <c r="BW780" i="11"/>
  <c r="BW796" i="11"/>
  <c r="BW747" i="11"/>
  <c r="BW773" i="11"/>
  <c r="BW774" i="11"/>
  <c r="BW737" i="11"/>
  <c r="BW760" i="11"/>
  <c r="BW734" i="11"/>
  <c r="BW724" i="11"/>
  <c r="BW684" i="11"/>
  <c r="BW716" i="11"/>
  <c r="BW697" i="11"/>
  <c r="BW658" i="11"/>
  <c r="BW691" i="11"/>
  <c r="BW635" i="11"/>
  <c r="BW632" i="11"/>
  <c r="BW615" i="11"/>
  <c r="BW653" i="11"/>
  <c r="BW638" i="11"/>
  <c r="BW612" i="11"/>
  <c r="BW574" i="11"/>
  <c r="BW554" i="11"/>
  <c r="BW540" i="11"/>
  <c r="BW495" i="11"/>
  <c r="BW543" i="11"/>
  <c r="BW561" i="11"/>
  <c r="BW546" i="11"/>
  <c r="BW457" i="11"/>
  <c r="BW559" i="11"/>
  <c r="BW505" i="11"/>
  <c r="BW494" i="11"/>
  <c r="BW496" i="11"/>
  <c r="BW435" i="11"/>
  <c r="BW526" i="11"/>
  <c r="BW534" i="11"/>
  <c r="BW483" i="11"/>
  <c r="BW465" i="11"/>
  <c r="BW409" i="11"/>
  <c r="BW418" i="11"/>
  <c r="BW469" i="11"/>
  <c r="BW364" i="11"/>
  <c r="BW384" i="11"/>
  <c r="BW390" i="11"/>
  <c r="BW412" i="11"/>
  <c r="BW296" i="11"/>
  <c r="BW351" i="11"/>
  <c r="BW321" i="11"/>
  <c r="BW331" i="11"/>
  <c r="BW341" i="11"/>
  <c r="BW315" i="11"/>
  <c r="BW319" i="11"/>
  <c r="BW288" i="11"/>
  <c r="BW270" i="11"/>
  <c r="BW245" i="11"/>
  <c r="BW240" i="11"/>
  <c r="BW274" i="11"/>
  <c r="BW214" i="11"/>
  <c r="BW159" i="11"/>
  <c r="BW212" i="11"/>
  <c r="BW205" i="11"/>
  <c r="BW190" i="11"/>
  <c r="BW118" i="11"/>
  <c r="BW117" i="11"/>
  <c r="BW64" i="11"/>
  <c r="BW215" i="11"/>
  <c r="BW125" i="11"/>
  <c r="BW164" i="11"/>
  <c r="BW55" i="11"/>
  <c r="BW158" i="11"/>
  <c r="BW123" i="11"/>
  <c r="BW19" i="11"/>
  <c r="BW18" i="11"/>
  <c r="BW29" i="11"/>
  <c r="BW187" i="11"/>
  <c r="BW13" i="11"/>
  <c r="BW12" i="11"/>
  <c r="BW971" i="11"/>
  <c r="BW965" i="11"/>
  <c r="BW969" i="11"/>
  <c r="BW939" i="11"/>
  <c r="BW929" i="11"/>
  <c r="BW915" i="11"/>
  <c r="BW891" i="11"/>
  <c r="BW922" i="11"/>
  <c r="BW887" i="11"/>
  <c r="BW869" i="11"/>
  <c r="BW871" i="11"/>
  <c r="BW866" i="11"/>
  <c r="BW835" i="11"/>
  <c r="BW823" i="11"/>
  <c r="BW827" i="11"/>
  <c r="BW819" i="11"/>
  <c r="BW777" i="11"/>
  <c r="BW824" i="11"/>
  <c r="BW792" i="11"/>
  <c r="BW742" i="11"/>
  <c r="BW767" i="11"/>
  <c r="BW753" i="11"/>
  <c r="BW722" i="11"/>
  <c r="BW752" i="11"/>
  <c r="BW726" i="11"/>
  <c r="BW657" i="11"/>
  <c r="BW608" i="11"/>
  <c r="BW452" i="11"/>
  <c r="BW481" i="11"/>
  <c r="BW404" i="11"/>
  <c r="BW263" i="11"/>
  <c r="BW162" i="11"/>
  <c r="BW45" i="11"/>
  <c r="BW694" i="11"/>
  <c r="BW570" i="11"/>
  <c r="BW533" i="11"/>
  <c r="BW454" i="11"/>
  <c r="BW283" i="11"/>
  <c r="BW257" i="11"/>
  <c r="BW173" i="11"/>
  <c r="BW119" i="11"/>
  <c r="BW685" i="11"/>
  <c r="BW549" i="11"/>
  <c r="BW582" i="11"/>
  <c r="BW401" i="11"/>
  <c r="BW325" i="11"/>
  <c r="BW236" i="11"/>
  <c r="BW113" i="11"/>
  <c r="BW102" i="11"/>
  <c r="BW631" i="11"/>
  <c r="BW536" i="11"/>
  <c r="BW539" i="11"/>
  <c r="BW400" i="11"/>
  <c r="BW317" i="11"/>
  <c r="BW210" i="11"/>
  <c r="BW108" i="11"/>
  <c r="BW9" i="11"/>
  <c r="BW627" i="11"/>
  <c r="BW596" i="11"/>
  <c r="BW487" i="11"/>
  <c r="BW434" i="11"/>
  <c r="BW323" i="11"/>
  <c r="BW267" i="11"/>
  <c r="BW60" i="11"/>
  <c r="BW107" i="11"/>
  <c r="BW712" i="11"/>
  <c r="BW610" i="11"/>
  <c r="BW577" i="11"/>
  <c r="BW431" i="11"/>
  <c r="BW354" i="11"/>
  <c r="BW337" i="11"/>
  <c r="BW183" i="11"/>
  <c r="BW185" i="11"/>
  <c r="BW24" i="11"/>
  <c r="BW8" i="11"/>
  <c r="BW680" i="11"/>
  <c r="BW646" i="11"/>
  <c r="BW560" i="11"/>
  <c r="BW488" i="11"/>
  <c r="BW380" i="11"/>
  <c r="BW311" i="11"/>
  <c r="BW155" i="11"/>
  <c r="BW121" i="11"/>
  <c r="BW103" i="11"/>
  <c r="BW693" i="11"/>
  <c r="BW620" i="11"/>
  <c r="BW518" i="11"/>
  <c r="BW474" i="11"/>
  <c r="BW367" i="11"/>
  <c r="BW306" i="11"/>
  <c r="BW203" i="11"/>
  <c r="BW151" i="11"/>
  <c r="BW181" i="11"/>
  <c r="S32" i="7"/>
  <c r="Y32" i="7" s="1"/>
  <c r="Y31" i="4"/>
  <c r="Y31" i="5"/>
  <c r="S28" i="7"/>
  <c r="Y28" i="7" s="1"/>
  <c r="Y27" i="5"/>
  <c r="Y27" i="4"/>
  <c r="S33" i="7"/>
  <c r="Y33" i="7" s="1"/>
  <c r="Y32" i="4"/>
  <c r="Y32" i="5"/>
  <c r="Q52" i="10"/>
  <c r="S20" i="7"/>
  <c r="Y20" i="7" s="1"/>
  <c r="Y19" i="5"/>
  <c r="Y19" i="4"/>
  <c r="S24" i="7"/>
  <c r="Y24" i="7" s="1"/>
  <c r="Y23" i="5"/>
  <c r="Y23" i="4"/>
  <c r="Y16" i="5"/>
  <c r="Y16" i="4"/>
  <c r="S17" i="7"/>
  <c r="Y17" i="7" s="1"/>
  <c r="BR11" i="11"/>
  <c r="BR972" i="11"/>
  <c r="BR965" i="11"/>
  <c r="BR952" i="11"/>
  <c r="BR938" i="11"/>
  <c r="BR942" i="11"/>
  <c r="BR917" i="11"/>
  <c r="BR913" i="11"/>
  <c r="BR911" i="11"/>
  <c r="BR902" i="11"/>
  <c r="BR899" i="11"/>
  <c r="BR896" i="11"/>
  <c r="BR866" i="11"/>
  <c r="BR873" i="11"/>
  <c r="BR852" i="11"/>
  <c r="BR820" i="11"/>
  <c r="BR839" i="11"/>
  <c r="BR832" i="11"/>
  <c r="BR802" i="11"/>
  <c r="BR799" i="11"/>
  <c r="BR817" i="11"/>
  <c r="BR800" i="11"/>
  <c r="BR758" i="11"/>
  <c r="BR782" i="11"/>
  <c r="BR765" i="11"/>
  <c r="BR746" i="11"/>
  <c r="BR708" i="11"/>
  <c r="BR735" i="11"/>
  <c r="BR733" i="11"/>
  <c r="BR727" i="11"/>
  <c r="BR734" i="11"/>
  <c r="BR671" i="11"/>
  <c r="BR694" i="11"/>
  <c r="BR684" i="11"/>
  <c r="BR674" i="11"/>
  <c r="BR656" i="11"/>
  <c r="BR646" i="11"/>
  <c r="BR661" i="11"/>
  <c r="BR625" i="11"/>
  <c r="BR596" i="11"/>
  <c r="BR599" i="11"/>
  <c r="BR653" i="11"/>
  <c r="BR624" i="11"/>
  <c r="BR598" i="11"/>
  <c r="BR557" i="11"/>
  <c r="BR577" i="11"/>
  <c r="BR560" i="11"/>
  <c r="BR591" i="11"/>
  <c r="BR584" i="11"/>
  <c r="BR578" i="11"/>
  <c r="BR500" i="11"/>
  <c r="BR511" i="11"/>
  <c r="BR541" i="11"/>
  <c r="BR499" i="11"/>
  <c r="BR548" i="11"/>
  <c r="BR489" i="11"/>
  <c r="BR463" i="11"/>
  <c r="BR447" i="11"/>
  <c r="BR444" i="11"/>
  <c r="BR451" i="11"/>
  <c r="BR498" i="11"/>
  <c r="BR483" i="11"/>
  <c r="BR431" i="11"/>
  <c r="BR420" i="11"/>
  <c r="BR417" i="11"/>
  <c r="BR414" i="11"/>
  <c r="BR338" i="11"/>
  <c r="BR328" i="11"/>
  <c r="BR400" i="11"/>
  <c r="BR413" i="11"/>
  <c r="BR290" i="11"/>
  <c r="BR307" i="11"/>
  <c r="BR315" i="11"/>
  <c r="BR364" i="11"/>
  <c r="BR259" i="11"/>
  <c r="BR297" i="11"/>
  <c r="BR327" i="11"/>
  <c r="BR313" i="11"/>
  <c r="BR264" i="11"/>
  <c r="BR274" i="11"/>
  <c r="BR248" i="11"/>
  <c r="BR358" i="11"/>
  <c r="BR238" i="11"/>
  <c r="BR337" i="11"/>
  <c r="BR250" i="11"/>
  <c r="BR127" i="11"/>
  <c r="BR157" i="11"/>
  <c r="BR232" i="11"/>
  <c r="BR134" i="11"/>
  <c r="BR203" i="11"/>
  <c r="BR129" i="11"/>
  <c r="BR181" i="11"/>
  <c r="BR141" i="11"/>
  <c r="BR168" i="11"/>
  <c r="BR158" i="11"/>
  <c r="BR98" i="11"/>
  <c r="BR211" i="11"/>
  <c r="BR48" i="11"/>
  <c r="BR94" i="11"/>
  <c r="BR8" i="11"/>
  <c r="BR38" i="11"/>
  <c r="BR87" i="11"/>
  <c r="BR12" i="11"/>
  <c r="BR35" i="11"/>
  <c r="BR89" i="11"/>
  <c r="BR95" i="11"/>
  <c r="BR19" i="11"/>
  <c r="BR967" i="11"/>
  <c r="BR962" i="11"/>
  <c r="BR956" i="11"/>
  <c r="BR941" i="11"/>
  <c r="BR918" i="11"/>
  <c r="BR907" i="11"/>
  <c r="BR914" i="11"/>
  <c r="BR886" i="11"/>
  <c r="BR882" i="11"/>
  <c r="BR875" i="11"/>
  <c r="BR878" i="11"/>
  <c r="BR856" i="11"/>
  <c r="BR845" i="11"/>
  <c r="BR836" i="11"/>
  <c r="BR818" i="11"/>
  <c r="BR766" i="11"/>
  <c r="BR783" i="11"/>
  <c r="BR791" i="11"/>
  <c r="BR767" i="11"/>
  <c r="BR774" i="11"/>
  <c r="BR776" i="11"/>
  <c r="BR773" i="11"/>
  <c r="BR753" i="11"/>
  <c r="BR747" i="11"/>
  <c r="BR742" i="11"/>
  <c r="BR749" i="11"/>
  <c r="BR667" i="11"/>
  <c r="BR691" i="11"/>
  <c r="BR672" i="11"/>
  <c r="BR665" i="11"/>
  <c r="BR658" i="11"/>
  <c r="BR670" i="11"/>
  <c r="BR629" i="11"/>
  <c r="BR632" i="11"/>
  <c r="BR673" i="11"/>
  <c r="BR623" i="11"/>
  <c r="BR607" i="11"/>
  <c r="BR575" i="11"/>
  <c r="BR589" i="11"/>
  <c r="BR561" i="11"/>
  <c r="BR582" i="11"/>
  <c r="BR565" i="11"/>
  <c r="BR544" i="11"/>
  <c r="BR618" i="11"/>
  <c r="BR484" i="11"/>
  <c r="BR516" i="11"/>
  <c r="BR553" i="11"/>
  <c r="BR485" i="11"/>
  <c r="BR445" i="11"/>
  <c r="BR512" i="11"/>
  <c r="BR470" i="11"/>
  <c r="BR456" i="11"/>
  <c r="BR443" i="11"/>
  <c r="BR430" i="11"/>
  <c r="BR415" i="11"/>
  <c r="BR384" i="11"/>
  <c r="BR394" i="11"/>
  <c r="BR362" i="11"/>
  <c r="BR411" i="11"/>
  <c r="BR426" i="11"/>
  <c r="BR294" i="11"/>
  <c r="BR303" i="11"/>
  <c r="BR302" i="11"/>
  <c r="BR319" i="11"/>
  <c r="BR360" i="11"/>
  <c r="BR385" i="11"/>
  <c r="BR325" i="11"/>
  <c r="BR272" i="11"/>
  <c r="BR260" i="11"/>
  <c r="BR239" i="11"/>
  <c r="BR321" i="11"/>
  <c r="BR213" i="11"/>
  <c r="BR177" i="11"/>
  <c r="BR162" i="11"/>
  <c r="BR166" i="11"/>
  <c r="BR188" i="11"/>
  <c r="BR121" i="11"/>
  <c r="BR172" i="11"/>
  <c r="BR214" i="11"/>
  <c r="BR155" i="11"/>
  <c r="BR222" i="11"/>
  <c r="BR187" i="11"/>
  <c r="BR77" i="11"/>
  <c r="BR92" i="11"/>
  <c r="BR29" i="11"/>
  <c r="BR49" i="11"/>
  <c r="BR64" i="11"/>
  <c r="BR106" i="11"/>
  <c r="BR42" i="11"/>
  <c r="BR31" i="11"/>
  <c r="BR46" i="11"/>
  <c r="BR71" i="11"/>
  <c r="BR971" i="11"/>
  <c r="BR959" i="11"/>
  <c r="BR951" i="11"/>
  <c r="BR943" i="11"/>
  <c r="BR929" i="11"/>
  <c r="BR912" i="11"/>
  <c r="BR895" i="11"/>
  <c r="BR890" i="11"/>
  <c r="BR867" i="11"/>
  <c r="BR850" i="11"/>
  <c r="BR855" i="11"/>
  <c r="BR844" i="11"/>
  <c r="BR815" i="11"/>
  <c r="BR797" i="11"/>
  <c r="BR784" i="11"/>
  <c r="BR795" i="11"/>
  <c r="BR740" i="11"/>
  <c r="BR781" i="11"/>
  <c r="BR755" i="11"/>
  <c r="BR712" i="11"/>
  <c r="BR750" i="11"/>
  <c r="BR732" i="11"/>
  <c r="BR710" i="11"/>
  <c r="BR659" i="11"/>
  <c r="BR696" i="11"/>
  <c r="BR660" i="11"/>
  <c r="BR702" i="11"/>
  <c r="BR634" i="11"/>
  <c r="BR637" i="11"/>
  <c r="BR604" i="11"/>
  <c r="BR662" i="11"/>
  <c r="BR608" i="11"/>
  <c r="BR614" i="11"/>
  <c r="BR543" i="11"/>
  <c r="BR510" i="11"/>
  <c r="BR555" i="11"/>
  <c r="BR570" i="11"/>
  <c r="BR540" i="11"/>
  <c r="BR524" i="11"/>
  <c r="BR534" i="11"/>
  <c r="BR523" i="11"/>
  <c r="BR522" i="11"/>
  <c r="BR466" i="11"/>
  <c r="BR433" i="11"/>
  <c r="BR467" i="11"/>
  <c r="BR520" i="11"/>
  <c r="BR469" i="11"/>
  <c r="BR381" i="11"/>
  <c r="BR432" i="11"/>
  <c r="BR409" i="11"/>
  <c r="BR387" i="11"/>
  <c r="BR406" i="11"/>
  <c r="BR386" i="11"/>
  <c r="BR269" i="11"/>
  <c r="BR330" i="11"/>
  <c r="BR365" i="11"/>
  <c r="BR251" i="11"/>
  <c r="BR390" i="11"/>
  <c r="BR323" i="11"/>
  <c r="BR245" i="11"/>
  <c r="BR240" i="11"/>
  <c r="BR234" i="11"/>
  <c r="BR229" i="11"/>
  <c r="BR233" i="11"/>
  <c r="BR167" i="11"/>
  <c r="BR153" i="11"/>
  <c r="BR165" i="11"/>
  <c r="BR220" i="11"/>
  <c r="BR151" i="11"/>
  <c r="BR176" i="11"/>
  <c r="BR242" i="11"/>
  <c r="BR190" i="11"/>
  <c r="BR57" i="11"/>
  <c r="BR82" i="11"/>
  <c r="BR282" i="11"/>
  <c r="BR109" i="11"/>
  <c r="BR13" i="11"/>
  <c r="BR60" i="11"/>
  <c r="BR39" i="11"/>
  <c r="BR20" i="11"/>
  <c r="BR51" i="11"/>
  <c r="BR953" i="11"/>
  <c r="BR944" i="11"/>
  <c r="BR926" i="11"/>
  <c r="BR894" i="11"/>
  <c r="BR871" i="11"/>
  <c r="BR846" i="11"/>
  <c r="BR834" i="11"/>
  <c r="BR779" i="11"/>
  <c r="BR736" i="11"/>
  <c r="BR751" i="11"/>
  <c r="BR704" i="11"/>
  <c r="BR724" i="11"/>
  <c r="BR706" i="11"/>
  <c r="BR685" i="11"/>
  <c r="BR630" i="11"/>
  <c r="BR649" i="11"/>
  <c r="BR652" i="11"/>
  <c r="BR594" i="11"/>
  <c r="BR493" i="11"/>
  <c r="BR554" i="11"/>
  <c r="BR519" i="11"/>
  <c r="BR518" i="11"/>
  <c r="BR458" i="11"/>
  <c r="BR462" i="11"/>
  <c r="BR455" i="11"/>
  <c r="BR454" i="11"/>
  <c r="BR401" i="11"/>
  <c r="BR968" i="11"/>
  <c r="BR945" i="11"/>
  <c r="BR927" i="11"/>
  <c r="BR897" i="11"/>
  <c r="BR849" i="11"/>
  <c r="BR830" i="11"/>
  <c r="BR775" i="11"/>
  <c r="BR786" i="11"/>
  <c r="BR763" i="11"/>
  <c r="BR743" i="11"/>
  <c r="BR714" i="11"/>
  <c r="BR720" i="11"/>
  <c r="BR678" i="11"/>
  <c r="BR633" i="11"/>
  <c r="BR606" i="11"/>
  <c r="BR539" i="11"/>
  <c r="BR546" i="11"/>
  <c r="BR536" i="11"/>
  <c r="BR526" i="11"/>
  <c r="BR508" i="11"/>
  <c r="BR473" i="11"/>
  <c r="BR482" i="11"/>
  <c r="BR425" i="11"/>
  <c r="BR966" i="11"/>
  <c r="BR949" i="11"/>
  <c r="BR950" i="11"/>
  <c r="BR934" i="11"/>
  <c r="BR924" i="11"/>
  <c r="BR915" i="11"/>
  <c r="BR893" i="11"/>
  <c r="BR889" i="11"/>
  <c r="BR858" i="11"/>
  <c r="BR861" i="11"/>
  <c r="BR854" i="11"/>
  <c r="BR826" i="11"/>
  <c r="BR835" i="11"/>
  <c r="BR771" i="11"/>
  <c r="BR813" i="11"/>
  <c r="BR805" i="11"/>
  <c r="BR814" i="11"/>
  <c r="BR760" i="11"/>
  <c r="BR792" i="11"/>
  <c r="BR700" i="11"/>
  <c r="BR770" i="11"/>
  <c r="BR731" i="11"/>
  <c r="BR690" i="11"/>
  <c r="BR689" i="11"/>
  <c r="BR698" i="11"/>
  <c r="BR739" i="11"/>
  <c r="BR693" i="11"/>
  <c r="BR681" i="11"/>
  <c r="BR626" i="11"/>
  <c r="BR644" i="11"/>
  <c r="BR647" i="11"/>
  <c r="BR602" i="11"/>
  <c r="BR585" i="11"/>
  <c r="BR535" i="11"/>
  <c r="BR566" i="11"/>
  <c r="BR576" i="11"/>
  <c r="BR549" i="11"/>
  <c r="BR538" i="11"/>
  <c r="BR507" i="11"/>
  <c r="BR513" i="11"/>
  <c r="BR506" i="11"/>
  <c r="BR505" i="11"/>
  <c r="BR440" i="11"/>
  <c r="BR465" i="11"/>
  <c r="BR459" i="11"/>
  <c r="BR475" i="11"/>
  <c r="BR450" i="11"/>
  <c r="BR428" i="11"/>
  <c r="BR399" i="11"/>
  <c r="BR379" i="11"/>
  <c r="BR351" i="11"/>
  <c r="BR382" i="11"/>
  <c r="BR355" i="11"/>
  <c r="BR350" i="11"/>
  <c r="BR322" i="11"/>
  <c r="BR334" i="11"/>
  <c r="BR348" i="11"/>
  <c r="BR329" i="11"/>
  <c r="BR300" i="11"/>
  <c r="BR227" i="11"/>
  <c r="BR256" i="11"/>
  <c r="BR349" i="11"/>
  <c r="BR217" i="11"/>
  <c r="BR283" i="11"/>
  <c r="BR224" i="11"/>
  <c r="BR139" i="11"/>
  <c r="BR152" i="11"/>
  <c r="BR206" i="11"/>
  <c r="BR308" i="11"/>
  <c r="BR159" i="11"/>
  <c r="BR183" i="11"/>
  <c r="BR140" i="11"/>
  <c r="BR47" i="11"/>
  <c r="BR58" i="11"/>
  <c r="BR67" i="11"/>
  <c r="BR84" i="11"/>
  <c r="BR112" i="11"/>
  <c r="BR257" i="11"/>
  <c r="BR21" i="11"/>
  <c r="BR130" i="11"/>
  <c r="BR32" i="11"/>
  <c r="BR969" i="11"/>
  <c r="BR958" i="11"/>
  <c r="BR933" i="11"/>
  <c r="BR920" i="11"/>
  <c r="BR903" i="11"/>
  <c r="BR905" i="11"/>
  <c r="BR888" i="11"/>
  <c r="BR887" i="11"/>
  <c r="BR874" i="11"/>
  <c r="BR853" i="11"/>
  <c r="BR833" i="11"/>
  <c r="BR824" i="11"/>
  <c r="BR807" i="11"/>
  <c r="BR804" i="11"/>
  <c r="BR808" i="11"/>
  <c r="BR785" i="11"/>
  <c r="BR772" i="11"/>
  <c r="BR777" i="11"/>
  <c r="BR757" i="11"/>
  <c r="BR748" i="11"/>
  <c r="BR729" i="11"/>
  <c r="BR730" i="11"/>
  <c r="BR683" i="11"/>
  <c r="BR699" i="11"/>
  <c r="BR676" i="11"/>
  <c r="BR657" i="11"/>
  <c r="BR651" i="11"/>
  <c r="BR650" i="11"/>
  <c r="BR631" i="11"/>
  <c r="BR612" i="11"/>
  <c r="BR639" i="11"/>
  <c r="BR609" i="11"/>
  <c r="BR569" i="11"/>
  <c r="BR572" i="11"/>
  <c r="BR579" i="11"/>
  <c r="BR550" i="11"/>
  <c r="BR581" i="11"/>
  <c r="BR468" i="11"/>
  <c r="BR488" i="11"/>
  <c r="BR504" i="11"/>
  <c r="BR537" i="11"/>
  <c r="BR486" i="11"/>
  <c r="BR460" i="11"/>
  <c r="BR439" i="11"/>
  <c r="BR533" i="11"/>
  <c r="BR448" i="11"/>
  <c r="BR429" i="11"/>
  <c r="BR402" i="11"/>
  <c r="BR427" i="11"/>
  <c r="BR343" i="11"/>
  <c r="BR525" i="11"/>
  <c r="BR370" i="11"/>
  <c r="BR299" i="11"/>
  <c r="BR368" i="11"/>
  <c r="BR293" i="11"/>
  <c r="BR267" i="11"/>
  <c r="BR292" i="11"/>
  <c r="BR361" i="11"/>
  <c r="BR287" i="11"/>
  <c r="BR277" i="11"/>
  <c r="BR235" i="11"/>
  <c r="BR268" i="11"/>
  <c r="BR173" i="11"/>
  <c r="BR205" i="11"/>
  <c r="BR192" i="11"/>
  <c r="BR118" i="11"/>
  <c r="BR125" i="11"/>
  <c r="BR169" i="11"/>
  <c r="BR201" i="11"/>
  <c r="BR137" i="11"/>
  <c r="BR128" i="11"/>
  <c r="BR119" i="11"/>
  <c r="BR219" i="11"/>
  <c r="BR33" i="11"/>
  <c r="BR40" i="11"/>
  <c r="BR41" i="11"/>
  <c r="BR75" i="11"/>
  <c r="BR66" i="11"/>
  <c r="BR102" i="11"/>
  <c r="BR86" i="11"/>
  <c r="BR963" i="11"/>
  <c r="BR954" i="11"/>
  <c r="BR935" i="11"/>
  <c r="BR930" i="11"/>
  <c r="BR916" i="11"/>
  <c r="BR900" i="11"/>
  <c r="BR898" i="11"/>
  <c r="BR877" i="11"/>
  <c r="BR908" i="11"/>
  <c r="BR865" i="11"/>
  <c r="BR840" i="11"/>
  <c r="BR819" i="11"/>
  <c r="BR823" i="11"/>
  <c r="BR789" i="11"/>
  <c r="BR798" i="11"/>
  <c r="BR828" i="11"/>
  <c r="BR769" i="11"/>
  <c r="BR759" i="11"/>
  <c r="BR725" i="11"/>
  <c r="BR756" i="11"/>
  <c r="BR723" i="11"/>
  <c r="BR719" i="11"/>
  <c r="BR675" i="11"/>
  <c r="BR709" i="11"/>
  <c r="BR664" i="11"/>
  <c r="BR666" i="11"/>
  <c r="BR638" i="11"/>
  <c r="BR641" i="11"/>
  <c r="BR643" i="11"/>
  <c r="BR595" i="11"/>
  <c r="BR610" i="11"/>
  <c r="BR616" i="11"/>
  <c r="BR552" i="11"/>
  <c r="BR514" i="11"/>
  <c r="BR568" i="11"/>
  <c r="BR587" i="11"/>
  <c r="BR558" i="11"/>
  <c r="BR532" i="11"/>
  <c r="BR567" i="11"/>
  <c r="BR531" i="11"/>
  <c r="BR527" i="11"/>
  <c r="BR471" i="11"/>
  <c r="BR442" i="11"/>
  <c r="BR478" i="11"/>
  <c r="BR441" i="11"/>
  <c r="BR477" i="11"/>
  <c r="BR391" i="11"/>
  <c r="BR487" i="11"/>
  <c r="BR419" i="11"/>
  <c r="BR398" i="11"/>
  <c r="BR416" i="11"/>
  <c r="BR418" i="11"/>
  <c r="BR273" i="11"/>
  <c r="BR340" i="11"/>
  <c r="BR407" i="11"/>
  <c r="BR255" i="11"/>
  <c r="BR404" i="11"/>
  <c r="BR331" i="11"/>
  <c r="BR262" i="11"/>
  <c r="BR249" i="11"/>
  <c r="BR252" i="11"/>
  <c r="BR243" i="11"/>
  <c r="BR261" i="11"/>
  <c r="BR194" i="11"/>
  <c r="BR175" i="11"/>
  <c r="BR180" i="11"/>
  <c r="BR226" i="11"/>
  <c r="BR160" i="11"/>
  <c r="BR178" i="11"/>
  <c r="BR120" i="11"/>
  <c r="BR207" i="11"/>
  <c r="BR104" i="11"/>
  <c r="BR88" i="11"/>
  <c r="BR15" i="11"/>
  <c r="BR14" i="11"/>
  <c r="BR26" i="11"/>
  <c r="BR65" i="11"/>
  <c r="BR45" i="11"/>
  <c r="BR83" i="11"/>
  <c r="BR68" i="11"/>
  <c r="BR939" i="11"/>
  <c r="BR923" i="11"/>
  <c r="BR860" i="11"/>
  <c r="BR851" i="11"/>
  <c r="BR827" i="11"/>
  <c r="BR790" i="11"/>
  <c r="BR721" i="11"/>
  <c r="BR726" i="11"/>
  <c r="BR692" i="11"/>
  <c r="BR669" i="11"/>
  <c r="BR628" i="11"/>
  <c r="BR611" i="11"/>
  <c r="BR551" i="11"/>
  <c r="BR573" i="11"/>
  <c r="BR521" i="11"/>
  <c r="BR503" i="11"/>
  <c r="BR480" i="11"/>
  <c r="BR410" i="11"/>
  <c r="BR357" i="11"/>
  <c r="BR367" i="11"/>
  <c r="BR326" i="11"/>
  <c r="BR369" i="11"/>
  <c r="BR309" i="11"/>
  <c r="BR279" i="11"/>
  <c r="BR225" i="11"/>
  <c r="BR144" i="11"/>
  <c r="BR156" i="11"/>
  <c r="BR412" i="11"/>
  <c r="BR241" i="11"/>
  <c r="BR52" i="11"/>
  <c r="BR100" i="11"/>
  <c r="BR117" i="11"/>
  <c r="BR27" i="11"/>
  <c r="BR36" i="11"/>
  <c r="BR936" i="11"/>
  <c r="BR909" i="11"/>
  <c r="BR883" i="11"/>
  <c r="BR841" i="11"/>
  <c r="BR762" i="11"/>
  <c r="BR780" i="11"/>
  <c r="BR717" i="11"/>
  <c r="BR716" i="11"/>
  <c r="BR701" i="11"/>
  <c r="BR655" i="11"/>
  <c r="BR635" i="11"/>
  <c r="BR605" i="11"/>
  <c r="BR542" i="11"/>
  <c r="BR517" i="11"/>
  <c r="BR496" i="11"/>
  <c r="BR479" i="11"/>
  <c r="BR461" i="11"/>
  <c r="BR395" i="11"/>
  <c r="BR347" i="11"/>
  <c r="BR354" i="11"/>
  <c r="BR311" i="11"/>
  <c r="BR314" i="11"/>
  <c r="BR295" i="11"/>
  <c r="BR254" i="11"/>
  <c r="BR200" i="11"/>
  <c r="BR215" i="11"/>
  <c r="BR147" i="11"/>
  <c r="BR253" i="11"/>
  <c r="BR163" i="11"/>
  <c r="BR23" i="11"/>
  <c r="BR63" i="11"/>
  <c r="BR96" i="11"/>
  <c r="BR111" i="11"/>
  <c r="BR9" i="11"/>
  <c r="BR970" i="11"/>
  <c r="BR940" i="11"/>
  <c r="BR906" i="11"/>
  <c r="BR862" i="11"/>
  <c r="BR869" i="11"/>
  <c r="BR809" i="11"/>
  <c r="BR764" i="11"/>
  <c r="BR752" i="11"/>
  <c r="BR713" i="11"/>
  <c r="BR688" i="11"/>
  <c r="BR642" i="11"/>
  <c r="BR621" i="11"/>
  <c r="BR593" i="11"/>
  <c r="BR574" i="11"/>
  <c r="BR472" i="11"/>
  <c r="BR501" i="11"/>
  <c r="BR452" i="11"/>
  <c r="BR453" i="11"/>
  <c r="BR380" i="11"/>
  <c r="BR324" i="11"/>
  <c r="BR312" i="11"/>
  <c r="BR298" i="11"/>
  <c r="BR301" i="11"/>
  <c r="BR291" i="11"/>
  <c r="BR244" i="11"/>
  <c r="BR182" i="11"/>
  <c r="BR202" i="11"/>
  <c r="BR138" i="11"/>
  <c r="BR210" i="11"/>
  <c r="BR132" i="11"/>
  <c r="BR18" i="11"/>
  <c r="BR54" i="11"/>
  <c r="BR78" i="11"/>
  <c r="BR108" i="11"/>
  <c r="BR960" i="11"/>
  <c r="BR922" i="11"/>
  <c r="BR904" i="11"/>
  <c r="BR881" i="11"/>
  <c r="BR831" i="11"/>
  <c r="BR793" i="11"/>
  <c r="BR801" i="11"/>
  <c r="BR796" i="11"/>
  <c r="BR728" i="11"/>
  <c r="BR680" i="11"/>
  <c r="BR682" i="11"/>
  <c r="BR603" i="11"/>
  <c r="BR586" i="11"/>
  <c r="BR563" i="11"/>
  <c r="BR464" i="11"/>
  <c r="BR515" i="11"/>
  <c r="BR457" i="11"/>
  <c r="BR490" i="11"/>
  <c r="BR435" i="11"/>
  <c r="BR424" i="11"/>
  <c r="BR286" i="11"/>
  <c r="BR289" i="11"/>
  <c r="BR288" i="11"/>
  <c r="BR341" i="11"/>
  <c r="BR317" i="11"/>
  <c r="BR281" i="11"/>
  <c r="BR185" i="11"/>
  <c r="BR304" i="11"/>
  <c r="BR193" i="11"/>
  <c r="BR228" i="11"/>
  <c r="BR107" i="11"/>
  <c r="BR25" i="11"/>
  <c r="BR69" i="11"/>
  <c r="BR93" i="11"/>
  <c r="BR961" i="11"/>
  <c r="BR921" i="11"/>
  <c r="BR876" i="11"/>
  <c r="BR870" i="11"/>
  <c r="BR838" i="11"/>
  <c r="BR803" i="11"/>
  <c r="BR761" i="11"/>
  <c r="BR741" i="11"/>
  <c r="BR695" i="11"/>
  <c r="BR668" i="11"/>
  <c r="BR654" i="11"/>
  <c r="BR627" i="11"/>
  <c r="BR564" i="11"/>
  <c r="BR559" i="11"/>
  <c r="BR502" i="11"/>
  <c r="BR530" i="11"/>
  <c r="BR449" i="11"/>
  <c r="BR438" i="11"/>
  <c r="BR422" i="11"/>
  <c r="BR403" i="11"/>
  <c r="BR363" i="11"/>
  <c r="BR336" i="11"/>
  <c r="BR346" i="11"/>
  <c r="BR236" i="11"/>
  <c r="BR230" i="11"/>
  <c r="BR191" i="11"/>
  <c r="BR148" i="11"/>
  <c r="BR212" i="11"/>
  <c r="BR174" i="11"/>
  <c r="BR145" i="11"/>
  <c r="BR79" i="11"/>
  <c r="BR103" i="11"/>
  <c r="BR55" i="11"/>
  <c r="BR10" i="11"/>
  <c r="BR947" i="11"/>
  <c r="BR925" i="11"/>
  <c r="BR892" i="11"/>
  <c r="BR859" i="11"/>
  <c r="BR822" i="11"/>
  <c r="BR810" i="11"/>
  <c r="BR787" i="11"/>
  <c r="BR738" i="11"/>
  <c r="BR687" i="11"/>
  <c r="BR705" i="11"/>
  <c r="BR645" i="11"/>
  <c r="BR636" i="11"/>
  <c r="BR592" i="11"/>
  <c r="BR597" i="11"/>
  <c r="BR494" i="11"/>
  <c r="BR481" i="11"/>
  <c r="BR436" i="11"/>
  <c r="BR434" i="11"/>
  <c r="BR375" i="11"/>
  <c r="BR378" i="11"/>
  <c r="BR342" i="11"/>
  <c r="BR306" i="11"/>
  <c r="BR318" i="11"/>
  <c r="BR223" i="11"/>
  <c r="BR335" i="11"/>
  <c r="BR270" i="11"/>
  <c r="BR135" i="11"/>
  <c r="BR199" i="11"/>
  <c r="BR150" i="11"/>
  <c r="BR136" i="11"/>
  <c r="BR53" i="11"/>
  <c r="BR73" i="11"/>
  <c r="BR99" i="11"/>
  <c r="BR126" i="11"/>
  <c r="BR948" i="11"/>
  <c r="BR932" i="11"/>
  <c r="BR891" i="11"/>
  <c r="BR857" i="11"/>
  <c r="BR816" i="11"/>
  <c r="BR806" i="11"/>
  <c r="BR778" i="11"/>
  <c r="BR737" i="11"/>
  <c r="BR679" i="11"/>
  <c r="BR686" i="11"/>
  <c r="BR648" i="11"/>
  <c r="BR619" i="11"/>
  <c r="BR583" i="11"/>
  <c r="BR545" i="11"/>
  <c r="BR620" i="11"/>
  <c r="BR495" i="11"/>
  <c r="BR446" i="11"/>
  <c r="BR408" i="11"/>
  <c r="BR371" i="11"/>
  <c r="BR374" i="11"/>
  <c r="BR316" i="11"/>
  <c r="BR280" i="11"/>
  <c r="BR296" i="11"/>
  <c r="BR284" i="11"/>
  <c r="BR275" i="11"/>
  <c r="BR237" i="11"/>
  <c r="BR122" i="11"/>
  <c r="BR196" i="11"/>
  <c r="BR146" i="11"/>
  <c r="BR123" i="11"/>
  <c r="BR37" i="11"/>
  <c r="BR59" i="11"/>
  <c r="BR81" i="11"/>
  <c r="BR113" i="11"/>
  <c r="BR957" i="11"/>
  <c r="BR931" i="11"/>
  <c r="BR868" i="11"/>
  <c r="BR848" i="11"/>
  <c r="BR812" i="11"/>
  <c r="BR794" i="11"/>
  <c r="BR768" i="11"/>
  <c r="BR722" i="11"/>
  <c r="BR697" i="11"/>
  <c r="BR677" i="11"/>
  <c r="BR640" i="11"/>
  <c r="BR615" i="11"/>
  <c r="BR556" i="11"/>
  <c r="BR590" i="11"/>
  <c r="BR529" i="11"/>
  <c r="BR474" i="11"/>
  <c r="BR562" i="11"/>
  <c r="BR423" i="11"/>
  <c r="BR476" i="11"/>
  <c r="BR356" i="11"/>
  <c r="BR344" i="11"/>
  <c r="BR263" i="11"/>
  <c r="BR353" i="11"/>
  <c r="BR258" i="11"/>
  <c r="BR265" i="11"/>
  <c r="BR197" i="11"/>
  <c r="BR246" i="11"/>
  <c r="BR164" i="11"/>
  <c r="BR133" i="11"/>
  <c r="BR114" i="11"/>
  <c r="BR24" i="11"/>
  <c r="BR30" i="11"/>
  <c r="BR61" i="11"/>
  <c r="BR74" i="11"/>
  <c r="BE972" i="11"/>
  <c r="BE963" i="11"/>
  <c r="BE950" i="11"/>
  <c r="BE943" i="11"/>
  <c r="BE929" i="11"/>
  <c r="BE927" i="11"/>
  <c r="BE917" i="11"/>
  <c r="BE936" i="11"/>
  <c r="BE896" i="11"/>
  <c r="BE894" i="11"/>
  <c r="BE904" i="11"/>
  <c r="BE861" i="11"/>
  <c r="BE853" i="11"/>
  <c r="BE867" i="11"/>
  <c r="BE827" i="11"/>
  <c r="BE828" i="11"/>
  <c r="BE814" i="11"/>
  <c r="BE820" i="11"/>
  <c r="BE798" i="11"/>
  <c r="BE800" i="11"/>
  <c r="BE790" i="11"/>
  <c r="BE783" i="11"/>
  <c r="BE765" i="11"/>
  <c r="BE759" i="11"/>
  <c r="BE755" i="11"/>
  <c r="BE742" i="11"/>
  <c r="BE751" i="11"/>
  <c r="BE700" i="11"/>
  <c r="BE727" i="11"/>
  <c r="BE716" i="11"/>
  <c r="BE657" i="11"/>
  <c r="BE714" i="11"/>
  <c r="BE671" i="11"/>
  <c r="BE689" i="11"/>
  <c r="BE678" i="11"/>
  <c r="BE640" i="11"/>
  <c r="BE631" i="11"/>
  <c r="BE629" i="11"/>
  <c r="BE652" i="11"/>
  <c r="BE628" i="11"/>
  <c r="BE621" i="11"/>
  <c r="BE597" i="11"/>
  <c r="BE575" i="11"/>
  <c r="BE565" i="11"/>
  <c r="BE584" i="11"/>
  <c r="BE533" i="11"/>
  <c r="BE608" i="11"/>
  <c r="BE544" i="11"/>
  <c r="BE572" i="11"/>
  <c r="BE556" i="11"/>
  <c r="BE483" i="11"/>
  <c r="BE551" i="11"/>
  <c r="BE527" i="11"/>
  <c r="BE514" i="11"/>
  <c r="BE494" i="11"/>
  <c r="BE459" i="11"/>
  <c r="BE416" i="11"/>
  <c r="BE448" i="11"/>
  <c r="BE516" i="11"/>
  <c r="BE488" i="11"/>
  <c r="BE457" i="11"/>
  <c r="BE478" i="11"/>
  <c r="BE411" i="11"/>
  <c r="BE387" i="11"/>
  <c r="BE410" i="11"/>
  <c r="BE336" i="11"/>
  <c r="BE381" i="11"/>
  <c r="BE425" i="11"/>
  <c r="BE434" i="11"/>
  <c r="BE380" i="11"/>
  <c r="BE267" i="11"/>
  <c r="BE356" i="11"/>
  <c r="BE340" i="11"/>
  <c r="BE291" i="11"/>
  <c r="BE334" i="11"/>
  <c r="BE338" i="11"/>
  <c r="BE329" i="11"/>
  <c r="BE234" i="11"/>
  <c r="BE272" i="11"/>
  <c r="BE251" i="11"/>
  <c r="BE256" i="11"/>
  <c r="BE176" i="11"/>
  <c r="BE223" i="11"/>
  <c r="BE187" i="11"/>
  <c r="BE125" i="11"/>
  <c r="BE164" i="11"/>
  <c r="BE248" i="11"/>
  <c r="BE235" i="11"/>
  <c r="BE123" i="11"/>
  <c r="BE162" i="11"/>
  <c r="BE73" i="11"/>
  <c r="BE217" i="11"/>
  <c r="BE157" i="11"/>
  <c r="BE244" i="11"/>
  <c r="BE130" i="11"/>
  <c r="BE61" i="11"/>
  <c r="BE192" i="11"/>
  <c r="BE226" i="11"/>
  <c r="BE46" i="11"/>
  <c r="BE104" i="11"/>
  <c r="BE107" i="11"/>
  <c r="BE32" i="11"/>
  <c r="BE67" i="11"/>
  <c r="BE94" i="11"/>
  <c r="BE24" i="11"/>
  <c r="BE25" i="11"/>
  <c r="BE971" i="11"/>
  <c r="BE962" i="11"/>
  <c r="BE958" i="11"/>
  <c r="BE942" i="11"/>
  <c r="BE931" i="11"/>
  <c r="BE925" i="11"/>
  <c r="BE915" i="11"/>
  <c r="BE913" i="11"/>
  <c r="BE908" i="11"/>
  <c r="BE893" i="11"/>
  <c r="BE891" i="11"/>
  <c r="BE873" i="11"/>
  <c r="BE890" i="11"/>
  <c r="BE850" i="11"/>
  <c r="BE839" i="11"/>
  <c r="BE826" i="11"/>
  <c r="BE810" i="11"/>
  <c r="BE824" i="11"/>
  <c r="BE806" i="11"/>
  <c r="BE805" i="11"/>
  <c r="BE785" i="11"/>
  <c r="BE797" i="11"/>
  <c r="BE760" i="11"/>
  <c r="BE775" i="11"/>
  <c r="BE740" i="11"/>
  <c r="BE758" i="11"/>
  <c r="BE741" i="11"/>
  <c r="BE735" i="11"/>
  <c r="BE724" i="11"/>
  <c r="BE750" i="11"/>
  <c r="BE685" i="11"/>
  <c r="BE709" i="11"/>
  <c r="BE668" i="11"/>
  <c r="BE686" i="11"/>
  <c r="BE694" i="11"/>
  <c r="BE636" i="11"/>
  <c r="BE627" i="11"/>
  <c r="BE616" i="11"/>
  <c r="BE647" i="11"/>
  <c r="BE642" i="11"/>
  <c r="BE619" i="11"/>
  <c r="BE595" i="11"/>
  <c r="BE567" i="11"/>
  <c r="BE555" i="11"/>
  <c r="BE581" i="11"/>
  <c r="BE970" i="11"/>
  <c r="BE961" i="11"/>
  <c r="BE959" i="11"/>
  <c r="BE941" i="11"/>
  <c r="BE949" i="11"/>
  <c r="BE935" i="11"/>
  <c r="BE911" i="11"/>
  <c r="BE916" i="11"/>
  <c r="BE902" i="11"/>
  <c r="BE892" i="11"/>
  <c r="BE874" i="11"/>
  <c r="BE869" i="11"/>
  <c r="BE856" i="11"/>
  <c r="BE854" i="11"/>
  <c r="BE848" i="11"/>
  <c r="BE813" i="11"/>
  <c r="BE812" i="11"/>
  <c r="BE822" i="11"/>
  <c r="BE803" i="11"/>
  <c r="BE795" i="11"/>
  <c r="BE799" i="11"/>
  <c r="BE771" i="11"/>
  <c r="BE756" i="11"/>
  <c r="BE764" i="11"/>
  <c r="BE728" i="11"/>
  <c r="BE753" i="11"/>
  <c r="BE761" i="11"/>
  <c r="BE733" i="11"/>
  <c r="BE736" i="11"/>
  <c r="BE720" i="11"/>
  <c r="BE681" i="11"/>
  <c r="BE698" i="11"/>
  <c r="BE662" i="11"/>
  <c r="BE660" i="11"/>
  <c r="BE667" i="11"/>
  <c r="BE632" i="11"/>
  <c r="BE651" i="11"/>
  <c r="BE607" i="11"/>
  <c r="BE641" i="11"/>
  <c r="BE639" i="11"/>
  <c r="BE598" i="11"/>
  <c r="BE609" i="11"/>
  <c r="BE563" i="11"/>
  <c r="BE546" i="11"/>
  <c r="BE578" i="11"/>
  <c r="BE969" i="11"/>
  <c r="BE957" i="11"/>
  <c r="BE939" i="11"/>
  <c r="BE923" i="11"/>
  <c r="BE909" i="11"/>
  <c r="BE895" i="11"/>
  <c r="BE871" i="11"/>
  <c r="BE868" i="11"/>
  <c r="BE851" i="11"/>
  <c r="BE841" i="11"/>
  <c r="BE823" i="11"/>
  <c r="BE807" i="11"/>
  <c r="BE786" i="11"/>
  <c r="BE779" i="11"/>
  <c r="BE762" i="11"/>
  <c r="BE747" i="11"/>
  <c r="BE763" i="11"/>
  <c r="BE726" i="11"/>
  <c r="BE734" i="11"/>
  <c r="BE669" i="11"/>
  <c r="BE683" i="11"/>
  <c r="BE687" i="11"/>
  <c r="BE676" i="11"/>
  <c r="BE654" i="11"/>
  <c r="BE615" i="11"/>
  <c r="BE596" i="11"/>
  <c r="BE603" i="11"/>
  <c r="BE602" i="11"/>
  <c r="BE537" i="11"/>
  <c r="BE562" i="11"/>
  <c r="BE583" i="11"/>
  <c r="BE557" i="11"/>
  <c r="BE518" i="11"/>
  <c r="BE449" i="11"/>
  <c r="BE495" i="11"/>
  <c r="BE522" i="11"/>
  <c r="BE531" i="11"/>
  <c r="BE446" i="11"/>
  <c r="BE404" i="11"/>
  <c r="BE474" i="11"/>
  <c r="BE460" i="11"/>
  <c r="BE473" i="11"/>
  <c r="BE482" i="11"/>
  <c r="BE406" i="11"/>
  <c r="BE357" i="11"/>
  <c r="BE386" i="11"/>
  <c r="BE469" i="11"/>
  <c r="BE331" i="11"/>
  <c r="BE364" i="11"/>
  <c r="BE384" i="11"/>
  <c r="BE263" i="11"/>
  <c r="BE318" i="11"/>
  <c r="BE326" i="11"/>
  <c r="BE370" i="11"/>
  <c r="BE304" i="11"/>
  <c r="BE367" i="11"/>
  <c r="BE253" i="11"/>
  <c r="BE264" i="11"/>
  <c r="BE242" i="11"/>
  <c r="BE241" i="11"/>
  <c r="BE252" i="11"/>
  <c r="BE175" i="11"/>
  <c r="BE138" i="11"/>
  <c r="BE169" i="11"/>
  <c r="BE182" i="11"/>
  <c r="BE188" i="11"/>
  <c r="BE311" i="11"/>
  <c r="BE93" i="11"/>
  <c r="BE51" i="11"/>
  <c r="BE174" i="11"/>
  <c r="BE113" i="11"/>
  <c r="BE126" i="11"/>
  <c r="BE42" i="11"/>
  <c r="BE111" i="11"/>
  <c r="BE102" i="11"/>
  <c r="BE21" i="11"/>
  <c r="BE10" i="11"/>
  <c r="BE36" i="11"/>
  <c r="BE58" i="11"/>
  <c r="BE64" i="11"/>
  <c r="BE96" i="11"/>
  <c r="BE968" i="11"/>
  <c r="BE954" i="11"/>
  <c r="BE938" i="11"/>
  <c r="BE924" i="11"/>
  <c r="BE905" i="11"/>
  <c r="BE889" i="11"/>
  <c r="BE899" i="11"/>
  <c r="BE860" i="11"/>
  <c r="BE840" i="11"/>
  <c r="BE833" i="11"/>
  <c r="BE819" i="11"/>
  <c r="BE802" i="11"/>
  <c r="BE781" i="11"/>
  <c r="BE748" i="11"/>
  <c r="BE770" i="11"/>
  <c r="BE737" i="11"/>
  <c r="BE780" i="11"/>
  <c r="BE729" i="11"/>
  <c r="BE717" i="11"/>
  <c r="BE665" i="11"/>
  <c r="BE680" i="11"/>
  <c r="BE684" i="11"/>
  <c r="BE670" i="11"/>
  <c r="BE691" i="11"/>
  <c r="BE610" i="11"/>
  <c r="BE624" i="11"/>
  <c r="BE579" i="11"/>
  <c r="BE594" i="11"/>
  <c r="BE529" i="11"/>
  <c r="BE554" i="11"/>
  <c r="BE577" i="11"/>
  <c r="BE552" i="11"/>
  <c r="BE515" i="11"/>
  <c r="BE445" i="11"/>
  <c r="BE560" i="11"/>
  <c r="BE505" i="11"/>
  <c r="BE523" i="11"/>
  <c r="BE436" i="11"/>
  <c r="BE480" i="11"/>
  <c r="BE466" i="11"/>
  <c r="BE452" i="11"/>
  <c r="BE465" i="11"/>
  <c r="BE470" i="11"/>
  <c r="BE403" i="11"/>
  <c r="BE351" i="11"/>
  <c r="BE365" i="11"/>
  <c r="BE438" i="11"/>
  <c r="BE322" i="11"/>
  <c r="BE354" i="11"/>
  <c r="BE413" i="11"/>
  <c r="BE259" i="11"/>
  <c r="BE296" i="11"/>
  <c r="BE313" i="11"/>
  <c r="BE353" i="11"/>
  <c r="BE371" i="11"/>
  <c r="BE349" i="11"/>
  <c r="BE230" i="11"/>
  <c r="BE262" i="11"/>
  <c r="BE237" i="11"/>
  <c r="BE232" i="11"/>
  <c r="BE245" i="11"/>
  <c r="BE288" i="11"/>
  <c r="BE134" i="11"/>
  <c r="BE160" i="11"/>
  <c r="BE177" i="11"/>
  <c r="BE185" i="11"/>
  <c r="BE257" i="11"/>
  <c r="BE89" i="11"/>
  <c r="BE47" i="11"/>
  <c r="BE166" i="11"/>
  <c r="BE229" i="11"/>
  <c r="BE117" i="11"/>
  <c r="BE38" i="11"/>
  <c r="BE108" i="11"/>
  <c r="BE95" i="11"/>
  <c r="BE11" i="11"/>
  <c r="BE133" i="11"/>
  <c r="BE19" i="11"/>
  <c r="BE49" i="11"/>
  <c r="BE54" i="11"/>
  <c r="BE87" i="11"/>
  <c r="BE967" i="11"/>
  <c r="BE953" i="11"/>
  <c r="BE952" i="11"/>
  <c r="BE922" i="11"/>
  <c r="BE914" i="11"/>
  <c r="BE882" i="11"/>
  <c r="BE870" i="11"/>
  <c r="BE862" i="11"/>
  <c r="BE836" i="11"/>
  <c r="BE845" i="11"/>
  <c r="BE818" i="11"/>
  <c r="BE796" i="11"/>
  <c r="BE804" i="11"/>
  <c r="BE743" i="11"/>
  <c r="BE767" i="11"/>
  <c r="BE723" i="11"/>
  <c r="BE738" i="11"/>
  <c r="BE721" i="11"/>
  <c r="BE702" i="11"/>
  <c r="BE661" i="11"/>
  <c r="BE674" i="11"/>
  <c r="BE664" i="11"/>
  <c r="BE648" i="11"/>
  <c r="BE656" i="11"/>
  <c r="BE659" i="11"/>
  <c r="BE618" i="11"/>
  <c r="BE606" i="11"/>
  <c r="BE593" i="11"/>
  <c r="BE525" i="11"/>
  <c r="BE549" i="11"/>
  <c r="BE564" i="11"/>
  <c r="BE543" i="11"/>
  <c r="BE501" i="11"/>
  <c r="BE441" i="11"/>
  <c r="BE508" i="11"/>
  <c r="BE532" i="11"/>
  <c r="BE510" i="11"/>
  <c r="BE432" i="11"/>
  <c r="BE472" i="11"/>
  <c r="BE450" i="11"/>
  <c r="BE447" i="11"/>
  <c r="BE454" i="11"/>
  <c r="BE462" i="11"/>
  <c r="BE484" i="11"/>
  <c r="BE347" i="11"/>
  <c r="BE361" i="11"/>
  <c r="BE433" i="11"/>
  <c r="BE430" i="11"/>
  <c r="BE431" i="11"/>
  <c r="BE375" i="11"/>
  <c r="BE255" i="11"/>
  <c r="BE283" i="11"/>
  <c r="BE309" i="11"/>
  <c r="BE348" i="11"/>
  <c r="BE358" i="11"/>
  <c r="BE316" i="11"/>
  <c r="BE343" i="11"/>
  <c r="BE233" i="11"/>
  <c r="BE228" i="11"/>
  <c r="BE207" i="11"/>
  <c r="BE236" i="11"/>
  <c r="BE261" i="11"/>
  <c r="BE121" i="11"/>
  <c r="BE151" i="11"/>
  <c r="BE168" i="11"/>
  <c r="BE158" i="11"/>
  <c r="BE206" i="11"/>
  <c r="BE81" i="11"/>
  <c r="BE325" i="11"/>
  <c r="BE153" i="11"/>
  <c r="BE220" i="11"/>
  <c r="BE190" i="11"/>
  <c r="BE30" i="11"/>
  <c r="BE83" i="11"/>
  <c r="BE71" i="11"/>
  <c r="BE173" i="11"/>
  <c r="BE98" i="11"/>
  <c r="BE9" i="11"/>
  <c r="BE40" i="11"/>
  <c r="BE41" i="11"/>
  <c r="BE75" i="11"/>
  <c r="BE966" i="11"/>
  <c r="BE948" i="11"/>
  <c r="BE934" i="11"/>
  <c r="BE921" i="11"/>
  <c r="BE912" i="11"/>
  <c r="BE878" i="11"/>
  <c r="BE886" i="11"/>
  <c r="BE857" i="11"/>
  <c r="BE849" i="11"/>
  <c r="BE809" i="11"/>
  <c r="BE816" i="11"/>
  <c r="BE792" i="11"/>
  <c r="BE794" i="11"/>
  <c r="BE730" i="11"/>
  <c r="BE772" i="11"/>
  <c r="BE719" i="11"/>
  <c r="BE725" i="11"/>
  <c r="BE731" i="11"/>
  <c r="BE697" i="11"/>
  <c r="BE695" i="11"/>
  <c r="BE655" i="11"/>
  <c r="BE658" i="11"/>
  <c r="BE634" i="11"/>
  <c r="BE638" i="11"/>
  <c r="BE633" i="11"/>
  <c r="BE620" i="11"/>
  <c r="BE604" i="11"/>
  <c r="BE590" i="11"/>
  <c r="BE521" i="11"/>
  <c r="BE545" i="11"/>
  <c r="BE553" i="11"/>
  <c r="BE585" i="11"/>
  <c r="BE487" i="11"/>
  <c r="BE538" i="11"/>
  <c r="BE490" i="11"/>
  <c r="BE524" i="11"/>
  <c r="BE506" i="11"/>
  <c r="BE428" i="11"/>
  <c r="BE464" i="11"/>
  <c r="BE440" i="11"/>
  <c r="BE468" i="11"/>
  <c r="BE444" i="11"/>
  <c r="BE451" i="11"/>
  <c r="BE435" i="11"/>
  <c r="BE429" i="11"/>
  <c r="BE355" i="11"/>
  <c r="BE399" i="11"/>
  <c r="BE417" i="11"/>
  <c r="BE427" i="11"/>
  <c r="BE374" i="11"/>
  <c r="BE314" i="11"/>
  <c r="BE279" i="11"/>
  <c r="BE300" i="11"/>
  <c r="BE342" i="11"/>
  <c r="BE312" i="11"/>
  <c r="BE307" i="11"/>
  <c r="BE298" i="11"/>
  <c r="BE277" i="11"/>
  <c r="BE224" i="11"/>
  <c r="BE203" i="11"/>
  <c r="BE227" i="11"/>
  <c r="BE181" i="11"/>
  <c r="BE240" i="11"/>
  <c r="BE129" i="11"/>
  <c r="BE163" i="11"/>
  <c r="BE145" i="11"/>
  <c r="BE196" i="11"/>
  <c r="BE77" i="11"/>
  <c r="BE214" i="11"/>
  <c r="BE148" i="11"/>
  <c r="BE212" i="11"/>
  <c r="BE155" i="11"/>
  <c r="BE26" i="11"/>
  <c r="BE66" i="11"/>
  <c r="BE68" i="11"/>
  <c r="BE86" i="11"/>
  <c r="BE92" i="11"/>
  <c r="BE275" i="11"/>
  <c r="BE23" i="11"/>
  <c r="BE37" i="11"/>
  <c r="BE65" i="11"/>
  <c r="BE965" i="11"/>
  <c r="BE947" i="11"/>
  <c r="BE933" i="11"/>
  <c r="BE920" i="11"/>
  <c r="BE907" i="11"/>
  <c r="BE903" i="11"/>
  <c r="BE883" i="11"/>
  <c r="BE852" i="11"/>
  <c r="BE844" i="11"/>
  <c r="BE834" i="11"/>
  <c r="BE830" i="11"/>
  <c r="BE787" i="11"/>
  <c r="BE801" i="11"/>
  <c r="BE776" i="11"/>
  <c r="BE777" i="11"/>
  <c r="BE774" i="11"/>
  <c r="BE712" i="11"/>
  <c r="BE722" i="11"/>
  <c r="BE693" i="11"/>
  <c r="BE705" i="11"/>
  <c r="BE690" i="11"/>
  <c r="BE653" i="11"/>
  <c r="BE646" i="11"/>
  <c r="BE635" i="11"/>
  <c r="BE682" i="11"/>
  <c r="BE599" i="11"/>
  <c r="BE587" i="11"/>
  <c r="BE573" i="11"/>
  <c r="BE517" i="11"/>
  <c r="BE586" i="11"/>
  <c r="BE548" i="11"/>
  <c r="BE574" i="11"/>
  <c r="BE479" i="11"/>
  <c r="BE520" i="11"/>
  <c r="BE568" i="11"/>
  <c r="BE519" i="11"/>
  <c r="BE493" i="11"/>
  <c r="BE424" i="11"/>
  <c r="BE461" i="11"/>
  <c r="BE513" i="11"/>
  <c r="BE442" i="11"/>
  <c r="BE439" i="11"/>
  <c r="BE409" i="11"/>
  <c r="BE426" i="11"/>
  <c r="BE423" i="11"/>
  <c r="BE350" i="11"/>
  <c r="BE369" i="11"/>
  <c r="BE407" i="11"/>
  <c r="BE422" i="11"/>
  <c r="BE346" i="11"/>
  <c r="BE301" i="11"/>
  <c r="BE379" i="11"/>
  <c r="BE295" i="11"/>
  <c r="BE324" i="11"/>
  <c r="BE299" i="11"/>
  <c r="BE303" i="11"/>
  <c r="BE243" i="11"/>
  <c r="BE269" i="11"/>
  <c r="BE292" i="11"/>
  <c r="BE194" i="11"/>
  <c r="BE219" i="11"/>
  <c r="BE165" i="11"/>
  <c r="BE239" i="11"/>
  <c r="BE363" i="11"/>
  <c r="BE132" i="11"/>
  <c r="BE140" i="11"/>
  <c r="BE167" i="11"/>
  <c r="BE69" i="11"/>
  <c r="BE210" i="11"/>
  <c r="BE139" i="11"/>
  <c r="BE199" i="11"/>
  <c r="BE106" i="11"/>
  <c r="BE13" i="11"/>
  <c r="BE12" i="11"/>
  <c r="BE39" i="11"/>
  <c r="BE74" i="11"/>
  <c r="BE88" i="11"/>
  <c r="BE150" i="11"/>
  <c r="BE18" i="11"/>
  <c r="BE33" i="11"/>
  <c r="BE60" i="11"/>
  <c r="BE960" i="11"/>
  <c r="BE945" i="11"/>
  <c r="BE932" i="11"/>
  <c r="BE918" i="11"/>
  <c r="BE906" i="11"/>
  <c r="BE888" i="11"/>
  <c r="BE877" i="11"/>
  <c r="BE866" i="11"/>
  <c r="BE831" i="11"/>
  <c r="BE838" i="11"/>
  <c r="BE817" i="11"/>
  <c r="BE782" i="11"/>
  <c r="BE793" i="11"/>
  <c r="BE768" i="11"/>
  <c r="BE769" i="11"/>
  <c r="BE749" i="11"/>
  <c r="BE708" i="11"/>
  <c r="BE713" i="11"/>
  <c r="BE696" i="11"/>
  <c r="BE706" i="11"/>
  <c r="BE675" i="11"/>
  <c r="BE649" i="11"/>
  <c r="BE643" i="11"/>
  <c r="BE626" i="11"/>
  <c r="BE650" i="11"/>
  <c r="BE625" i="11"/>
  <c r="BE576" i="11"/>
  <c r="BE559" i="11"/>
  <c r="BE504" i="11"/>
  <c r="BE569" i="11"/>
  <c r="BE589" i="11"/>
  <c r="BE591" i="11"/>
  <c r="BE475" i="11"/>
  <c r="BE512" i="11"/>
  <c r="BE539" i="11"/>
  <c r="BE511" i="11"/>
  <c r="BE540" i="11"/>
  <c r="BE420" i="11"/>
  <c r="BE443" i="11"/>
  <c r="BE485" i="11"/>
  <c r="BE582" i="11"/>
  <c r="BE499" i="11"/>
  <c r="BE401" i="11"/>
  <c r="BE418" i="11"/>
  <c r="BE415" i="11"/>
  <c r="BE327" i="11"/>
  <c r="BE360" i="11"/>
  <c r="BE390" i="11"/>
  <c r="BE419" i="11"/>
  <c r="BE319" i="11"/>
  <c r="BE297" i="11"/>
  <c r="BE344" i="11"/>
  <c r="BE287" i="11"/>
  <c r="BE321" i="11"/>
  <c r="BE294" i="11"/>
  <c r="BE281" i="11"/>
  <c r="BE238" i="11"/>
  <c r="BE260" i="11"/>
  <c r="BE282" i="11"/>
  <c r="BE289" i="11"/>
  <c r="BE215" i="11"/>
  <c r="BE156" i="11"/>
  <c r="BE225" i="11"/>
  <c r="BE315" i="11"/>
  <c r="BE128" i="11"/>
  <c r="BE136" i="11"/>
  <c r="BE144" i="11"/>
  <c r="BE63" i="11"/>
  <c r="BE201" i="11"/>
  <c r="BE135" i="11"/>
  <c r="BE191" i="11"/>
  <c r="BE99" i="11"/>
  <c r="BE200" i="11"/>
  <c r="BE213" i="11"/>
  <c r="BE35" i="11"/>
  <c r="BE57" i="11"/>
  <c r="BE79" i="11"/>
  <c r="BE137" i="11"/>
  <c r="BE141" i="11"/>
  <c r="BE29" i="11"/>
  <c r="BE14" i="11"/>
  <c r="BE951" i="11"/>
  <c r="BE944" i="11"/>
  <c r="BE930" i="11"/>
  <c r="BE900" i="11"/>
  <c r="BE898" i="11"/>
  <c r="BE876" i="11"/>
  <c r="BE865" i="11"/>
  <c r="BE859" i="11"/>
  <c r="BE858" i="11"/>
  <c r="BE835" i="11"/>
  <c r="BE815" i="11"/>
  <c r="BE778" i="11"/>
  <c r="BE789" i="11"/>
  <c r="BE752" i="11"/>
  <c r="BE766" i="11"/>
  <c r="BE746" i="11"/>
  <c r="BE704" i="11"/>
  <c r="BE710" i="11"/>
  <c r="BE677" i="11"/>
  <c r="BE692" i="11"/>
  <c r="BE672" i="11"/>
  <c r="BE644" i="11"/>
  <c r="BE637" i="11"/>
  <c r="BE630" i="11"/>
  <c r="BE645" i="11"/>
  <c r="BE611" i="11"/>
  <c r="BE570" i="11"/>
  <c r="BE550" i="11"/>
  <c r="BE500" i="11"/>
  <c r="BE558" i="11"/>
  <c r="BE566" i="11"/>
  <c r="BE542" i="11"/>
  <c r="BE458" i="11"/>
  <c r="BE503" i="11"/>
  <c r="BE536" i="11"/>
  <c r="BE507" i="11"/>
  <c r="BE467" i="11"/>
  <c r="BE412" i="11"/>
  <c r="BE526" i="11"/>
  <c r="BE471" i="11"/>
  <c r="BE534" i="11"/>
  <c r="BE489" i="11"/>
  <c r="BE398" i="11"/>
  <c r="BE400" i="11"/>
  <c r="BE402" i="11"/>
  <c r="BE323" i="11"/>
  <c r="BE341" i="11"/>
  <c r="BE385" i="11"/>
  <c r="BE414" i="11"/>
  <c r="BE306" i="11"/>
  <c r="BE382" i="11"/>
  <c r="BE330" i="11"/>
  <c r="BE270" i="11"/>
  <c r="BE317" i="11"/>
  <c r="BE290" i="11"/>
  <c r="BE293" i="11"/>
  <c r="BE302" i="11"/>
  <c r="BE258" i="11"/>
  <c r="BE254" i="11"/>
  <c r="BE286" i="11"/>
  <c r="BE211" i="11"/>
  <c r="BE152" i="11"/>
  <c r="BE205" i="11"/>
  <c r="BE268" i="11"/>
  <c r="BE273" i="11"/>
  <c r="BE119" i="11"/>
  <c r="BE127" i="11"/>
  <c r="BE59" i="11"/>
  <c r="BE193" i="11"/>
  <c r="BE122" i="11"/>
  <c r="BE183" i="11"/>
  <c r="BE78" i="11"/>
  <c r="BE159" i="11"/>
  <c r="BE202" i="11"/>
  <c r="BE31" i="11"/>
  <c r="BE52" i="11"/>
  <c r="BE53" i="11"/>
  <c r="BE100" i="11"/>
  <c r="BE103" i="11"/>
  <c r="BE15" i="11"/>
  <c r="BE8" i="11"/>
  <c r="BE956" i="11"/>
  <c r="BE846" i="11"/>
  <c r="BE732" i="11"/>
  <c r="BE614" i="11"/>
  <c r="BE453" i="11"/>
  <c r="BE476" i="11"/>
  <c r="BE394" i="11"/>
  <c r="BE274" i="11"/>
  <c r="BE222" i="11"/>
  <c r="BE120" i="11"/>
  <c r="BE940" i="11"/>
  <c r="BE832" i="11"/>
  <c r="BE701" i="11"/>
  <c r="BE605" i="11"/>
  <c r="BE498" i="11"/>
  <c r="BE486" i="11"/>
  <c r="BE280" i="11"/>
  <c r="BE246" i="11"/>
  <c r="BE114" i="11"/>
  <c r="BE146" i="11"/>
  <c r="BE926" i="11"/>
  <c r="BE808" i="11"/>
  <c r="BE673" i="11"/>
  <c r="BE612" i="11"/>
  <c r="BE530" i="11"/>
  <c r="BE455" i="11"/>
  <c r="BE337" i="11"/>
  <c r="BE250" i="11"/>
  <c r="BE109" i="11"/>
  <c r="BE27" i="11"/>
  <c r="BE887" i="11"/>
  <c r="BE791" i="11"/>
  <c r="BE699" i="11"/>
  <c r="BE541" i="11"/>
  <c r="BE502" i="11"/>
  <c r="BE362" i="11"/>
  <c r="BE328" i="11"/>
  <c r="BE265" i="11"/>
  <c r="BE55" i="11"/>
  <c r="BE20" i="11"/>
  <c r="BE897" i="11"/>
  <c r="BE784" i="11"/>
  <c r="BE666" i="11"/>
  <c r="BE496" i="11"/>
  <c r="BE456" i="11"/>
  <c r="BE395" i="11"/>
  <c r="BE378" i="11"/>
  <c r="BE180" i="11"/>
  <c r="BE178" i="11"/>
  <c r="BE48" i="11"/>
  <c r="BE875" i="11"/>
  <c r="BE773" i="11"/>
  <c r="BE679" i="11"/>
  <c r="BE592" i="11"/>
  <c r="BE408" i="11"/>
  <c r="BE477" i="11"/>
  <c r="BE308" i="11"/>
  <c r="BE147" i="11"/>
  <c r="BE118" i="11"/>
  <c r="BE82" i="11"/>
  <c r="BE881" i="11"/>
  <c r="BE757" i="11"/>
  <c r="BE688" i="11"/>
  <c r="BE561" i="11"/>
  <c r="BE481" i="11"/>
  <c r="BE335" i="11"/>
  <c r="BE391" i="11"/>
  <c r="BE197" i="11"/>
  <c r="BE172" i="11"/>
  <c r="BE84" i="11"/>
  <c r="BE249" i="11"/>
  <c r="BE855" i="11"/>
  <c r="BE45" i="11"/>
  <c r="BE739" i="11"/>
  <c r="BE112" i="11"/>
  <c r="BE623" i="11"/>
  <c r="BE535" i="11"/>
  <c r="BE463" i="11"/>
  <c r="BE368" i="11"/>
  <c r="BE284" i="11"/>
  <c r="BV8" i="11"/>
  <c r="BV967" i="11"/>
  <c r="BV957" i="11"/>
  <c r="BV953" i="11"/>
  <c r="BV934" i="11"/>
  <c r="BV929" i="11"/>
  <c r="BV915" i="11"/>
  <c r="BV907" i="11"/>
  <c r="BV896" i="11"/>
  <c r="BV904" i="11"/>
  <c r="BV870" i="11"/>
  <c r="BV869" i="11"/>
  <c r="BV848" i="11"/>
  <c r="BV854" i="11"/>
  <c r="BV849" i="11"/>
  <c r="BV824" i="11"/>
  <c r="BV817" i="11"/>
  <c r="BV826" i="11"/>
  <c r="BV803" i="11"/>
  <c r="BV798" i="11"/>
  <c r="BV783" i="11"/>
  <c r="BV785" i="11"/>
  <c r="BV734" i="11"/>
  <c r="BV765" i="11"/>
  <c r="BV775" i="11"/>
  <c r="BV732" i="11"/>
  <c r="BV710" i="11"/>
  <c r="BV746" i="11"/>
  <c r="BV720" i="11"/>
  <c r="BV704" i="11"/>
  <c r="BV685" i="11"/>
  <c r="BV698" i="11"/>
  <c r="BV692" i="11"/>
  <c r="BV662" i="11"/>
  <c r="BV667" i="11"/>
  <c r="BV640" i="11"/>
  <c r="BV683" i="11"/>
  <c r="BV631" i="11"/>
  <c r="BV611" i="11"/>
  <c r="BV660" i="11"/>
  <c r="BV593" i="11"/>
  <c r="BV625" i="11"/>
  <c r="BV616" i="11"/>
  <c r="BV591" i="11"/>
  <c r="BV587" i="11"/>
  <c r="BV512" i="11"/>
  <c r="BV544" i="11"/>
  <c r="BV557" i="11"/>
  <c r="BV572" i="11"/>
  <c r="BV539" i="11"/>
  <c r="BV504" i="11"/>
  <c r="BV518" i="11"/>
  <c r="BV495" i="11"/>
  <c r="BV514" i="11"/>
  <c r="BV507" i="11"/>
  <c r="BV513" i="11"/>
  <c r="BV395" i="11"/>
  <c r="BV431" i="11"/>
  <c r="BV489" i="11"/>
  <c r="BV447" i="11"/>
  <c r="BV473" i="11"/>
  <c r="BV472" i="11"/>
  <c r="BV394" i="11"/>
  <c r="BV488" i="11"/>
  <c r="BV374" i="11"/>
  <c r="BV413" i="11"/>
  <c r="BV443" i="11"/>
  <c r="BV364" i="11"/>
  <c r="BV384" i="11"/>
  <c r="BV390" i="11"/>
  <c r="BV284" i="11"/>
  <c r="BV343" i="11"/>
  <c r="BV416" i="11"/>
  <c r="BV282" i="11"/>
  <c r="BV357" i="11"/>
  <c r="BV337" i="11"/>
  <c r="BV328" i="11"/>
  <c r="BV252" i="11"/>
  <c r="BV233" i="11"/>
  <c r="BV281" i="11"/>
  <c r="BV255" i="11"/>
  <c r="BV180" i="11"/>
  <c r="BV249" i="11"/>
  <c r="BV319" i="11"/>
  <c r="BV160" i="11"/>
  <c r="BV178" i="11"/>
  <c r="BV133" i="11"/>
  <c r="BV145" i="11"/>
  <c r="BV258" i="11"/>
  <c r="BV213" i="11"/>
  <c r="BV153" i="11"/>
  <c r="BV248" i="11"/>
  <c r="BV256" i="11"/>
  <c r="BV134" i="11"/>
  <c r="BV109" i="11"/>
  <c r="BV12" i="11"/>
  <c r="BV45" i="11"/>
  <c r="BV163" i="11"/>
  <c r="BV10" i="11"/>
  <c r="BV71" i="11"/>
  <c r="BV86" i="11"/>
  <c r="BV98" i="11"/>
  <c r="BV37" i="11"/>
  <c r="BV58" i="11"/>
  <c r="BV94" i="11"/>
  <c r="BV26" i="11"/>
  <c r="BV971" i="11"/>
  <c r="BV961" i="11"/>
  <c r="BV950" i="11"/>
  <c r="BV942" i="11"/>
  <c r="BV925" i="11"/>
  <c r="BV911" i="11"/>
  <c r="BV898" i="11"/>
  <c r="BV908" i="11"/>
  <c r="BV883" i="11"/>
  <c r="BV861" i="11"/>
  <c r="BV877" i="11"/>
  <c r="BV875" i="11"/>
  <c r="BV838" i="11"/>
  <c r="BV840" i="11"/>
  <c r="BV818" i="11"/>
  <c r="BV769" i="11"/>
  <c r="BV777" i="11"/>
  <c r="BV789" i="11"/>
  <c r="BV805" i="11"/>
  <c r="BV808" i="11"/>
  <c r="BV762" i="11"/>
  <c r="BV757" i="11"/>
  <c r="BV743" i="11"/>
  <c r="BV737" i="11"/>
  <c r="BV729" i="11"/>
  <c r="BV717" i="11"/>
  <c r="BV681" i="11"/>
  <c r="BV708" i="11"/>
  <c r="BV682" i="11"/>
  <c r="BV672" i="11"/>
  <c r="BV653" i="11"/>
  <c r="BV699" i="11"/>
  <c r="BV635" i="11"/>
  <c r="BV606" i="11"/>
  <c r="BV645" i="11"/>
  <c r="BV646" i="11"/>
  <c r="BV609" i="11"/>
  <c r="BV618" i="11"/>
  <c r="BV541" i="11"/>
  <c r="BV545" i="11"/>
  <c r="BV596" i="11"/>
  <c r="BV543" i="11"/>
  <c r="BV560" i="11"/>
  <c r="BV523" i="11"/>
  <c r="BV466" i="11"/>
  <c r="BV503" i="11"/>
  <c r="BV522" i="11"/>
  <c r="BV502" i="11"/>
  <c r="BV487" i="11"/>
  <c r="BV467" i="11"/>
  <c r="BV469" i="11"/>
  <c r="BV460" i="11"/>
  <c r="BV484" i="11"/>
  <c r="BV432" i="11"/>
  <c r="BV379" i="11"/>
  <c r="BV433" i="11"/>
  <c r="BV346" i="11"/>
  <c r="BV341" i="11"/>
  <c r="BV402" i="11"/>
  <c r="BV428" i="11"/>
  <c r="BV407" i="11"/>
  <c r="BV348" i="11"/>
  <c r="BV313" i="11"/>
  <c r="BV327" i="11"/>
  <c r="BV257" i="11"/>
  <c r="BV290" i="11"/>
  <c r="BV344" i="11"/>
  <c r="BV279" i="11"/>
  <c r="BV306" i="11"/>
  <c r="BV259" i="11"/>
  <c r="BV227" i="11"/>
  <c r="BV272" i="11"/>
  <c r="BV197" i="11"/>
  <c r="BV169" i="11"/>
  <c r="BV201" i="11"/>
  <c r="BV120" i="11"/>
  <c r="BV136" i="11"/>
  <c r="BV167" i="11"/>
  <c r="BV190" i="11"/>
  <c r="BV118" i="11"/>
  <c r="BV126" i="11"/>
  <c r="BV138" i="11"/>
  <c r="BV96" i="11"/>
  <c r="BV106" i="11"/>
  <c r="BV35" i="11"/>
  <c r="BV83" i="11"/>
  <c r="BV95" i="11"/>
  <c r="BV9" i="11"/>
  <c r="BV107" i="11"/>
  <c r="BV33" i="11"/>
  <c r="BV40" i="11"/>
  <c r="BV63" i="11"/>
  <c r="BV962" i="11"/>
  <c r="BV952" i="11"/>
  <c r="BV945" i="11"/>
  <c r="BV943" i="11"/>
  <c r="BV924" i="11"/>
  <c r="BV909" i="11"/>
  <c r="BV912" i="11"/>
  <c r="BV905" i="11"/>
  <c r="BV866" i="11"/>
  <c r="BV921" i="11"/>
  <c r="BV867" i="11"/>
  <c r="BV859" i="11"/>
  <c r="BV856" i="11"/>
  <c r="BV833" i="11"/>
  <c r="BV815" i="11"/>
  <c r="BV764" i="11"/>
  <c r="BV814" i="11"/>
  <c r="BV799" i="11"/>
  <c r="BV780" i="11"/>
  <c r="BV779" i="11"/>
  <c r="BV770" i="11"/>
  <c r="BV753" i="11"/>
  <c r="BV740" i="11"/>
  <c r="BV742" i="11"/>
  <c r="BV724" i="11"/>
  <c r="BV700" i="11"/>
  <c r="BV677" i="11"/>
  <c r="BV695" i="11"/>
  <c r="BV678" i="11"/>
  <c r="BV655" i="11"/>
  <c r="BV649" i="11"/>
  <c r="BV688" i="11"/>
  <c r="BV627" i="11"/>
  <c r="BV602" i="11"/>
  <c r="BV626" i="11"/>
  <c r="BV637" i="11"/>
  <c r="BV603" i="11"/>
  <c r="BV592" i="11"/>
  <c r="BV537" i="11"/>
  <c r="BV508" i="11"/>
  <c r="BV562" i="11"/>
  <c r="BV577" i="11"/>
  <c r="BV551" i="11"/>
  <c r="BV521" i="11"/>
  <c r="BV462" i="11"/>
  <c r="BV498" i="11"/>
  <c r="BV505" i="11"/>
  <c r="BV500" i="11"/>
  <c r="BV483" i="11"/>
  <c r="BV459" i="11"/>
  <c r="BV455" i="11"/>
  <c r="BV458" i="11"/>
  <c r="BV476" i="11"/>
  <c r="BV464" i="11"/>
  <c r="BV375" i="11"/>
  <c r="BV411" i="11"/>
  <c r="BV426" i="11"/>
  <c r="BV335" i="11"/>
  <c r="BV385" i="11"/>
  <c r="BV420" i="11"/>
  <c r="BV347" i="11"/>
  <c r="BV336" i="11"/>
  <c r="BV309" i="11"/>
  <c r="BV321" i="11"/>
  <c r="BV253" i="11"/>
  <c r="BV367" i="11"/>
  <c r="BV330" i="11"/>
  <c r="BV243" i="11"/>
  <c r="BV280" i="11"/>
  <c r="BV250" i="11"/>
  <c r="BV223" i="11"/>
  <c r="BV264" i="11"/>
  <c r="BV193" i="11"/>
  <c r="BV164" i="11"/>
  <c r="BV174" i="11"/>
  <c r="BV350" i="11"/>
  <c r="BV123" i="11"/>
  <c r="BV162" i="11"/>
  <c r="BV173" i="11"/>
  <c r="BV113" i="11"/>
  <c r="BV117" i="11"/>
  <c r="BV125" i="11"/>
  <c r="BV87" i="11"/>
  <c r="BV99" i="11"/>
  <c r="BV31" i="11"/>
  <c r="BV81" i="11"/>
  <c r="BV93" i="11"/>
  <c r="BV104" i="11"/>
  <c r="BV92" i="11"/>
  <c r="BV29" i="11"/>
  <c r="BV25" i="11"/>
  <c r="BV54" i="11"/>
  <c r="BV969" i="11"/>
  <c r="BV948" i="11"/>
  <c r="BV947" i="11"/>
  <c r="BV944" i="11"/>
  <c r="BV931" i="11"/>
  <c r="BV920" i="11"/>
  <c r="BV899" i="11"/>
  <c r="BV900" i="11"/>
  <c r="BV862" i="11"/>
  <c r="BV873" i="11"/>
  <c r="BV855" i="11"/>
  <c r="BV857" i="11"/>
  <c r="BV852" i="11"/>
  <c r="BV830" i="11"/>
  <c r="BV813" i="11"/>
  <c r="BV816" i="11"/>
  <c r="BV800" i="11"/>
  <c r="BV801" i="11"/>
  <c r="BV774" i="11"/>
  <c r="BV771" i="11"/>
  <c r="BV767" i="11"/>
  <c r="BV750" i="11"/>
  <c r="BV727" i="11"/>
  <c r="BV749" i="11"/>
  <c r="BV716" i="11"/>
  <c r="BV726" i="11"/>
  <c r="BV673" i="11"/>
  <c r="BV693" i="11"/>
  <c r="BV674" i="11"/>
  <c r="BV687" i="11"/>
  <c r="BV644" i="11"/>
  <c r="BV680" i="11"/>
  <c r="BV623" i="11"/>
  <c r="BV598" i="11"/>
  <c r="BV619" i="11"/>
  <c r="BV628" i="11"/>
  <c r="BV621" i="11"/>
  <c r="BV583" i="11"/>
  <c r="BV576" i="11"/>
  <c r="BV590" i="11"/>
  <c r="BV553" i="11"/>
  <c r="BV575" i="11"/>
  <c r="BV542" i="11"/>
  <c r="BV510" i="11"/>
  <c r="BV585" i="11"/>
  <c r="BV574" i="11"/>
  <c r="BV535" i="11"/>
  <c r="BV494" i="11"/>
  <c r="BV478" i="11"/>
  <c r="BV456" i="11"/>
  <c r="BV453" i="11"/>
  <c r="BV452" i="11"/>
  <c r="BV465" i="11"/>
  <c r="BV427" i="11"/>
  <c r="BV430" i="11"/>
  <c r="BV406" i="11"/>
  <c r="BV424" i="11"/>
  <c r="BV331" i="11"/>
  <c r="BV368" i="11"/>
  <c r="BV380" i="11"/>
  <c r="BV338" i="11"/>
  <c r="BV329" i="11"/>
  <c r="BV300" i="11"/>
  <c r="BV317" i="11"/>
  <c r="BV371" i="11"/>
  <c r="BV361" i="11"/>
  <c r="BV315" i="11"/>
  <c r="BV238" i="11"/>
  <c r="BV263" i="11"/>
  <c r="BV241" i="11"/>
  <c r="BV219" i="11"/>
  <c r="BV262" i="11"/>
  <c r="BV188" i="11"/>
  <c r="BV151" i="11"/>
  <c r="BV159" i="11"/>
  <c r="BV222" i="11"/>
  <c r="BV119" i="11"/>
  <c r="BV144" i="11"/>
  <c r="BV166" i="11"/>
  <c r="BV267" i="11"/>
  <c r="BV235" i="11"/>
  <c r="BV121" i="11"/>
  <c r="BV75" i="11"/>
  <c r="BV78" i="11"/>
  <c r="BV27" i="11"/>
  <c r="BV66" i="11"/>
  <c r="BV89" i="11"/>
  <c r="BV74" i="11"/>
  <c r="BV88" i="11"/>
  <c r="BV24" i="11"/>
  <c r="BV14" i="11"/>
  <c r="BV41" i="11"/>
  <c r="BV972" i="11"/>
  <c r="BV960" i="11"/>
  <c r="BV949" i="11"/>
  <c r="BV938" i="11"/>
  <c r="BV930" i="11"/>
  <c r="BV918" i="11"/>
  <c r="BV897" i="11"/>
  <c r="BV894" i="11"/>
  <c r="BV874" i="11"/>
  <c r="BV892" i="11"/>
  <c r="BV851" i="11"/>
  <c r="BV853" i="11"/>
  <c r="BV846" i="11"/>
  <c r="BV827" i="11"/>
  <c r="BV820" i="11"/>
  <c r="BV806" i="11"/>
  <c r="BV812" i="11"/>
  <c r="BV796" i="11"/>
  <c r="BV763" i="11"/>
  <c r="BV794" i="11"/>
  <c r="BV758" i="11"/>
  <c r="BV748" i="11"/>
  <c r="BV714" i="11"/>
  <c r="BV739" i="11"/>
  <c r="BV731" i="11"/>
  <c r="BV705" i="11"/>
  <c r="BV669" i="11"/>
  <c r="BV713" i="11"/>
  <c r="BV670" i="11"/>
  <c r="BV684" i="11"/>
  <c r="BV636" i="11"/>
  <c r="BV656" i="11"/>
  <c r="BV638" i="11"/>
  <c r="BV594" i="11"/>
  <c r="BV614" i="11"/>
  <c r="BV654" i="11"/>
  <c r="BV607" i="11"/>
  <c r="BV582" i="11"/>
  <c r="BV570" i="11"/>
  <c r="BV584" i="11"/>
  <c r="BV548" i="11"/>
  <c r="BV564" i="11"/>
  <c r="BV538" i="11"/>
  <c r="BV506" i="11"/>
  <c r="BV515" i="11"/>
  <c r="BV540" i="11"/>
  <c r="BV532" i="11"/>
  <c r="BV546" i="11"/>
  <c r="BV451" i="11"/>
  <c r="BV446" i="11"/>
  <c r="BV438" i="11"/>
  <c r="BV445" i="11"/>
  <c r="BV457" i="11"/>
  <c r="BV422" i="11"/>
  <c r="BV409" i="11"/>
  <c r="BV403" i="11"/>
  <c r="BV418" i="11"/>
  <c r="BV322" i="11"/>
  <c r="BV354" i="11"/>
  <c r="BV482" i="11"/>
  <c r="BV314" i="11"/>
  <c r="BV318" i="11"/>
  <c r="BV295" i="11"/>
  <c r="BV308" i="11"/>
  <c r="BV358" i="11"/>
  <c r="BV316" i="11"/>
  <c r="BV311" i="11"/>
  <c r="BV229" i="11"/>
  <c r="BV246" i="11"/>
  <c r="BV232" i="11"/>
  <c r="BV215" i="11"/>
  <c r="BV251" i="11"/>
  <c r="BV277" i="11"/>
  <c r="BV129" i="11"/>
  <c r="BV155" i="11"/>
  <c r="BV187" i="11"/>
  <c r="BV114" i="11"/>
  <c r="BV127" i="11"/>
  <c r="BV157" i="11"/>
  <c r="BV228" i="11"/>
  <c r="BV185" i="11"/>
  <c r="BV260" i="11"/>
  <c r="BV73" i="11"/>
  <c r="BV69" i="11"/>
  <c r="BV21" i="11"/>
  <c r="BV20" i="11"/>
  <c r="BV68" i="11"/>
  <c r="BV57" i="11"/>
  <c r="BV79" i="11"/>
  <c r="BV183" i="11"/>
  <c r="BV199" i="11"/>
  <c r="BV38" i="11"/>
  <c r="BV968" i="11"/>
  <c r="BV951" i="11"/>
  <c r="BV940" i="11"/>
  <c r="BV936" i="11"/>
  <c r="BV939" i="11"/>
  <c r="BV914" i="11"/>
  <c r="BV882" i="11"/>
  <c r="BV916" i="11"/>
  <c r="BV890" i="11"/>
  <c r="BV868" i="11"/>
  <c r="BV871" i="11"/>
  <c r="BV844" i="11"/>
  <c r="BV845" i="11"/>
  <c r="BV834" i="11"/>
  <c r="BV810" i="11"/>
  <c r="BV795" i="11"/>
  <c r="BV797" i="11"/>
  <c r="BV792" i="11"/>
  <c r="BV760" i="11"/>
  <c r="BV790" i="11"/>
  <c r="BV819" i="11"/>
  <c r="BV735" i="11"/>
  <c r="BV706" i="11"/>
  <c r="BV755" i="11"/>
  <c r="BV722" i="11"/>
  <c r="BV709" i="11"/>
  <c r="BV665" i="11"/>
  <c r="BV721" i="11"/>
  <c r="BV666" i="11"/>
  <c r="BV664" i="11"/>
  <c r="BV632" i="11"/>
  <c r="BV652" i="11"/>
  <c r="BV657" i="11"/>
  <c r="BV642" i="11"/>
  <c r="BV605" i="11"/>
  <c r="BV630" i="11"/>
  <c r="BV612" i="11"/>
  <c r="BV579" i="11"/>
  <c r="BV565" i="11"/>
  <c r="BV581" i="11"/>
  <c r="BV586" i="11"/>
  <c r="BV556" i="11"/>
  <c r="BV555" i="11"/>
  <c r="BV496" i="11"/>
  <c r="BV501" i="11"/>
  <c r="BV533" i="11"/>
  <c r="BV524" i="11"/>
  <c r="BV534" i="11"/>
  <c r="BV449" i="11"/>
  <c r="BV435" i="11"/>
  <c r="BV450" i="11"/>
  <c r="BV481" i="11"/>
  <c r="BV454" i="11"/>
  <c r="BV419" i="11"/>
  <c r="BV401" i="11"/>
  <c r="BV382" i="11"/>
  <c r="BV434" i="11"/>
  <c r="BV423" i="11"/>
  <c r="BV349" i="11"/>
  <c r="BV448" i="11"/>
  <c r="BV301" i="11"/>
  <c r="BV296" i="11"/>
  <c r="BV291" i="11"/>
  <c r="BV304" i="11"/>
  <c r="BV323" i="11"/>
  <c r="BV307" i="11"/>
  <c r="BV302" i="11"/>
  <c r="BV225" i="11"/>
  <c r="BV242" i="11"/>
  <c r="BV400" i="11"/>
  <c r="BV211" i="11"/>
  <c r="BV240" i="11"/>
  <c r="BV254" i="11"/>
  <c r="BV230" i="11"/>
  <c r="BV150" i="11"/>
  <c r="BV181" i="11"/>
  <c r="BV342" i="11"/>
  <c r="BV286" i="11"/>
  <c r="BV148" i="11"/>
  <c r="BV194" i="11"/>
  <c r="BV165" i="11"/>
  <c r="BV220" i="11"/>
  <c r="BV65" i="11"/>
  <c r="BV61" i="11"/>
  <c r="BV11" i="11"/>
  <c r="BV244" i="11"/>
  <c r="BV46" i="11"/>
  <c r="BV52" i="11"/>
  <c r="BV77" i="11"/>
  <c r="BV100" i="11"/>
  <c r="BV191" i="11"/>
  <c r="BV30" i="11"/>
  <c r="BV966" i="11"/>
  <c r="BV956" i="11"/>
  <c r="BV935" i="11"/>
  <c r="BV933" i="11"/>
  <c r="BV906" i="11"/>
  <c r="BV922" i="11"/>
  <c r="BV878" i="11"/>
  <c r="BV893" i="11"/>
  <c r="BV881" i="11"/>
  <c r="BV860" i="11"/>
  <c r="BV858" i="11"/>
  <c r="BV839" i="11"/>
  <c r="BV832" i="11"/>
  <c r="BV823" i="11"/>
  <c r="BV809" i="11"/>
  <c r="BV791" i="11"/>
  <c r="BV804" i="11"/>
  <c r="BV787" i="11"/>
  <c r="BV756" i="11"/>
  <c r="BV776" i="11"/>
  <c r="BV784" i="11"/>
  <c r="BV730" i="11"/>
  <c r="BV702" i="11"/>
  <c r="BV736" i="11"/>
  <c r="BV728" i="11"/>
  <c r="BV701" i="11"/>
  <c r="BV661" i="11"/>
  <c r="BV712" i="11"/>
  <c r="BV658" i="11"/>
  <c r="BV679" i="11"/>
  <c r="BV671" i="11"/>
  <c r="BV647" i="11"/>
  <c r="BV641" i="11"/>
  <c r="BV633" i="11"/>
  <c r="BV597" i="11"/>
  <c r="BV599" i="11"/>
  <c r="BV610" i="11"/>
  <c r="BV568" i="11"/>
  <c r="BV563" i="11"/>
  <c r="BV578" i="11"/>
  <c r="BV569" i="11"/>
  <c r="BV589" i="11"/>
  <c r="BV536" i="11"/>
  <c r="BV493" i="11"/>
  <c r="BV490" i="11"/>
  <c r="BV527" i="11"/>
  <c r="BV519" i="11"/>
  <c r="BV526" i="11"/>
  <c r="BV399" i="11"/>
  <c r="BV480" i="11"/>
  <c r="BV440" i="11"/>
  <c r="BV479" i="11"/>
  <c r="BV444" i="11"/>
  <c r="BV414" i="11"/>
  <c r="BV398" i="11"/>
  <c r="BV378" i="11"/>
  <c r="BV381" i="11"/>
  <c r="BV415" i="11"/>
  <c r="BV340" i="11"/>
  <c r="BV441" i="11"/>
  <c r="BV297" i="11"/>
  <c r="BV365" i="11"/>
  <c r="BV287" i="11"/>
  <c r="BV274" i="11"/>
  <c r="BV312" i="11"/>
  <c r="BV303" i="11"/>
  <c r="BV298" i="11"/>
  <c r="BV275" i="11"/>
  <c r="BV237" i="11"/>
  <c r="BV324" i="11"/>
  <c r="BV175" i="11"/>
  <c r="BV210" i="11"/>
  <c r="BV234" i="11"/>
  <c r="BV226" i="11"/>
  <c r="BV146" i="11"/>
  <c r="BV176" i="11"/>
  <c r="BV269" i="11"/>
  <c r="BV207" i="11"/>
  <c r="BV139" i="11"/>
  <c r="BV182" i="11"/>
  <c r="BV156" i="11"/>
  <c r="BV212" i="11"/>
  <c r="BV60" i="11"/>
  <c r="BV55" i="11"/>
  <c r="BV128" i="11"/>
  <c r="BV168" i="11"/>
  <c r="BV36" i="11"/>
  <c r="BV51" i="11"/>
  <c r="BV53" i="11"/>
  <c r="BV82" i="11"/>
  <c r="BV103" i="11"/>
  <c r="BV13" i="11"/>
  <c r="BV965" i="11"/>
  <c r="BV958" i="11"/>
  <c r="BV959" i="11"/>
  <c r="BV941" i="11"/>
  <c r="BV927" i="11"/>
  <c r="BV902" i="11"/>
  <c r="BV913" i="11"/>
  <c r="BV895" i="11"/>
  <c r="BV886" i="11"/>
  <c r="BV876" i="11"/>
  <c r="BV917" i="11"/>
  <c r="BV850" i="11"/>
  <c r="BV835" i="11"/>
  <c r="BV828" i="11"/>
  <c r="BV831" i="11"/>
  <c r="BV807" i="11"/>
  <c r="BV786" i="11"/>
  <c r="BV802" i="11"/>
  <c r="BV782" i="11"/>
  <c r="BV752" i="11"/>
  <c r="BV768" i="11"/>
  <c r="BV772" i="11"/>
  <c r="BV723" i="11"/>
  <c r="BV751" i="11"/>
  <c r="BV741" i="11"/>
  <c r="BV766" i="11"/>
  <c r="BV694" i="11"/>
  <c r="BV696" i="11"/>
  <c r="BV689" i="11"/>
  <c r="BV697" i="11"/>
  <c r="BV676" i="11"/>
  <c r="BV668" i="11"/>
  <c r="BV643" i="11"/>
  <c r="BV624" i="11"/>
  <c r="BV629" i="11"/>
  <c r="BV634" i="11"/>
  <c r="BV595" i="11"/>
  <c r="BV608" i="11"/>
  <c r="BV559" i="11"/>
  <c r="BV554" i="11"/>
  <c r="BV573" i="11"/>
  <c r="BV567" i="11"/>
  <c r="BV566" i="11"/>
  <c r="BV531" i="11"/>
  <c r="BV474" i="11"/>
  <c r="BV486" i="11"/>
  <c r="BV525" i="11"/>
  <c r="BV517" i="11"/>
  <c r="BV516" i="11"/>
  <c r="BV391" i="11"/>
  <c r="BV477" i="11"/>
  <c r="BV471" i="11"/>
  <c r="BV468" i="11"/>
  <c r="BV439" i="11"/>
  <c r="BV412" i="11"/>
  <c r="BV387" i="11"/>
  <c r="BV370" i="11"/>
  <c r="BV369" i="11"/>
  <c r="BV410" i="11"/>
  <c r="BV326" i="11"/>
  <c r="BV425" i="11"/>
  <c r="BV292" i="11"/>
  <c r="BV351" i="11"/>
  <c r="BV386" i="11"/>
  <c r="BV265" i="11"/>
  <c r="BV299" i="11"/>
  <c r="BV363" i="11"/>
  <c r="BV293" i="11"/>
  <c r="BV273" i="11"/>
  <c r="BV334" i="11"/>
  <c r="BV245" i="11"/>
  <c r="BV355" i="11"/>
  <c r="BV206" i="11"/>
  <c r="BV224" i="11"/>
  <c r="BV217" i="11"/>
  <c r="BV141" i="11"/>
  <c r="BV158" i="11"/>
  <c r="BV239" i="11"/>
  <c r="BV200" i="11"/>
  <c r="BV135" i="11"/>
  <c r="BV177" i="11"/>
  <c r="BV152" i="11"/>
  <c r="BV203" i="11"/>
  <c r="BV59" i="11"/>
  <c r="BV42" i="11"/>
  <c r="BV111" i="11"/>
  <c r="BV132" i="11"/>
  <c r="BV32" i="11"/>
  <c r="BV23" i="11"/>
  <c r="BV48" i="11"/>
  <c r="BV67" i="11"/>
  <c r="BV84" i="11"/>
  <c r="BV15" i="11"/>
  <c r="BV963" i="11"/>
  <c r="BV970" i="11"/>
  <c r="BV954" i="11"/>
  <c r="BV932" i="11"/>
  <c r="BV926" i="11"/>
  <c r="BV923" i="11"/>
  <c r="BV903" i="11"/>
  <c r="BV889" i="11"/>
  <c r="BV887" i="11"/>
  <c r="BV865" i="11"/>
  <c r="BV891" i="11"/>
  <c r="BV888" i="11"/>
  <c r="BV822" i="11"/>
  <c r="BV841" i="11"/>
  <c r="BV836" i="11"/>
  <c r="BV773" i="11"/>
  <c r="BV781" i="11"/>
  <c r="BV793" i="11"/>
  <c r="BV778" i="11"/>
  <c r="BV738" i="11"/>
  <c r="BV759" i="11"/>
  <c r="BV761" i="11"/>
  <c r="BV719" i="11"/>
  <c r="BV747" i="11"/>
  <c r="BV733" i="11"/>
  <c r="BV725" i="11"/>
  <c r="BV691" i="11"/>
  <c r="BV690" i="11"/>
  <c r="BV686" i="11"/>
  <c r="BV675" i="11"/>
  <c r="BV659" i="11"/>
  <c r="BV648" i="11"/>
  <c r="BV639" i="11"/>
  <c r="BV620" i="11"/>
  <c r="BV650" i="11"/>
  <c r="BV651" i="11"/>
  <c r="BV615" i="11"/>
  <c r="BV604" i="11"/>
  <c r="BV550" i="11"/>
  <c r="BV549" i="11"/>
  <c r="BV558" i="11"/>
  <c r="BV552" i="11"/>
  <c r="BV561" i="11"/>
  <c r="BV529" i="11"/>
  <c r="BV470" i="11"/>
  <c r="BV520" i="11"/>
  <c r="BV530" i="11"/>
  <c r="BV511" i="11"/>
  <c r="BV499" i="11"/>
  <c r="BV485" i="11"/>
  <c r="BV475" i="11"/>
  <c r="BV463" i="11"/>
  <c r="BV442" i="11"/>
  <c r="BV436" i="11"/>
  <c r="BV404" i="11"/>
  <c r="BV461" i="11"/>
  <c r="BV356" i="11"/>
  <c r="BV360" i="11"/>
  <c r="BV408" i="11"/>
  <c r="BV429" i="11"/>
  <c r="BV417" i="11"/>
  <c r="BV288" i="11"/>
  <c r="BV325" i="11"/>
  <c r="BV353" i="11"/>
  <c r="BV261" i="11"/>
  <c r="BV294" i="11"/>
  <c r="BV362" i="11"/>
  <c r="BV289" i="11"/>
  <c r="BV268" i="11"/>
  <c r="BV270" i="11"/>
  <c r="BV236" i="11"/>
  <c r="BV283" i="11"/>
  <c r="BV202" i="11"/>
  <c r="BV196" i="11"/>
  <c r="BV214" i="11"/>
  <c r="BV137" i="11"/>
  <c r="BV140" i="11"/>
  <c r="BV205" i="11"/>
  <c r="BV192" i="11"/>
  <c r="BV122" i="11"/>
  <c r="BV130" i="11"/>
  <c r="BV147" i="11"/>
  <c r="BV112" i="11"/>
  <c r="BV172" i="11"/>
  <c r="BV39" i="11"/>
  <c r="BV108" i="11"/>
  <c r="BV102" i="11"/>
  <c r="BV19" i="11"/>
  <c r="BV18" i="11"/>
  <c r="BV47" i="11"/>
  <c r="BV49" i="11"/>
  <c r="BV64" i="11"/>
  <c r="AZ392" i="11" a="1"/>
  <c r="AZ392" i="11" s="1"/>
  <c r="CA392" i="11" a="1"/>
  <c r="CA392" i="11" s="1"/>
  <c r="BQ8" i="11"/>
  <c r="BQ971" i="11"/>
  <c r="BQ963" i="11"/>
  <c r="BQ952" i="11"/>
  <c r="BQ939" i="11"/>
  <c r="BQ926" i="11"/>
  <c r="BQ932" i="11"/>
  <c r="BQ907" i="11"/>
  <c r="BQ905" i="11"/>
  <c r="BQ894" i="11"/>
  <c r="BQ898" i="11"/>
  <c r="BQ859" i="11"/>
  <c r="BQ862" i="11"/>
  <c r="BQ878" i="11"/>
  <c r="BQ865" i="11"/>
  <c r="BQ839" i="11"/>
  <c r="BQ832" i="11"/>
  <c r="BQ819" i="11"/>
  <c r="BQ817" i="11"/>
  <c r="BQ776" i="11"/>
  <c r="BQ779" i="11"/>
  <c r="BQ810" i="11"/>
  <c r="BQ770" i="11"/>
  <c r="BQ766" i="11"/>
  <c r="BQ763" i="11"/>
  <c r="BQ734" i="11"/>
  <c r="BQ746" i="11"/>
  <c r="BQ738" i="11"/>
  <c r="BQ706" i="11"/>
  <c r="BQ735" i="11"/>
  <c r="BQ712" i="11"/>
  <c r="BQ671" i="11"/>
  <c r="BQ708" i="11"/>
  <c r="BQ685" i="11"/>
  <c r="BQ666" i="11"/>
  <c r="BQ655" i="11"/>
  <c r="BQ670" i="11"/>
  <c r="BQ626" i="11"/>
  <c r="BQ643" i="11"/>
  <c r="BQ644" i="11"/>
  <c r="BQ627" i="11"/>
  <c r="BQ619" i="11"/>
  <c r="BQ615" i="11"/>
  <c r="BQ586" i="11"/>
  <c r="BQ567" i="11"/>
  <c r="BQ557" i="11"/>
  <c r="BQ519" i="11"/>
  <c r="BQ572" i="11"/>
  <c r="BQ579" i="11"/>
  <c r="BQ563" i="11"/>
  <c r="BQ545" i="11"/>
  <c r="BQ489" i="11"/>
  <c r="BQ443" i="11"/>
  <c r="BQ507" i="11"/>
  <c r="BQ521" i="11"/>
  <c r="BQ518" i="11"/>
  <c r="BQ495" i="11"/>
  <c r="BQ426" i="11"/>
  <c r="BQ484" i="11"/>
  <c r="BQ487" i="11"/>
  <c r="BQ444" i="11"/>
  <c r="BQ472" i="11"/>
  <c r="BQ448" i="11"/>
  <c r="BQ428" i="11"/>
  <c r="BQ354" i="11"/>
  <c r="BQ452" i="11"/>
  <c r="BQ363" i="11"/>
  <c r="BQ409" i="11"/>
  <c r="BQ442" i="11"/>
  <c r="BQ403" i="11"/>
  <c r="BQ321" i="11"/>
  <c r="BQ257" i="11"/>
  <c r="BQ294" i="11"/>
  <c r="BQ281" i="11"/>
  <c r="BQ315" i="11"/>
  <c r="BQ351" i="11"/>
  <c r="BQ314" i="11"/>
  <c r="BQ318" i="11"/>
  <c r="BQ232" i="11"/>
  <c r="BQ284" i="11"/>
  <c r="BQ290" i="11"/>
  <c r="BQ222" i="11"/>
  <c r="BQ201" i="11"/>
  <c r="BQ275" i="11"/>
  <c r="BQ217" i="11"/>
  <c r="BQ190" i="11"/>
  <c r="BQ309" i="11"/>
  <c r="BQ162" i="11"/>
  <c r="BQ255" i="11"/>
  <c r="BQ138" i="11"/>
  <c r="BQ199" i="11"/>
  <c r="BQ111" i="11"/>
  <c r="BQ75" i="11"/>
  <c r="BQ45" i="11"/>
  <c r="BQ159" i="11"/>
  <c r="BQ242" i="11"/>
  <c r="BQ113" i="11"/>
  <c r="BQ9" i="11"/>
  <c r="BQ52" i="11"/>
  <c r="BQ58" i="11"/>
  <c r="BQ94" i="11"/>
  <c r="BQ109" i="11"/>
  <c r="BQ13" i="11"/>
  <c r="BQ55" i="11"/>
  <c r="BQ31" i="11"/>
  <c r="BQ102" i="11"/>
  <c r="BQ961" i="11"/>
  <c r="BQ950" i="11"/>
  <c r="BQ944" i="11"/>
  <c r="BQ958" i="11"/>
  <c r="BQ935" i="11"/>
  <c r="BQ917" i="11"/>
  <c r="BQ909" i="11"/>
  <c r="BQ903" i="11"/>
  <c r="BQ873" i="11"/>
  <c r="BQ877" i="11"/>
  <c r="BQ855" i="11"/>
  <c r="BQ848" i="11"/>
  <c r="BQ845" i="11"/>
  <c r="BQ807" i="11"/>
  <c r="BQ818" i="11"/>
  <c r="BQ800" i="11"/>
  <c r="BQ797" i="11"/>
  <c r="BQ792" i="11"/>
  <c r="BQ786" i="11"/>
  <c r="BQ764" i="11"/>
  <c r="BQ771" i="11"/>
  <c r="BQ731" i="11"/>
  <c r="BQ721" i="11"/>
  <c r="BQ740" i="11"/>
  <c r="BQ729" i="11"/>
  <c r="BQ700" i="11"/>
  <c r="BQ679" i="11"/>
  <c r="BQ694" i="11"/>
  <c r="BQ674" i="11"/>
  <c r="BQ656" i="11"/>
  <c r="BQ642" i="11"/>
  <c r="BQ639" i="11"/>
  <c r="BQ623" i="11"/>
  <c r="BQ661" i="11"/>
  <c r="BQ645" i="11"/>
  <c r="BQ612" i="11"/>
  <c r="BQ597" i="11"/>
  <c r="BQ573" i="11"/>
  <c r="BQ594" i="11"/>
  <c r="BQ531" i="11"/>
  <c r="BQ589" i="11"/>
  <c r="BQ542" i="11"/>
  <c r="BQ559" i="11"/>
  <c r="BQ537" i="11"/>
  <c r="BQ477" i="11"/>
  <c r="BQ500" i="11"/>
  <c r="BQ513" i="11"/>
  <c r="BQ493" i="11"/>
  <c r="BQ503" i="11"/>
  <c r="BQ422" i="11"/>
  <c r="BQ471" i="11"/>
  <c r="BQ488" i="11"/>
  <c r="BQ462" i="11"/>
  <c r="BQ475" i="11"/>
  <c r="BQ391" i="11"/>
  <c r="BQ364" i="11"/>
  <c r="BQ435" i="11"/>
  <c r="BQ353" i="11"/>
  <c r="BQ379" i="11"/>
  <c r="BQ357" i="11"/>
  <c r="BQ341" i="11"/>
  <c r="BQ265" i="11"/>
  <c r="BQ299" i="11"/>
  <c r="BQ374" i="11"/>
  <c r="BQ302" i="11"/>
  <c r="BQ319" i="11"/>
  <c r="BQ288" i="11"/>
  <c r="BQ251" i="11"/>
  <c r="BQ313" i="11"/>
  <c r="BQ361" i="11"/>
  <c r="BQ295" i="11"/>
  <c r="BQ192" i="11"/>
  <c r="BQ263" i="11"/>
  <c r="BQ173" i="11"/>
  <c r="BQ123" i="11"/>
  <c r="BQ177" i="11"/>
  <c r="BQ117" i="11"/>
  <c r="BQ134" i="11"/>
  <c r="BQ172" i="11"/>
  <c r="BQ99" i="11"/>
  <c r="BQ61" i="11"/>
  <c r="BQ181" i="11"/>
  <c r="BQ133" i="11"/>
  <c r="BQ135" i="11"/>
  <c r="BQ215" i="11"/>
  <c r="BQ23" i="11"/>
  <c r="BQ33" i="11"/>
  <c r="BQ25" i="11"/>
  <c r="BQ38" i="11"/>
  <c r="BQ69" i="11"/>
  <c r="BQ35" i="11"/>
  <c r="BQ93" i="11"/>
  <c r="BQ968" i="11"/>
  <c r="BQ954" i="11"/>
  <c r="BQ943" i="11"/>
  <c r="BQ930" i="11"/>
  <c r="BQ933" i="11"/>
  <c r="BQ920" i="11"/>
  <c r="BQ900" i="11"/>
  <c r="BQ899" i="11"/>
  <c r="BQ883" i="11"/>
  <c r="BQ851" i="11"/>
  <c r="BQ852" i="11"/>
  <c r="BQ822" i="11"/>
  <c r="BQ808" i="11"/>
  <c r="BQ823" i="11"/>
  <c r="BQ767" i="11"/>
  <c r="BQ796" i="11"/>
  <c r="BQ781" i="11"/>
  <c r="BQ761" i="11"/>
  <c r="BQ765" i="11"/>
  <c r="BQ705" i="11"/>
  <c r="BQ748" i="11"/>
  <c r="BQ737" i="11"/>
  <c r="BQ720" i="11"/>
  <c r="BQ675" i="11"/>
  <c r="BQ691" i="11"/>
  <c r="BQ680" i="11"/>
  <c r="BQ669" i="11"/>
  <c r="BQ664" i="11"/>
  <c r="BQ631" i="11"/>
  <c r="BQ608" i="11"/>
  <c r="BQ690" i="11"/>
  <c r="BQ606" i="11"/>
  <c r="BQ607" i="11"/>
  <c r="BQ599" i="11"/>
  <c r="BQ543" i="11"/>
  <c r="BQ494" i="11"/>
  <c r="BQ551" i="11"/>
  <c r="BQ550" i="11"/>
  <c r="BQ522" i="11"/>
  <c r="BQ451" i="11"/>
  <c r="BQ544" i="11"/>
  <c r="BQ504" i="11"/>
  <c r="BQ520" i="11"/>
  <c r="BQ430" i="11"/>
  <c r="BQ466" i="11"/>
  <c r="BQ465" i="11"/>
  <c r="BQ480" i="11"/>
  <c r="BQ386" i="11"/>
  <c r="BQ395" i="11"/>
  <c r="BQ417" i="11"/>
  <c r="BQ358" i="11"/>
  <c r="BQ375" i="11"/>
  <c r="BQ416" i="11"/>
  <c r="BQ317" i="11"/>
  <c r="BQ380" i="11"/>
  <c r="BQ316" i="11"/>
  <c r="BQ322" i="11"/>
  <c r="BQ334" i="11"/>
  <c r="BQ384" i="11"/>
  <c r="BQ241" i="11"/>
  <c r="BQ269" i="11"/>
  <c r="BQ244" i="11"/>
  <c r="BQ230" i="11"/>
  <c r="BQ273" i="11"/>
  <c r="BQ182" i="11"/>
  <c r="BQ119" i="11"/>
  <c r="BQ144" i="11"/>
  <c r="BQ180" i="11"/>
  <c r="BQ212" i="11"/>
  <c r="BQ129" i="11"/>
  <c r="BQ67" i="11"/>
  <c r="BQ193" i="11"/>
  <c r="BQ120" i="11"/>
  <c r="BQ74" i="11"/>
  <c r="BQ139" i="11"/>
  <c r="BQ88" i="11"/>
  <c r="BQ63" i="11"/>
  <c r="BQ64" i="11"/>
  <c r="BQ78" i="11"/>
  <c r="BQ27" i="11"/>
  <c r="BQ46" i="11"/>
  <c r="BQ12" i="11"/>
  <c r="BQ499" i="11"/>
  <c r="BQ967" i="11"/>
  <c r="BQ962" i="11"/>
  <c r="BQ942" i="11"/>
  <c r="BQ927" i="11"/>
  <c r="BQ908" i="11"/>
  <c r="BQ918" i="11"/>
  <c r="BQ895" i="11"/>
  <c r="BQ890" i="11"/>
  <c r="BQ867" i="11"/>
  <c r="BQ854" i="11"/>
  <c r="BQ858" i="11"/>
  <c r="BQ850" i="11"/>
  <c r="BQ824" i="11"/>
  <c r="BQ815" i="11"/>
  <c r="BQ802" i="11"/>
  <c r="BQ787" i="11"/>
  <c r="BQ773" i="11"/>
  <c r="BQ757" i="11"/>
  <c r="BQ768" i="11"/>
  <c r="BQ759" i="11"/>
  <c r="BQ756" i="11"/>
  <c r="BQ733" i="11"/>
  <c r="BQ699" i="11"/>
  <c r="BQ667" i="11"/>
  <c r="BQ730" i="11"/>
  <c r="BQ665" i="11"/>
  <c r="BQ658" i="11"/>
  <c r="BQ676" i="11"/>
  <c r="BQ628" i="11"/>
  <c r="BQ649" i="11"/>
  <c r="BQ636" i="11"/>
  <c r="BQ604" i="11"/>
  <c r="BQ605" i="11"/>
  <c r="BQ562" i="11"/>
  <c r="BQ539" i="11"/>
  <c r="BQ592" i="11"/>
  <c r="BQ574" i="11"/>
  <c r="BQ587" i="11"/>
  <c r="BQ514" i="11"/>
  <c r="BQ447" i="11"/>
  <c r="BQ541" i="11"/>
  <c r="BQ512" i="11"/>
  <c r="BQ418" i="11"/>
  <c r="BQ463" i="11"/>
  <c r="BQ457" i="11"/>
  <c r="BQ464" i="11"/>
  <c r="BQ431" i="11"/>
  <c r="BQ385" i="11"/>
  <c r="BQ468" i="11"/>
  <c r="BQ348" i="11"/>
  <c r="BQ371" i="11"/>
  <c r="BQ411" i="11"/>
  <c r="BQ308" i="11"/>
  <c r="BQ355" i="11"/>
  <c r="BQ307" i="11"/>
  <c r="BQ311" i="11"/>
  <c r="BQ306" i="11"/>
  <c r="BQ346" i="11"/>
  <c r="BQ267" i="11"/>
  <c r="BQ260" i="11"/>
  <c r="BQ239" i="11"/>
  <c r="BQ205" i="11"/>
  <c r="BQ268" i="11"/>
  <c r="BQ259" i="11"/>
  <c r="BQ114" i="11"/>
  <c r="BQ127" i="11"/>
  <c r="BQ165" i="11"/>
  <c r="BQ206" i="11"/>
  <c r="BQ107" i="11"/>
  <c r="BQ65" i="11"/>
  <c r="BQ176" i="11"/>
  <c r="BQ227" i="11"/>
  <c r="BQ68" i="11"/>
  <c r="BQ104" i="11"/>
  <c r="BQ82" i="11"/>
  <c r="BQ54" i="11"/>
  <c r="BQ59" i="11"/>
  <c r="BQ60" i="11"/>
  <c r="BQ21" i="11"/>
  <c r="BQ20" i="11"/>
  <c r="BQ972" i="11"/>
  <c r="BQ953" i="11"/>
  <c r="BQ941" i="11"/>
  <c r="BQ925" i="11"/>
  <c r="BQ904" i="11"/>
  <c r="BQ915" i="11"/>
  <c r="BQ902" i="11"/>
  <c r="BQ869" i="11"/>
  <c r="BQ875" i="11"/>
  <c r="BQ849" i="11"/>
  <c r="BQ838" i="11"/>
  <c r="BQ820" i="11"/>
  <c r="BQ814" i="11"/>
  <c r="BQ804" i="11"/>
  <c r="BQ799" i="11"/>
  <c r="BQ813" i="11"/>
  <c r="BQ750" i="11"/>
  <c r="BQ782" i="11"/>
  <c r="BQ749" i="11"/>
  <c r="BQ755" i="11"/>
  <c r="BQ743" i="11"/>
  <c r="BQ723" i="11"/>
  <c r="BQ695" i="11"/>
  <c r="BQ659" i="11"/>
  <c r="BQ696" i="11"/>
  <c r="BQ657" i="11"/>
  <c r="BQ651" i="11"/>
  <c r="BQ653" i="11"/>
  <c r="BQ618" i="11"/>
  <c r="BQ635" i="11"/>
  <c r="BQ629" i="11"/>
  <c r="BQ602" i="11"/>
  <c r="BQ590" i="11"/>
  <c r="BQ553" i="11"/>
  <c r="BQ535" i="11"/>
  <c r="BQ583" i="11"/>
  <c r="BQ568" i="11"/>
  <c r="BQ584" i="11"/>
  <c r="BQ508" i="11"/>
  <c r="BQ439" i="11"/>
  <c r="BQ534" i="11"/>
  <c r="BQ496" i="11"/>
  <c r="BQ490" i="11"/>
  <c r="BQ414" i="11"/>
  <c r="BQ458" i="11"/>
  <c r="BQ449" i="11"/>
  <c r="BQ456" i="11"/>
  <c r="BQ429" i="11"/>
  <c r="BQ368" i="11"/>
  <c r="BQ433" i="11"/>
  <c r="BQ329" i="11"/>
  <c r="BQ343" i="11"/>
  <c r="BQ400" i="11"/>
  <c r="BQ304" i="11"/>
  <c r="BQ328" i="11"/>
  <c r="BQ303" i="11"/>
  <c r="BQ298" i="11"/>
  <c r="BQ370" i="11"/>
  <c r="BQ327" i="11"/>
  <c r="BQ264" i="11"/>
  <c r="BQ258" i="11"/>
  <c r="BQ235" i="11"/>
  <c r="BQ196" i="11"/>
  <c r="BQ243" i="11"/>
  <c r="BQ228" i="11"/>
  <c r="BQ270" i="11"/>
  <c r="BQ219" i="11"/>
  <c r="BQ156" i="11"/>
  <c r="BQ203" i="11"/>
  <c r="BQ103" i="11"/>
  <c r="BQ57" i="11"/>
  <c r="BQ174" i="11"/>
  <c r="BQ183" i="11"/>
  <c r="BQ51" i="11"/>
  <c r="BQ98" i="11"/>
  <c r="BQ48" i="11"/>
  <c r="BQ40" i="11"/>
  <c r="BQ30" i="11"/>
  <c r="BQ42" i="11"/>
  <c r="BQ11" i="11"/>
  <c r="BQ10" i="11"/>
  <c r="BQ959" i="11"/>
  <c r="BQ960" i="11"/>
  <c r="BQ951" i="11"/>
  <c r="BQ923" i="11"/>
  <c r="BQ913" i="11"/>
  <c r="BQ924" i="11"/>
  <c r="BQ876" i="11"/>
  <c r="BQ882" i="11"/>
  <c r="BQ881" i="11"/>
  <c r="BQ857" i="11"/>
  <c r="BQ841" i="11"/>
  <c r="BQ828" i="11"/>
  <c r="BQ809" i="11"/>
  <c r="BQ790" i="11"/>
  <c r="BQ784" i="11"/>
  <c r="BQ798" i="11"/>
  <c r="BQ775" i="11"/>
  <c r="BQ783" i="11"/>
  <c r="BQ726" i="11"/>
  <c r="BQ752" i="11"/>
  <c r="BQ714" i="11"/>
  <c r="BQ777" i="11"/>
  <c r="BQ704" i="11"/>
  <c r="BQ697" i="11"/>
  <c r="BQ688" i="11"/>
  <c r="BQ678" i="11"/>
  <c r="BQ634" i="11"/>
  <c r="BQ654" i="11"/>
  <c r="BQ630" i="11"/>
  <c r="BQ652" i="11"/>
  <c r="BQ598" i="11"/>
  <c r="BQ603" i="11"/>
  <c r="BQ569" i="11"/>
  <c r="BQ575" i="11"/>
  <c r="BQ506" i="11"/>
  <c r="BQ585" i="11"/>
  <c r="BQ591" i="11"/>
  <c r="BQ549" i="11"/>
  <c r="BQ481" i="11"/>
  <c r="BQ532" i="11"/>
  <c r="BQ529" i="11"/>
  <c r="BQ540" i="11"/>
  <c r="BQ450" i="11"/>
  <c r="BQ402" i="11"/>
  <c r="BQ476" i="11"/>
  <c r="BQ467" i="11"/>
  <c r="BQ461" i="11"/>
  <c r="BQ423" i="11"/>
  <c r="BQ436" i="11"/>
  <c r="BQ404" i="11"/>
  <c r="BQ419" i="11"/>
  <c r="BQ387" i="11"/>
  <c r="BQ381" i="11"/>
  <c r="BQ261" i="11"/>
  <c r="BQ347" i="11"/>
  <c r="BQ340" i="11"/>
  <c r="BQ272" i="11"/>
  <c r="BQ301" i="11"/>
  <c r="BQ279" i="11"/>
  <c r="BQ236" i="11"/>
  <c r="BQ256" i="11"/>
  <c r="BQ280" i="11"/>
  <c r="BQ331" i="11"/>
  <c r="BQ225" i="11"/>
  <c r="BQ145" i="11"/>
  <c r="BQ197" i="11"/>
  <c r="BQ126" i="11"/>
  <c r="BQ125" i="11"/>
  <c r="BQ164" i="11"/>
  <c r="BQ83" i="11"/>
  <c r="BQ41" i="11"/>
  <c r="BQ146" i="11"/>
  <c r="BQ132" i="11"/>
  <c r="BQ19" i="11"/>
  <c r="BQ18" i="11"/>
  <c r="BQ24" i="11"/>
  <c r="BQ118" i="11"/>
  <c r="BQ112" i="11"/>
  <c r="BQ81" i="11"/>
  <c r="BQ166" i="11"/>
  <c r="BQ969" i="11"/>
  <c r="BQ965" i="11"/>
  <c r="BQ956" i="11"/>
  <c r="BQ931" i="11"/>
  <c r="BQ936" i="11"/>
  <c r="BQ912" i="11"/>
  <c r="BQ906" i="11"/>
  <c r="BQ891" i="11"/>
  <c r="BQ887" i="11"/>
  <c r="BQ870" i="11"/>
  <c r="BQ856" i="11"/>
  <c r="BQ835" i="11"/>
  <c r="BQ812" i="11"/>
  <c r="BQ827" i="11"/>
  <c r="BQ780" i="11"/>
  <c r="BQ801" i="11"/>
  <c r="BQ791" i="11"/>
  <c r="BQ772" i="11"/>
  <c r="BQ778" i="11"/>
  <c r="BQ709" i="11"/>
  <c r="BQ753" i="11"/>
  <c r="BQ702" i="11"/>
  <c r="BQ716" i="11"/>
  <c r="BQ683" i="11"/>
  <c r="BQ701" i="11"/>
  <c r="BQ686" i="11"/>
  <c r="BQ684" i="11"/>
  <c r="BQ681" i="11"/>
  <c r="BQ640" i="11"/>
  <c r="BQ632" i="11"/>
  <c r="BQ647" i="11"/>
  <c r="BQ610" i="11"/>
  <c r="BQ621" i="11"/>
  <c r="BQ561" i="11"/>
  <c r="BQ552" i="11"/>
  <c r="BQ498" i="11"/>
  <c r="BQ560" i="11"/>
  <c r="BQ576" i="11"/>
  <c r="BQ530" i="11"/>
  <c r="BQ455" i="11"/>
  <c r="BQ511" i="11"/>
  <c r="BQ510" i="11"/>
  <c r="BQ525" i="11"/>
  <c r="BQ434" i="11"/>
  <c r="BQ474" i="11"/>
  <c r="BQ473" i="11"/>
  <c r="BQ446" i="11"/>
  <c r="BQ413" i="11"/>
  <c r="BQ415" i="11"/>
  <c r="BQ425" i="11"/>
  <c r="BQ367" i="11"/>
  <c r="BQ394" i="11"/>
  <c r="BQ424" i="11"/>
  <c r="BQ335" i="11"/>
  <c r="BQ399" i="11"/>
  <c r="BQ324" i="11"/>
  <c r="BQ326" i="11"/>
  <c r="BQ336" i="11"/>
  <c r="BQ292" i="11"/>
  <c r="BQ250" i="11"/>
  <c r="BQ277" i="11"/>
  <c r="BQ248" i="11"/>
  <c r="BQ234" i="11"/>
  <c r="BQ300" i="11"/>
  <c r="BQ200" i="11"/>
  <c r="BQ136" i="11"/>
  <c r="BQ167" i="11"/>
  <c r="BQ188" i="11"/>
  <c r="BQ220" i="11"/>
  <c r="BQ151" i="11"/>
  <c r="BQ71" i="11"/>
  <c r="BQ210" i="11"/>
  <c r="BQ137" i="11"/>
  <c r="BQ86" i="11"/>
  <c r="BQ153" i="11"/>
  <c r="BQ92" i="11"/>
  <c r="BQ100" i="11"/>
  <c r="BQ73" i="11"/>
  <c r="BQ96" i="11"/>
  <c r="BQ39" i="11"/>
  <c r="BQ89" i="11"/>
  <c r="BQ966" i="11"/>
  <c r="BQ929" i="11"/>
  <c r="BQ914" i="11"/>
  <c r="BQ866" i="11"/>
  <c r="BQ840" i="11"/>
  <c r="BQ785" i="11"/>
  <c r="BQ732" i="11"/>
  <c r="BQ736" i="11"/>
  <c r="BQ722" i="11"/>
  <c r="BQ662" i="11"/>
  <c r="BQ637" i="11"/>
  <c r="BQ650" i="11"/>
  <c r="BQ577" i="11"/>
  <c r="BQ556" i="11"/>
  <c r="BQ578" i="11"/>
  <c r="BQ536" i="11"/>
  <c r="BQ410" i="11"/>
  <c r="BQ459" i="11"/>
  <c r="BQ515" i="11"/>
  <c r="BQ338" i="11"/>
  <c r="BQ253" i="11"/>
  <c r="BQ289" i="11"/>
  <c r="BQ262" i="11"/>
  <c r="BQ252" i="11"/>
  <c r="BQ158" i="11"/>
  <c r="BQ152" i="11"/>
  <c r="BQ79" i="11"/>
  <c r="BQ163" i="11"/>
  <c r="BQ37" i="11"/>
  <c r="BQ106" i="11"/>
  <c r="BQ957" i="11"/>
  <c r="BQ934" i="11"/>
  <c r="BQ893" i="11"/>
  <c r="BQ874" i="11"/>
  <c r="BQ831" i="11"/>
  <c r="BQ793" i="11"/>
  <c r="BQ758" i="11"/>
  <c r="BQ717" i="11"/>
  <c r="BQ693" i="11"/>
  <c r="BQ668" i="11"/>
  <c r="BQ698" i="11"/>
  <c r="BQ616" i="11"/>
  <c r="BQ565" i="11"/>
  <c r="BQ595" i="11"/>
  <c r="BQ505" i="11"/>
  <c r="BQ516" i="11"/>
  <c r="BQ406" i="11"/>
  <c r="BQ441" i="11"/>
  <c r="BQ432" i="11"/>
  <c r="BQ398" i="11"/>
  <c r="BQ312" i="11"/>
  <c r="BQ365" i="11"/>
  <c r="BQ245" i="11"/>
  <c r="BQ187" i="11"/>
  <c r="BQ140" i="11"/>
  <c r="BQ147" i="11"/>
  <c r="BQ53" i="11"/>
  <c r="BQ128" i="11"/>
  <c r="BQ29" i="11"/>
  <c r="BQ233" i="11"/>
  <c r="BQ949" i="11"/>
  <c r="BQ922" i="11"/>
  <c r="BQ886" i="11"/>
  <c r="BQ861" i="11"/>
  <c r="BQ826" i="11"/>
  <c r="BQ789" i="11"/>
  <c r="BQ774" i="11"/>
  <c r="BQ762" i="11"/>
  <c r="BQ725" i="11"/>
  <c r="BQ677" i="11"/>
  <c r="BQ648" i="11"/>
  <c r="BQ614" i="11"/>
  <c r="BQ548" i="11"/>
  <c r="BQ566" i="11"/>
  <c r="BQ485" i="11"/>
  <c r="BQ558" i="11"/>
  <c r="BQ486" i="11"/>
  <c r="BQ482" i="11"/>
  <c r="BQ412" i="11"/>
  <c r="BQ362" i="11"/>
  <c r="BQ350" i="11"/>
  <c r="BQ369" i="11"/>
  <c r="BQ291" i="11"/>
  <c r="BQ178" i="11"/>
  <c r="BQ237" i="11"/>
  <c r="BQ121" i="11"/>
  <c r="BQ49" i="11"/>
  <c r="BQ36" i="11"/>
  <c r="BQ15" i="11"/>
  <c r="BQ148" i="11"/>
  <c r="BQ947" i="11"/>
  <c r="BQ889" i="11"/>
  <c r="BQ892" i="11"/>
  <c r="BQ860" i="11"/>
  <c r="BQ833" i="11"/>
  <c r="BQ830" i="11"/>
  <c r="BQ769" i="11"/>
  <c r="BQ751" i="11"/>
  <c r="BQ687" i="11"/>
  <c r="BQ660" i="11"/>
  <c r="BQ609" i="11"/>
  <c r="BQ596" i="11"/>
  <c r="BQ593" i="11"/>
  <c r="BQ555" i="11"/>
  <c r="BQ460" i="11"/>
  <c r="BQ501" i="11"/>
  <c r="BQ445" i="11"/>
  <c r="BQ453" i="11"/>
  <c r="BQ407" i="11"/>
  <c r="BQ382" i="11"/>
  <c r="BQ342" i="11"/>
  <c r="BQ360" i="11"/>
  <c r="BQ249" i="11"/>
  <c r="BQ323" i="11"/>
  <c r="BQ223" i="11"/>
  <c r="BQ191" i="11"/>
  <c r="BQ214" i="11"/>
  <c r="BQ32" i="11"/>
  <c r="BQ14" i="11"/>
  <c r="BQ66" i="11"/>
  <c r="BQ948" i="11"/>
  <c r="BQ921" i="11"/>
  <c r="BQ897" i="11"/>
  <c r="BQ853" i="11"/>
  <c r="BQ816" i="11"/>
  <c r="BQ803" i="11"/>
  <c r="BQ760" i="11"/>
  <c r="BQ727" i="11"/>
  <c r="BQ719" i="11"/>
  <c r="BQ672" i="11"/>
  <c r="BQ641" i="11"/>
  <c r="BQ620" i="11"/>
  <c r="BQ564" i="11"/>
  <c r="BQ546" i="11"/>
  <c r="BQ538" i="11"/>
  <c r="BQ533" i="11"/>
  <c r="BQ440" i="11"/>
  <c r="BQ408" i="11"/>
  <c r="BQ390" i="11"/>
  <c r="BQ378" i="11"/>
  <c r="BQ356" i="11"/>
  <c r="BQ297" i="11"/>
  <c r="BQ240" i="11"/>
  <c r="BQ238" i="11"/>
  <c r="BQ194" i="11"/>
  <c r="BQ169" i="11"/>
  <c r="BQ155" i="11"/>
  <c r="BQ202" i="11"/>
  <c r="BQ157" i="11"/>
  <c r="BQ224" i="11"/>
  <c r="BQ940" i="11"/>
  <c r="BQ916" i="11"/>
  <c r="BQ888" i="11"/>
  <c r="BQ834" i="11"/>
  <c r="BQ836" i="11"/>
  <c r="BQ806" i="11"/>
  <c r="BQ742" i="11"/>
  <c r="BQ710" i="11"/>
  <c r="BQ728" i="11"/>
  <c r="BQ646" i="11"/>
  <c r="BQ625" i="11"/>
  <c r="BQ624" i="11"/>
  <c r="BQ527" i="11"/>
  <c r="BQ582" i="11"/>
  <c r="BQ517" i="11"/>
  <c r="BQ483" i="11"/>
  <c r="BQ454" i="11"/>
  <c r="BQ479" i="11"/>
  <c r="BQ325" i="11"/>
  <c r="BQ337" i="11"/>
  <c r="BQ344" i="11"/>
  <c r="BQ296" i="11"/>
  <c r="BQ254" i="11"/>
  <c r="BQ229" i="11"/>
  <c r="BQ211" i="11"/>
  <c r="BQ160" i="11"/>
  <c r="BQ150" i="11"/>
  <c r="BQ77" i="11"/>
  <c r="BQ84" i="11"/>
  <c r="BQ185" i="11"/>
  <c r="BQ938" i="11"/>
  <c r="BQ911" i="11"/>
  <c r="BQ868" i="11"/>
  <c r="BQ846" i="11"/>
  <c r="BQ805" i="11"/>
  <c r="BQ795" i="11"/>
  <c r="BQ739" i="11"/>
  <c r="BQ747" i="11"/>
  <c r="BQ692" i="11"/>
  <c r="BQ638" i="11"/>
  <c r="BQ633" i="11"/>
  <c r="BQ611" i="11"/>
  <c r="BQ523" i="11"/>
  <c r="BQ570" i="11"/>
  <c r="BQ524" i="11"/>
  <c r="BQ469" i="11"/>
  <c r="BQ478" i="11"/>
  <c r="BQ420" i="11"/>
  <c r="BQ427" i="11"/>
  <c r="BQ282" i="11"/>
  <c r="BQ330" i="11"/>
  <c r="BQ283" i="11"/>
  <c r="BQ226" i="11"/>
  <c r="BQ213" i="11"/>
  <c r="BQ130" i="11"/>
  <c r="BQ95" i="11"/>
  <c r="BQ141" i="11"/>
  <c r="BQ47" i="11"/>
  <c r="BQ26" i="11"/>
  <c r="BQ108" i="11"/>
  <c r="BQ970" i="11"/>
  <c r="BQ945" i="11"/>
  <c r="BQ896" i="11"/>
  <c r="BQ871" i="11"/>
  <c r="BQ844" i="11"/>
  <c r="BQ794" i="11"/>
  <c r="BQ741" i="11"/>
  <c r="BQ713" i="11"/>
  <c r="BQ724" i="11"/>
  <c r="BQ673" i="11"/>
  <c r="BQ689" i="11"/>
  <c r="BQ682" i="11"/>
  <c r="BQ581" i="11"/>
  <c r="BQ502" i="11"/>
  <c r="BQ554" i="11"/>
  <c r="BQ526" i="11"/>
  <c r="BQ438" i="11"/>
  <c r="BQ470" i="11"/>
  <c r="BQ349" i="11"/>
  <c r="BQ401" i="11"/>
  <c r="BQ274" i="11"/>
  <c r="BQ293" i="11"/>
  <c r="BQ286" i="11"/>
  <c r="BQ287" i="11"/>
  <c r="BQ207" i="11"/>
  <c r="BQ246" i="11"/>
  <c r="BQ87" i="11"/>
  <c r="BQ168" i="11"/>
  <c r="BQ175" i="11"/>
  <c r="BQ122" i="11"/>
  <c r="BS10" i="11"/>
  <c r="BS970" i="11"/>
  <c r="BS952" i="11"/>
  <c r="BS947" i="11"/>
  <c r="BS930" i="11"/>
  <c r="BS932" i="11"/>
  <c r="BS918" i="11"/>
  <c r="BS909" i="11"/>
  <c r="BS900" i="11"/>
  <c r="BS893" i="11"/>
  <c r="BS887" i="11"/>
  <c r="BS866" i="11"/>
  <c r="BS865" i="11"/>
  <c r="BS853" i="11"/>
  <c r="BS841" i="11"/>
  <c r="BS849" i="11"/>
  <c r="BS814" i="11"/>
  <c r="BS816" i="11"/>
  <c r="BS818" i="11"/>
  <c r="BS801" i="11"/>
  <c r="BS798" i="11"/>
  <c r="BS790" i="11"/>
  <c r="BS731" i="11"/>
  <c r="BS781" i="11"/>
  <c r="BS768" i="11"/>
  <c r="BS736" i="11"/>
  <c r="BS724" i="11"/>
  <c r="BS743" i="11"/>
  <c r="BS726" i="11"/>
  <c r="BS746" i="11"/>
  <c r="BS723" i="11"/>
  <c r="BS686" i="11"/>
  <c r="BS699" i="11"/>
  <c r="BS683" i="11"/>
  <c r="BS660" i="11"/>
  <c r="BS679" i="11"/>
  <c r="BS633" i="11"/>
  <c r="BS631" i="11"/>
  <c r="BS625" i="11"/>
  <c r="BS647" i="11"/>
  <c r="BS639" i="11"/>
  <c r="BS604" i="11"/>
  <c r="BS621" i="11"/>
  <c r="BS564" i="11"/>
  <c r="BS560" i="11"/>
  <c r="BS518" i="11"/>
  <c r="BS546" i="11"/>
  <c r="BS587" i="11"/>
  <c r="BS581" i="11"/>
  <c r="BS548" i="11"/>
  <c r="BS494" i="11"/>
  <c r="BS446" i="11"/>
  <c r="BS516" i="11"/>
  <c r="BS510" i="11"/>
  <c r="BS520" i="11"/>
  <c r="BS500" i="11"/>
  <c r="BS417" i="11"/>
  <c r="BS481" i="11"/>
  <c r="BS485" i="11"/>
  <c r="BS453" i="11"/>
  <c r="BS455" i="11"/>
  <c r="BS466" i="11"/>
  <c r="BS428" i="11"/>
  <c r="BS432" i="11"/>
  <c r="BS390" i="11"/>
  <c r="BS419" i="11"/>
  <c r="BS328" i="11"/>
  <c r="BS400" i="11"/>
  <c r="BS337" i="11"/>
  <c r="BS434" i="11"/>
  <c r="BS316" i="11"/>
  <c r="BS256" i="11"/>
  <c r="BS315" i="11"/>
  <c r="BS319" i="11"/>
  <c r="BS297" i="11"/>
  <c r="BS318" i="11"/>
  <c r="BS309" i="11"/>
  <c r="BS341" i="11"/>
  <c r="BS267" i="11"/>
  <c r="BS244" i="11"/>
  <c r="BS265" i="11"/>
  <c r="BS261" i="11"/>
  <c r="BS246" i="11"/>
  <c r="BS190" i="11"/>
  <c r="BS215" i="11"/>
  <c r="BS157" i="11"/>
  <c r="BS236" i="11"/>
  <c r="BS255" i="11"/>
  <c r="BS160" i="11"/>
  <c r="BS201" i="11"/>
  <c r="BS146" i="11"/>
  <c r="BS168" i="11"/>
  <c r="BS86" i="11"/>
  <c r="BS42" i="11"/>
  <c r="BS136" i="11"/>
  <c r="BS194" i="11"/>
  <c r="BS92" i="11"/>
  <c r="BS24" i="11"/>
  <c r="BS25" i="11"/>
  <c r="BS73" i="11"/>
  <c r="BS232" i="11"/>
  <c r="BS55" i="11"/>
  <c r="BS31" i="11"/>
  <c r="BS89" i="11"/>
  <c r="BS68" i="11"/>
  <c r="BS77" i="11"/>
  <c r="BS972" i="11"/>
  <c r="BS956" i="11"/>
  <c r="BS959" i="11"/>
  <c r="BS940" i="11"/>
  <c r="BS943" i="11"/>
  <c r="BS916" i="11"/>
  <c r="BS906" i="11"/>
  <c r="BS945" i="11"/>
  <c r="BS890" i="11"/>
  <c r="BS871" i="11"/>
  <c r="BS876" i="11"/>
  <c r="BS860" i="11"/>
  <c r="BS845" i="11"/>
  <c r="BS834" i="11"/>
  <c r="BS835" i="11"/>
  <c r="BS817" i="11"/>
  <c r="BS779" i="11"/>
  <c r="BS806" i="11"/>
  <c r="BS785" i="11"/>
  <c r="BS761" i="11"/>
  <c r="BS778" i="11"/>
  <c r="BS762" i="11"/>
  <c r="BS741" i="11"/>
  <c r="BS756" i="11"/>
  <c r="BS734" i="11"/>
  <c r="BS727" i="11"/>
  <c r="BS694" i="11"/>
  <c r="BS674" i="11"/>
  <c r="BS717" i="11"/>
  <c r="BS677" i="11"/>
  <c r="BS681" i="11"/>
  <c r="BS637" i="11"/>
  <c r="BS628" i="11"/>
  <c r="BS649" i="11"/>
  <c r="BS616" i="11"/>
  <c r="BS612" i="11"/>
  <c r="BS609" i="11"/>
  <c r="BS572" i="11"/>
  <c r="BS561" i="11"/>
  <c r="BS505" i="11"/>
  <c r="BS582" i="11"/>
  <c r="BS565" i="11"/>
  <c r="BS544" i="11"/>
  <c r="BS511" i="11"/>
  <c r="BS454" i="11"/>
  <c r="BS521" i="11"/>
  <c r="BS506" i="11"/>
  <c r="BS503" i="11"/>
  <c r="BS452" i="11"/>
  <c r="BS598" i="11"/>
  <c r="BS462" i="11"/>
  <c r="BS464" i="11"/>
  <c r="BS469" i="11"/>
  <c r="BS463" i="11"/>
  <c r="BS420" i="11"/>
  <c r="BS436" i="11"/>
  <c r="BS353" i="11"/>
  <c r="BS357" i="11"/>
  <c r="BS406" i="11"/>
  <c r="BS342" i="11"/>
  <c r="BS431" i="11"/>
  <c r="BS303" i="11"/>
  <c r="BS344" i="11"/>
  <c r="BS293" i="11"/>
  <c r="BS969" i="11"/>
  <c r="BS949" i="11"/>
  <c r="BS936" i="11"/>
  <c r="BS942" i="11"/>
  <c r="BS915" i="11"/>
  <c r="BS904" i="11"/>
  <c r="BS894" i="11"/>
  <c r="BS877" i="11"/>
  <c r="BS874" i="11"/>
  <c r="BS859" i="11"/>
  <c r="BS833" i="11"/>
  <c r="BS839" i="11"/>
  <c r="BS820" i="11"/>
  <c r="BS809" i="11"/>
  <c r="BS787" i="11"/>
  <c r="BS812" i="11"/>
  <c r="BS749" i="11"/>
  <c r="BS760" i="11"/>
  <c r="BS767" i="11"/>
  <c r="BS729" i="11"/>
  <c r="BS751" i="11"/>
  <c r="BS701" i="11"/>
  <c r="BS710" i="11"/>
  <c r="BS682" i="11"/>
  <c r="BS714" i="11"/>
  <c r="BS656" i="11"/>
  <c r="BS664" i="11"/>
  <c r="BS659" i="11"/>
  <c r="BS655" i="11"/>
  <c r="BS652" i="11"/>
  <c r="BS626" i="11"/>
  <c r="BS611" i="11"/>
  <c r="BS568" i="11"/>
  <c r="BS542" i="11"/>
  <c r="BS585" i="11"/>
  <c r="BS541" i="11"/>
  <c r="BS578" i="11"/>
  <c r="BS524" i="11"/>
  <c r="BS459" i="11"/>
  <c r="BS504" i="11"/>
  <c r="BS543" i="11"/>
  <c r="BS535" i="11"/>
  <c r="BS425" i="11"/>
  <c r="BS478" i="11"/>
  <c r="BS475" i="11"/>
  <c r="BS477" i="11"/>
  <c r="BS458" i="11"/>
  <c r="BS410" i="11"/>
  <c r="BS407" i="11"/>
  <c r="BS430" i="11"/>
  <c r="BS424" i="11"/>
  <c r="BS356" i="11"/>
  <c r="BS449" i="11"/>
  <c r="BS281" i="11"/>
  <c r="BS330" i="11"/>
  <c r="BS334" i="11"/>
  <c r="BS292" i="11"/>
  <c r="BS384" i="11"/>
  <c r="BS291" i="11"/>
  <c r="BS308" i="11"/>
  <c r="BS269" i="11"/>
  <c r="BS312" i="11"/>
  <c r="BS263" i="11"/>
  <c r="BS242" i="11"/>
  <c r="BS181" i="11"/>
  <c r="BS200" i="11"/>
  <c r="BS135" i="11"/>
  <c r="BS126" i="11"/>
  <c r="BS169" i="11"/>
  <c r="BS210" i="11"/>
  <c r="BS141" i="11"/>
  <c r="BS132" i="11"/>
  <c r="BS74" i="11"/>
  <c r="BS187" i="11"/>
  <c r="BS250" i="11"/>
  <c r="BS125" i="11"/>
  <c r="BS29" i="11"/>
  <c r="BS14" i="11"/>
  <c r="BS59" i="11"/>
  <c r="BS87" i="11"/>
  <c r="BS61" i="11"/>
  <c r="BS111" i="11"/>
  <c r="BS95" i="11"/>
  <c r="BS104" i="11"/>
  <c r="BS965" i="11"/>
  <c r="BS963" i="11"/>
  <c r="BS927" i="11"/>
  <c r="BS931" i="11"/>
  <c r="BS913" i="11"/>
  <c r="BS902" i="11"/>
  <c r="BS891" i="11"/>
  <c r="BS895" i="11"/>
  <c r="BS878" i="11"/>
  <c r="BS848" i="11"/>
  <c r="BS828" i="11"/>
  <c r="BS822" i="11"/>
  <c r="BS827" i="11"/>
  <c r="BS793" i="11"/>
  <c r="BS808" i="11"/>
  <c r="BS794" i="11"/>
  <c r="BS757" i="11"/>
  <c r="BS765" i="11"/>
  <c r="BS752" i="11"/>
  <c r="BS716" i="11"/>
  <c r="BS737" i="11"/>
  <c r="BS721" i="11"/>
  <c r="BS698" i="11"/>
  <c r="BS670" i="11"/>
  <c r="BS690" i="11"/>
  <c r="BS695" i="11"/>
  <c r="BS654" i="11"/>
  <c r="BS648" i="11"/>
  <c r="BS630" i="11"/>
  <c r="BS624" i="11"/>
  <c r="BS610" i="11"/>
  <c r="BS605" i="11"/>
  <c r="BS592" i="11"/>
  <c r="BS534" i="11"/>
  <c r="BS574" i="11"/>
  <c r="BS584" i="11"/>
  <c r="BS558" i="11"/>
  <c r="BS507" i="11"/>
  <c r="BS442" i="11"/>
  <c r="BS496" i="11"/>
  <c r="BS593" i="11"/>
  <c r="BS514" i="11"/>
  <c r="BS409" i="11"/>
  <c r="BS467" i="11"/>
  <c r="BS461" i="11"/>
  <c r="BS540" i="11"/>
  <c r="BS440" i="11"/>
  <c r="BS395" i="11"/>
  <c r="BS367" i="11"/>
  <c r="BS387" i="11"/>
  <c r="BS411" i="11"/>
  <c r="BS426" i="11"/>
  <c r="BS391" i="11"/>
  <c r="BS268" i="11"/>
  <c r="BS322" i="11"/>
  <c r="BS280" i="11"/>
  <c r="BS284" i="11"/>
  <c r="BS331" i="11"/>
  <c r="BS414" i="11"/>
  <c r="BS282" i="11"/>
  <c r="BS248" i="11"/>
  <c r="BS243" i="11"/>
  <c r="BS191" i="11"/>
  <c r="BS228" i="11"/>
  <c r="BS272" i="11"/>
  <c r="BS175" i="11"/>
  <c r="BS118" i="11"/>
  <c r="BS299" i="11"/>
  <c r="BS151" i="11"/>
  <c r="BS178" i="11"/>
  <c r="BS133" i="11"/>
  <c r="BS106" i="11"/>
  <c r="BS58" i="11"/>
  <c r="BS145" i="11"/>
  <c r="BS197" i="11"/>
  <c r="BS88" i="11"/>
  <c r="BS134" i="11"/>
  <c r="BS152" i="11"/>
  <c r="BS38" i="11"/>
  <c r="BS69" i="11"/>
  <c r="BS39" i="11"/>
  <c r="BS93" i="11"/>
  <c r="BS51" i="11"/>
  <c r="BS52" i="11"/>
  <c r="BS966" i="11"/>
  <c r="BS950" i="11"/>
  <c r="BS939" i="11"/>
  <c r="BS941" i="11"/>
  <c r="BS917" i="11"/>
  <c r="BS905" i="11"/>
  <c r="BS934" i="11"/>
  <c r="BS882" i="11"/>
  <c r="BS881" i="11"/>
  <c r="BS868" i="11"/>
  <c r="BS889" i="11"/>
  <c r="BS838" i="11"/>
  <c r="BS831" i="11"/>
  <c r="BS799" i="11"/>
  <c r="BS792" i="11"/>
  <c r="BS800" i="11"/>
  <c r="BS764" i="11"/>
  <c r="BS763" i="11"/>
  <c r="BS770" i="11"/>
  <c r="BS733" i="11"/>
  <c r="BS740" i="11"/>
  <c r="BS705" i="11"/>
  <c r="BS719" i="11"/>
  <c r="BS692" i="11"/>
  <c r="BS696" i="11"/>
  <c r="BS680" i="11"/>
  <c r="BS667" i="11"/>
  <c r="BS673" i="11"/>
  <c r="BS643" i="11"/>
  <c r="BS671" i="11"/>
  <c r="BS629" i="11"/>
  <c r="BS599" i="11"/>
  <c r="BS576" i="11"/>
  <c r="BS551" i="11"/>
  <c r="BS595" i="11"/>
  <c r="BS550" i="11"/>
  <c r="BS590" i="11"/>
  <c r="BS532" i="11"/>
  <c r="BS476" i="11"/>
  <c r="BS529" i="11"/>
  <c r="BS493" i="11"/>
  <c r="BS495" i="11"/>
  <c r="BS429" i="11"/>
  <c r="BS468" i="11"/>
  <c r="BS482" i="11"/>
  <c r="BS483" i="11"/>
  <c r="BS471" i="11"/>
  <c r="BS415" i="11"/>
  <c r="BS412" i="11"/>
  <c r="BS422" i="11"/>
  <c r="BS444" i="11"/>
  <c r="BS370" i="11"/>
  <c r="BS355" i="11"/>
  <c r="BS307" i="11"/>
  <c r="BS340" i="11"/>
  <c r="BS336" i="11"/>
  <c r="BS301" i="11"/>
  <c r="BS296" i="11"/>
  <c r="BS295" i="11"/>
  <c r="BS317" i="11"/>
  <c r="BS279" i="11"/>
  <c r="BS234" i="11"/>
  <c r="BS273" i="11"/>
  <c r="BS257" i="11"/>
  <c r="BS185" i="11"/>
  <c r="BS202" i="11"/>
  <c r="BS139" i="11"/>
  <c r="BS130" i="11"/>
  <c r="BS196" i="11"/>
  <c r="BS214" i="11"/>
  <c r="BS150" i="11"/>
  <c r="BS163" i="11"/>
  <c r="BS78" i="11"/>
  <c r="BS207" i="11"/>
  <c r="BS283" i="11"/>
  <c r="BS165" i="11"/>
  <c r="BS33" i="11"/>
  <c r="BS40" i="11"/>
  <c r="BS64" i="11"/>
  <c r="BS96" i="11"/>
  <c r="BS81" i="11"/>
  <c r="BS156" i="11"/>
  <c r="BS121" i="11"/>
  <c r="BS147" i="11"/>
  <c r="BS951" i="11"/>
  <c r="BS925" i="11"/>
  <c r="BS914" i="11"/>
  <c r="BS938" i="11"/>
  <c r="BS875" i="11"/>
  <c r="BS854" i="11"/>
  <c r="BS840" i="11"/>
  <c r="BS826" i="11"/>
  <c r="BS783" i="11"/>
  <c r="BS780" i="11"/>
  <c r="BS766" i="11"/>
  <c r="BS712" i="11"/>
  <c r="BS747" i="11"/>
  <c r="BS728" i="11"/>
  <c r="BS666" i="11"/>
  <c r="BS657" i="11"/>
  <c r="BS645" i="11"/>
  <c r="BS632" i="11"/>
  <c r="BS653" i="11"/>
  <c r="BS614" i="11"/>
  <c r="BS566" i="11"/>
  <c r="BS591" i="11"/>
  <c r="BS573" i="11"/>
  <c r="BS484" i="11"/>
  <c r="BS575" i="11"/>
  <c r="BS498" i="11"/>
  <c r="BS557" i="11"/>
  <c r="BS472" i="11"/>
  <c r="BS486" i="11"/>
  <c r="BS385" i="11"/>
  <c r="BS427" i="11"/>
  <c r="BS382" i="11"/>
  <c r="BS408" i="11"/>
  <c r="BS252" i="11"/>
  <c r="BS369" i="11"/>
  <c r="BS327" i="11"/>
  <c r="BS349" i="11"/>
  <c r="BS254" i="11"/>
  <c r="BS225" i="11"/>
  <c r="BS224" i="11"/>
  <c r="BS213" i="11"/>
  <c r="BS219" i="11"/>
  <c r="BS164" i="11"/>
  <c r="BS159" i="11"/>
  <c r="BS102" i="11"/>
  <c r="BS227" i="11"/>
  <c r="BS162" i="11"/>
  <c r="BS15" i="11"/>
  <c r="BS103" i="11"/>
  <c r="BS65" i="11"/>
  <c r="BS11" i="11"/>
  <c r="BS32" i="11"/>
  <c r="BS948" i="11"/>
  <c r="BS924" i="11"/>
  <c r="BS912" i="11"/>
  <c r="BS888" i="11"/>
  <c r="BS858" i="11"/>
  <c r="BS857" i="11"/>
  <c r="BS844" i="11"/>
  <c r="BS823" i="11"/>
  <c r="BS796" i="11"/>
  <c r="BS802" i="11"/>
  <c r="BS771" i="11"/>
  <c r="BS708" i="11"/>
  <c r="BS742" i="11"/>
  <c r="BS722" i="11"/>
  <c r="BS662" i="11"/>
  <c r="BS675" i="11"/>
  <c r="BS641" i="11"/>
  <c r="BS608" i="11"/>
  <c r="BS642" i="11"/>
  <c r="BS619" i="11"/>
  <c r="BS538" i="11"/>
  <c r="BS563" i="11"/>
  <c r="BS567" i="11"/>
  <c r="BS480" i="11"/>
  <c r="BS536" i="11"/>
  <c r="BS517" i="11"/>
  <c r="BS527" i="11"/>
  <c r="BS448" i="11"/>
  <c r="BS474" i="11"/>
  <c r="BS399" i="11"/>
  <c r="BS398" i="11"/>
  <c r="BS378" i="11"/>
  <c r="BS381" i="11"/>
  <c r="BS368" i="11"/>
  <c r="BS360" i="11"/>
  <c r="BS343" i="11"/>
  <c r="BS335" i="11"/>
  <c r="BS239" i="11"/>
  <c r="BS354" i="11"/>
  <c r="BS220" i="11"/>
  <c r="BS192" i="11"/>
  <c r="BS211" i="11"/>
  <c r="BS129" i="11"/>
  <c r="BS155" i="11"/>
  <c r="BS98" i="11"/>
  <c r="BS158" i="11"/>
  <c r="BS144" i="11"/>
  <c r="BS100" i="11"/>
  <c r="BS84" i="11"/>
  <c r="BS60" i="11"/>
  <c r="BS108" i="11"/>
  <c r="BS19" i="11"/>
  <c r="BS971" i="11"/>
  <c r="BS962" i="11"/>
  <c r="BS923" i="11"/>
  <c r="BS911" i="11"/>
  <c r="BS892" i="11"/>
  <c r="BS862" i="11"/>
  <c r="BS856" i="11"/>
  <c r="BS850" i="11"/>
  <c r="BS815" i="11"/>
  <c r="BS782" i="11"/>
  <c r="BS797" i="11"/>
  <c r="BS777" i="11"/>
  <c r="BS704" i="11"/>
  <c r="BS739" i="11"/>
  <c r="BS702" i="11"/>
  <c r="BS658" i="11"/>
  <c r="BS687" i="11"/>
  <c r="BS676" i="11"/>
  <c r="BS644" i="11"/>
  <c r="BS623" i="11"/>
  <c r="BS596" i="11"/>
  <c r="BS530" i="11"/>
  <c r="BS559" i="11"/>
  <c r="BS562" i="11"/>
  <c r="BS450" i="11"/>
  <c r="BS531" i="11"/>
  <c r="BS479" i="11"/>
  <c r="BS487" i="11"/>
  <c r="BS443" i="11"/>
  <c r="BS445" i="11"/>
  <c r="BS439" i="11"/>
  <c r="BS362" i="11"/>
  <c r="BS374" i="11"/>
  <c r="BS380" i="11"/>
  <c r="BS326" i="11"/>
  <c r="BS338" i="11"/>
  <c r="BS325" i="11"/>
  <c r="BS321" i="11"/>
  <c r="BS235" i="11"/>
  <c r="BS233" i="11"/>
  <c r="BS212" i="11"/>
  <c r="BS173" i="11"/>
  <c r="BS182" i="11"/>
  <c r="BS253" i="11"/>
  <c r="BS137" i="11"/>
  <c r="BS94" i="11"/>
  <c r="BS140" i="11"/>
  <c r="BS127" i="11"/>
  <c r="BS67" i="11"/>
  <c r="BS41" i="11"/>
  <c r="BS12" i="11"/>
  <c r="BS83" i="11"/>
  <c r="BS9" i="11"/>
  <c r="BS967" i="11"/>
  <c r="BS960" i="11"/>
  <c r="BS944" i="11"/>
  <c r="BS908" i="11"/>
  <c r="BS883" i="11"/>
  <c r="BS886" i="11"/>
  <c r="BS852" i="11"/>
  <c r="BS836" i="11"/>
  <c r="BS813" i="11"/>
  <c r="BS807" i="11"/>
  <c r="BS775" i="11"/>
  <c r="BS776" i="11"/>
  <c r="BS720" i="11"/>
  <c r="BS713" i="11"/>
  <c r="BS706" i="11"/>
  <c r="BS691" i="11"/>
  <c r="BS672" i="11"/>
  <c r="BS685" i="11"/>
  <c r="BS638" i="11"/>
  <c r="BS606" i="11"/>
  <c r="BS589" i="11"/>
  <c r="BS526" i="11"/>
  <c r="BS597" i="11"/>
  <c r="BS553" i="11"/>
  <c r="BS569" i="11"/>
  <c r="BS523" i="11"/>
  <c r="BS460" i="11"/>
  <c r="BS470" i="11"/>
  <c r="BS537" i="11"/>
  <c r="BS473" i="11"/>
  <c r="BS435" i="11"/>
  <c r="BS351" i="11"/>
  <c r="BS346" i="11"/>
  <c r="BS379" i="11"/>
  <c r="BS311" i="11"/>
  <c r="BS314" i="11"/>
  <c r="BS323" i="11"/>
  <c r="BS304" i="11"/>
  <c r="BS290" i="11"/>
  <c r="BS177" i="11"/>
  <c r="BS199" i="11"/>
  <c r="BS166" i="11"/>
  <c r="BS117" i="11"/>
  <c r="BS245" i="11"/>
  <c r="BS120" i="11"/>
  <c r="BS82" i="11"/>
  <c r="BS123" i="11"/>
  <c r="BS107" i="11"/>
  <c r="BS63" i="11"/>
  <c r="BS30" i="11"/>
  <c r="BS99" i="11"/>
  <c r="BS20" i="11"/>
  <c r="BS935" i="11"/>
  <c r="BS288" i="11"/>
  <c r="BS274" i="11"/>
  <c r="BS289" i="11"/>
  <c r="BS172" i="11"/>
  <c r="BS217" i="11"/>
  <c r="BS79" i="11"/>
  <c r="BS47" i="11"/>
  <c r="BS961" i="11"/>
  <c r="BS957" i="11"/>
  <c r="BS922" i="11"/>
  <c r="BS903" i="11"/>
  <c r="BS897" i="11"/>
  <c r="BS861" i="11"/>
  <c r="BS851" i="11"/>
  <c r="BS810" i="11"/>
  <c r="BS804" i="11"/>
  <c r="BS791" i="11"/>
  <c r="BS753" i="11"/>
  <c r="BS773" i="11"/>
  <c r="BS738" i="11"/>
  <c r="BS732" i="11"/>
  <c r="BS689" i="11"/>
  <c r="BS688" i="11"/>
  <c r="BS684" i="11"/>
  <c r="BS634" i="11"/>
  <c r="BS627" i="11"/>
  <c r="BS620" i="11"/>
  <c r="BS583" i="11"/>
  <c r="BS501" i="11"/>
  <c r="BS554" i="11"/>
  <c r="BS519" i="11"/>
  <c r="BS586" i="11"/>
  <c r="BS533" i="11"/>
  <c r="BS433" i="11"/>
  <c r="BS552" i="11"/>
  <c r="BS438" i="11"/>
  <c r="BS457" i="11"/>
  <c r="BS363" i="11"/>
  <c r="BS324" i="11"/>
  <c r="BS386" i="11"/>
  <c r="BS277" i="11"/>
  <c r="BS298" i="11"/>
  <c r="BS394" i="11"/>
  <c r="BS300" i="11"/>
  <c r="BS258" i="11"/>
  <c r="BS275" i="11"/>
  <c r="BS270" i="11"/>
  <c r="BS262" i="11"/>
  <c r="BS148" i="11"/>
  <c r="BS226" i="11"/>
  <c r="BS193" i="11"/>
  <c r="BS222" i="11"/>
  <c r="BS54" i="11"/>
  <c r="BS114" i="11"/>
  <c r="BS53" i="11"/>
  <c r="BS8" i="11"/>
  <c r="BS13" i="11"/>
  <c r="BS35" i="11"/>
  <c r="BS180" i="11"/>
  <c r="BS23" i="11"/>
  <c r="BS954" i="11"/>
  <c r="BS933" i="11"/>
  <c r="BS921" i="11"/>
  <c r="BS899" i="11"/>
  <c r="BS896" i="11"/>
  <c r="BS873" i="11"/>
  <c r="BS832" i="11"/>
  <c r="BS830" i="11"/>
  <c r="BS789" i="11"/>
  <c r="BS786" i="11"/>
  <c r="BS774" i="11"/>
  <c r="BS755" i="11"/>
  <c r="BS735" i="11"/>
  <c r="BS758" i="11"/>
  <c r="BS697" i="11"/>
  <c r="BS668" i="11"/>
  <c r="BS661" i="11"/>
  <c r="BS651" i="11"/>
  <c r="BS607" i="11"/>
  <c r="BS618" i="11"/>
  <c r="BS577" i="11"/>
  <c r="BS579" i="11"/>
  <c r="BS549" i="11"/>
  <c r="BS502" i="11"/>
  <c r="BS539" i="11"/>
  <c r="BS525" i="11"/>
  <c r="BS413" i="11"/>
  <c r="BS456" i="11"/>
  <c r="BS508" i="11"/>
  <c r="BS423" i="11"/>
  <c r="BS358" i="11"/>
  <c r="BS416" i="11"/>
  <c r="BS365" i="11"/>
  <c r="BS264" i="11"/>
  <c r="BS364" i="11"/>
  <c r="BS375" i="11"/>
  <c r="BS287" i="11"/>
  <c r="BS249" i="11"/>
  <c r="BS238" i="11"/>
  <c r="BS259" i="11"/>
  <c r="BS251" i="11"/>
  <c r="BS122" i="11"/>
  <c r="BS206" i="11"/>
  <c r="BS176" i="11"/>
  <c r="BS183" i="11"/>
  <c r="BS46" i="11"/>
  <c r="BS205" i="11"/>
  <c r="BS48" i="11"/>
  <c r="BS138" i="11"/>
  <c r="BS112" i="11"/>
  <c r="BS27" i="11"/>
  <c r="BS71" i="11"/>
  <c r="BS18" i="11"/>
  <c r="BS953" i="11"/>
  <c r="BS926" i="11"/>
  <c r="BS920" i="11"/>
  <c r="BS929" i="11"/>
  <c r="BS867" i="11"/>
  <c r="BS869" i="11"/>
  <c r="BS824" i="11"/>
  <c r="BS846" i="11"/>
  <c r="BS784" i="11"/>
  <c r="BS805" i="11"/>
  <c r="BS769" i="11"/>
  <c r="BS725" i="11"/>
  <c r="BS750" i="11"/>
  <c r="BS730" i="11"/>
  <c r="BS678" i="11"/>
  <c r="BS665" i="11"/>
  <c r="BS650" i="11"/>
  <c r="BS646" i="11"/>
  <c r="BS636" i="11"/>
  <c r="BS603" i="11"/>
  <c r="BS556" i="11"/>
  <c r="BS555" i="11"/>
  <c r="BS545" i="11"/>
  <c r="BS488" i="11"/>
  <c r="BS499" i="11"/>
  <c r="BS512" i="11"/>
  <c r="BS401" i="11"/>
  <c r="BS441" i="11"/>
  <c r="BS489" i="11"/>
  <c r="BS402" i="11"/>
  <c r="BS348" i="11"/>
  <c r="BS403" i="11"/>
  <c r="BS361" i="11"/>
  <c r="BS260" i="11"/>
  <c r="BS306" i="11"/>
  <c r="BS329" i="11"/>
  <c r="BS371" i="11"/>
  <c r="BS240" i="11"/>
  <c r="BS229" i="11"/>
  <c r="BS237" i="11"/>
  <c r="BS223" i="11"/>
  <c r="BS113" i="11"/>
  <c r="BS203" i="11"/>
  <c r="BS174" i="11"/>
  <c r="BS128" i="11"/>
  <c r="BS286" i="11"/>
  <c r="BS167" i="11"/>
  <c r="BS37" i="11"/>
  <c r="BS109" i="11"/>
  <c r="BS75" i="11"/>
  <c r="BS21" i="11"/>
  <c r="BS36" i="11"/>
  <c r="BS968" i="11"/>
  <c r="BS907" i="11"/>
  <c r="BS898" i="11"/>
  <c r="BS870" i="11"/>
  <c r="BS855" i="11"/>
  <c r="BS819" i="11"/>
  <c r="BS803" i="11"/>
  <c r="BS795" i="11"/>
  <c r="BS772" i="11"/>
  <c r="BS759" i="11"/>
  <c r="BS748" i="11"/>
  <c r="BS709" i="11"/>
  <c r="BS700" i="11"/>
  <c r="BS693" i="11"/>
  <c r="BS669" i="11"/>
  <c r="BS640" i="11"/>
  <c r="BS635" i="11"/>
  <c r="BS602" i="11"/>
  <c r="BS594" i="11"/>
  <c r="BS522" i="11"/>
  <c r="BS570" i="11"/>
  <c r="BS615" i="11"/>
  <c r="BS513" i="11"/>
  <c r="BS515" i="11"/>
  <c r="BS447" i="11"/>
  <c r="BS451" i="11"/>
  <c r="BS490" i="11"/>
  <c r="BS465" i="11"/>
  <c r="BS404" i="11"/>
  <c r="BS347" i="11"/>
  <c r="BS418" i="11"/>
  <c r="BS350" i="11"/>
  <c r="BS302" i="11"/>
  <c r="BS294" i="11"/>
  <c r="BS230" i="11"/>
  <c r="BS241" i="11"/>
  <c r="BS119" i="11"/>
  <c r="BS49" i="11"/>
  <c r="BS26" i="11"/>
  <c r="BS188" i="11"/>
  <c r="BS57" i="11"/>
  <c r="BS958" i="11"/>
  <c r="BS313" i="11"/>
  <c r="BS153" i="11"/>
  <c r="BS66" i="11"/>
  <c r="BS45" i="11"/>
  <c r="S21" i="7"/>
  <c r="Y21" i="7" s="1"/>
  <c r="Y20" i="5"/>
  <c r="Y20" i="4"/>
  <c r="S34" i="7"/>
  <c r="Y34" i="7" s="1"/>
  <c r="Y33" i="5"/>
  <c r="Y33" i="4"/>
  <c r="S25" i="7"/>
  <c r="Y25" i="7" s="1"/>
  <c r="Y24" i="4"/>
  <c r="Y24" i="5"/>
  <c r="S23" i="7"/>
  <c r="Y23" i="7" s="1"/>
  <c r="Y22" i="4"/>
  <c r="Y22" i="5"/>
  <c r="S19" i="7"/>
  <c r="Y19" i="7" s="1"/>
  <c r="Y18" i="5"/>
  <c r="Y18" i="4"/>
  <c r="S30" i="7"/>
  <c r="Y30" i="7" s="1"/>
  <c r="Y29" i="5"/>
  <c r="Y29" i="4"/>
  <c r="Q20" i="10"/>
  <c r="BT966" i="11"/>
  <c r="BT969" i="11"/>
  <c r="BT960" i="11"/>
  <c r="BT943" i="11"/>
  <c r="BT934" i="11"/>
  <c r="BT925" i="11"/>
  <c r="BT916" i="11"/>
  <c r="BT908" i="11"/>
  <c r="BT888" i="11"/>
  <c r="BT889" i="11"/>
  <c r="BT894" i="11"/>
  <c r="BT876" i="11"/>
  <c r="BT848" i="11"/>
  <c r="BT854" i="11"/>
  <c r="BT900" i="11"/>
  <c r="BT841" i="11"/>
  <c r="BT819" i="11"/>
  <c r="BT828" i="11"/>
  <c r="BT765" i="11"/>
  <c r="BT800" i="11"/>
  <c r="BT804" i="11"/>
  <c r="BT761" i="11"/>
  <c r="BT769" i="11"/>
  <c r="BT776" i="11"/>
  <c r="BT775" i="11"/>
  <c r="BT748" i="11"/>
  <c r="BT751" i="11"/>
  <c r="BT717" i="11"/>
  <c r="BT714" i="11"/>
  <c r="BT697" i="11"/>
  <c r="BT662" i="11"/>
  <c r="BT701" i="11"/>
  <c r="BT695" i="11"/>
  <c r="BT712" i="11"/>
  <c r="BT684" i="11"/>
  <c r="BT641" i="11"/>
  <c r="BT649" i="11"/>
  <c r="BT651" i="11"/>
  <c r="BT635" i="11"/>
  <c r="BT627" i="11"/>
  <c r="BT639" i="11"/>
  <c r="BT604" i="11"/>
  <c r="BT623" i="11"/>
  <c r="BT560" i="11"/>
  <c r="BT546" i="11"/>
  <c r="BT541" i="11"/>
  <c r="BT545" i="11"/>
  <c r="BT567" i="11"/>
  <c r="BT557" i="11"/>
  <c r="BT463" i="11"/>
  <c r="BT496" i="11"/>
  <c r="BT493" i="11"/>
  <c r="BT520" i="11"/>
  <c r="BT537" i="11"/>
  <c r="BT507" i="11"/>
  <c r="BT481" i="11"/>
  <c r="BT457" i="11"/>
  <c r="BT459" i="11"/>
  <c r="BT464" i="11"/>
  <c r="BT455" i="11"/>
  <c r="BT440" i="11"/>
  <c r="BT399" i="11"/>
  <c r="BT404" i="11"/>
  <c r="BT414" i="11"/>
  <c r="BT416" i="11"/>
  <c r="BT356" i="11"/>
  <c r="BT361" i="11"/>
  <c r="BT413" i="11"/>
  <c r="BT423" i="11"/>
  <c r="BT387" i="11"/>
  <c r="BT322" i="11"/>
  <c r="BT398" i="11"/>
  <c r="BT338" i="11"/>
  <c r="BT348" i="11"/>
  <c r="BT258" i="11"/>
  <c r="BT295" i="11"/>
  <c r="BT321" i="11"/>
  <c r="BT294" i="11"/>
  <c r="BT244" i="11"/>
  <c r="BT367" i="11"/>
  <c r="BT263" i="11"/>
  <c r="BT246" i="11"/>
  <c r="BT190" i="11"/>
  <c r="BT250" i="11"/>
  <c r="BT236" i="11"/>
  <c r="BT117" i="11"/>
  <c r="BT134" i="11"/>
  <c r="BT193" i="11"/>
  <c r="BT137" i="11"/>
  <c r="BT132" i="11"/>
  <c r="BT123" i="11"/>
  <c r="BT162" i="11"/>
  <c r="BT202" i="11"/>
  <c r="BT148" i="11"/>
  <c r="BT82" i="11"/>
  <c r="BT8" i="11"/>
  <c r="BT64" i="11"/>
  <c r="BT169" i="11"/>
  <c r="BT55" i="11"/>
  <c r="BT45" i="11"/>
  <c r="BT111" i="11"/>
  <c r="BT102" i="11"/>
  <c r="BT19" i="11"/>
  <c r="BT47" i="11"/>
  <c r="BT92" i="11"/>
  <c r="BT24" i="11"/>
  <c r="BT970" i="11"/>
  <c r="BT952" i="11"/>
  <c r="BT941" i="11"/>
  <c r="BT931" i="11"/>
  <c r="BT921" i="11"/>
  <c r="BT918" i="11"/>
  <c r="BT913" i="11"/>
  <c r="BT895" i="11"/>
  <c r="BT866" i="11"/>
  <c r="BT861" i="11"/>
  <c r="BT852" i="11"/>
  <c r="BT836" i="11"/>
  <c r="BT846" i="11"/>
  <c r="BT831" i="11"/>
  <c r="BT830" i="11"/>
  <c r="BT801" i="11"/>
  <c r="BT794" i="11"/>
  <c r="BT784" i="11"/>
  <c r="BT735" i="11"/>
  <c r="BT760" i="11"/>
  <c r="BT767" i="11"/>
  <c r="BT764" i="11"/>
  <c r="BT747" i="11"/>
  <c r="BT736" i="11"/>
  <c r="BT732" i="11"/>
  <c r="BT678" i="11"/>
  <c r="BT694" i="11"/>
  <c r="BT693" i="11"/>
  <c r="BT659" i="11"/>
  <c r="BT681" i="11"/>
  <c r="BT633" i="11"/>
  <c r="BT636" i="11"/>
  <c r="BT655" i="11"/>
  <c r="BT595" i="11"/>
  <c r="BT594" i="11"/>
  <c r="BT608" i="11"/>
  <c r="BT610" i="11"/>
  <c r="BT542" i="11"/>
  <c r="BT582" i="11"/>
  <c r="BT570" i="11"/>
  <c r="BT573" i="11"/>
  <c r="BT575" i="11"/>
  <c r="BT467" i="11"/>
  <c r="BT487" i="11"/>
  <c r="BT518" i="11"/>
  <c r="BT498" i="11"/>
  <c r="BT532" i="11"/>
  <c r="BT480" i="11"/>
  <c r="BT473" i="11"/>
  <c r="BT485" i="11"/>
  <c r="BT461" i="11"/>
  <c r="BT486" i="11"/>
  <c r="BT452" i="11"/>
  <c r="BT425" i="11"/>
  <c r="BT427" i="11"/>
  <c r="BT451" i="11"/>
  <c r="BT370" i="11"/>
  <c r="BT355" i="11"/>
  <c r="BT391" i="11"/>
  <c r="BT410" i="11"/>
  <c r="BT340" i="11"/>
  <c r="BT293" i="11"/>
  <c r="BT306" i="11"/>
  <c r="BT351" i="11"/>
  <c r="BT254" i="11"/>
  <c r="BT287" i="11"/>
  <c r="BT304" i="11"/>
  <c r="BT277" i="11"/>
  <c r="BT307" i="11"/>
  <c r="BT273" i="11"/>
  <c r="BT257" i="11"/>
  <c r="BT185" i="11"/>
  <c r="BT232" i="11"/>
  <c r="BT211" i="11"/>
  <c r="BT156" i="11"/>
  <c r="BT214" i="11"/>
  <c r="BT146" i="11"/>
  <c r="BT163" i="11"/>
  <c r="BT119" i="11"/>
  <c r="BT127" i="11"/>
  <c r="BT175" i="11"/>
  <c r="BT118" i="11"/>
  <c r="BT963" i="11"/>
  <c r="BT967" i="11"/>
  <c r="BT951" i="11"/>
  <c r="BT938" i="11"/>
  <c r="BT927" i="11"/>
  <c r="BT903" i="11"/>
  <c r="BT904" i="11"/>
  <c r="BT898" i="11"/>
  <c r="BT867" i="11"/>
  <c r="BT886" i="11"/>
  <c r="BT868" i="11"/>
  <c r="BT858" i="11"/>
  <c r="BT844" i="11"/>
  <c r="BT833" i="11"/>
  <c r="BT813" i="11"/>
  <c r="BT826" i="11"/>
  <c r="BT787" i="11"/>
  <c r="BT802" i="11"/>
  <c r="BT806" i="11"/>
  <c r="BT791" i="11"/>
  <c r="BT768" i="11"/>
  <c r="BT733" i="11"/>
  <c r="BT728" i="11"/>
  <c r="BT749" i="11"/>
  <c r="BT719" i="11"/>
  <c r="BT705" i="11"/>
  <c r="BT666" i="11"/>
  <c r="BT696" i="11"/>
  <c r="BT683" i="11"/>
  <c r="BT656" i="11"/>
  <c r="BT661" i="11"/>
  <c r="BT723" i="11"/>
  <c r="BT624" i="11"/>
  <c r="BT638" i="11"/>
  <c r="BT620" i="11"/>
  <c r="BT665" i="11"/>
  <c r="BT605" i="11"/>
  <c r="BT589" i="11"/>
  <c r="BT579" i="11"/>
  <c r="BT559" i="11"/>
  <c r="BT549" i="11"/>
  <c r="BT562" i="11"/>
  <c r="BT543" i="11"/>
  <c r="BT526" i="11"/>
  <c r="BT531" i="11"/>
  <c r="BT490" i="11"/>
  <c r="BT564" i="11"/>
  <c r="BT511" i="11"/>
  <c r="BT468" i="11"/>
  <c r="BT449" i="11"/>
  <c r="BT441" i="11"/>
  <c r="BT443" i="11"/>
  <c r="BT458" i="11"/>
  <c r="BT429" i="11"/>
  <c r="BT407" i="11"/>
  <c r="BT394" i="11"/>
  <c r="BT406" i="11"/>
  <c r="BT337" i="11"/>
  <c r="BT327" i="11"/>
  <c r="BT360" i="11"/>
  <c r="BT385" i="11"/>
  <c r="BT959" i="11"/>
  <c r="BT962" i="11"/>
  <c r="BT956" i="11"/>
  <c r="BT936" i="11"/>
  <c r="BT926" i="11"/>
  <c r="BT912" i="11"/>
  <c r="BT909" i="11"/>
  <c r="BT890" i="11"/>
  <c r="BT887" i="11"/>
  <c r="BT874" i="11"/>
  <c r="BT849" i="11"/>
  <c r="BT954" i="11"/>
  <c r="BT857" i="11"/>
  <c r="BT827" i="11"/>
  <c r="BT817" i="11"/>
  <c r="BT799" i="11"/>
  <c r="BT782" i="11"/>
  <c r="BT797" i="11"/>
  <c r="BT772" i="11"/>
  <c r="BT766" i="11"/>
  <c r="BT759" i="11"/>
  <c r="BT729" i="11"/>
  <c r="BT756" i="11"/>
  <c r="BT746" i="11"/>
  <c r="BT702" i="11"/>
  <c r="BT689" i="11"/>
  <c r="BT658" i="11"/>
  <c r="BT709" i="11"/>
  <c r="BT679" i="11"/>
  <c r="BT660" i="11"/>
  <c r="BT654" i="11"/>
  <c r="BT685" i="11"/>
  <c r="BT668" i="11"/>
  <c r="BT621" i="11"/>
  <c r="BT611" i="11"/>
  <c r="BT626" i="11"/>
  <c r="BT614" i="11"/>
  <c r="BT572" i="11"/>
  <c r="BT574" i="11"/>
  <c r="BT550" i="11"/>
  <c r="BT596" i="11"/>
  <c r="BT553" i="11"/>
  <c r="BT539" i="11"/>
  <c r="BT521" i="11"/>
  <c r="BT523" i="11"/>
  <c r="BT533" i="11"/>
  <c r="BT540" i="11"/>
  <c r="BT502" i="11"/>
  <c r="BT442" i="11"/>
  <c r="BT444" i="11"/>
  <c r="BT500" i="11"/>
  <c r="BT522" i="11"/>
  <c r="BT957" i="11"/>
  <c r="BT949" i="11"/>
  <c r="BT944" i="11"/>
  <c r="BT933" i="11"/>
  <c r="BT923" i="11"/>
  <c r="BT911" i="11"/>
  <c r="BT893" i="11"/>
  <c r="BT897" i="11"/>
  <c r="BT871" i="11"/>
  <c r="BT878" i="11"/>
  <c r="BT882" i="11"/>
  <c r="BT832" i="11"/>
  <c r="BT839" i="11"/>
  <c r="BT834" i="11"/>
  <c r="BT808" i="11"/>
  <c r="BT774" i="11"/>
  <c r="BT816" i="11"/>
  <c r="BT793" i="11"/>
  <c r="BT753" i="11"/>
  <c r="BT780" i="11"/>
  <c r="BT773" i="11"/>
  <c r="BT720" i="11"/>
  <c r="BT743" i="11"/>
  <c r="BT721" i="11"/>
  <c r="BT704" i="11"/>
  <c r="BT686" i="11"/>
  <c r="BT657" i="11"/>
  <c r="BT710" i="11"/>
  <c r="BT671" i="11"/>
  <c r="BT672" i="11"/>
  <c r="BT645" i="11"/>
  <c r="BT644" i="11"/>
  <c r="BT643" i="11"/>
  <c r="BT603" i="11"/>
  <c r="BT602" i="11"/>
  <c r="BT634" i="11"/>
  <c r="BT619" i="11"/>
  <c r="BT561" i="11"/>
  <c r="BT513" i="11"/>
  <c r="BT587" i="11"/>
  <c r="BT581" i="11"/>
  <c r="BT593" i="11"/>
  <c r="BT577" i="11"/>
  <c r="BT504" i="11"/>
  <c r="BT506" i="11"/>
  <c r="BT512" i="11"/>
  <c r="BT508" i="11"/>
  <c r="BT488" i="11"/>
  <c r="BT517" i="11"/>
  <c r="BT436" i="11"/>
  <c r="BT475" i="11"/>
  <c r="BT469" i="11"/>
  <c r="BT479" i="11"/>
  <c r="BT380" i="11"/>
  <c r="BT470" i="11"/>
  <c r="BT371" i="11"/>
  <c r="BT378" i="11"/>
  <c r="BT386" i="11"/>
  <c r="BT431" i="11"/>
  <c r="BT420" i="11"/>
  <c r="BT363" i="11"/>
  <c r="BT302" i="11"/>
  <c r="BT324" i="11"/>
  <c r="BT288" i="11"/>
  <c r="BT275" i="11"/>
  <c r="BT300" i="11"/>
  <c r="BT317" i="11"/>
  <c r="BT286" i="11"/>
  <c r="BT226" i="11"/>
  <c r="BT238" i="11"/>
  <c r="BT270" i="11"/>
  <c r="BT212" i="11"/>
  <c r="BT253" i="11"/>
  <c r="BT229" i="11"/>
  <c r="BT180" i="11"/>
  <c r="BT245" i="11"/>
  <c r="BT155" i="11"/>
  <c r="BT183" i="11"/>
  <c r="BT140" i="11"/>
  <c r="BT167" i="11"/>
  <c r="BT200" i="11"/>
  <c r="BT135" i="11"/>
  <c r="BT958" i="11"/>
  <c r="BT950" i="11"/>
  <c r="BT924" i="11"/>
  <c r="BT902" i="11"/>
  <c r="BT875" i="11"/>
  <c r="BT860" i="11"/>
  <c r="BT853" i="11"/>
  <c r="BT810" i="11"/>
  <c r="BT778" i="11"/>
  <c r="BT757" i="11"/>
  <c r="BT798" i="11"/>
  <c r="BT750" i="11"/>
  <c r="BT725" i="11"/>
  <c r="BT699" i="11"/>
  <c r="BT675" i="11"/>
  <c r="BT650" i="11"/>
  <c r="BT646" i="11"/>
  <c r="BT606" i="11"/>
  <c r="BT607" i="11"/>
  <c r="BT555" i="11"/>
  <c r="BT590" i="11"/>
  <c r="BT535" i="11"/>
  <c r="BT510" i="11"/>
  <c r="BT527" i="11"/>
  <c r="BT400" i="11"/>
  <c r="BT482" i="11"/>
  <c r="BT450" i="11"/>
  <c r="BT417" i="11"/>
  <c r="BT375" i="11"/>
  <c r="BT342" i="11"/>
  <c r="BT408" i="11"/>
  <c r="BT401" i="11"/>
  <c r="BT298" i="11"/>
  <c r="BT314" i="11"/>
  <c r="BT283" i="11"/>
  <c r="BT291" i="11"/>
  <c r="BT354" i="11"/>
  <c r="BT239" i="11"/>
  <c r="BT280" i="11"/>
  <c r="BT237" i="11"/>
  <c r="BT282" i="11"/>
  <c r="BT219" i="11"/>
  <c r="BT147" i="11"/>
  <c r="BT174" i="11"/>
  <c r="BT168" i="11"/>
  <c r="BT274" i="11"/>
  <c r="BT215" i="11"/>
  <c r="BT122" i="11"/>
  <c r="BT40" i="11"/>
  <c r="BT84" i="11"/>
  <c r="BT13" i="11"/>
  <c r="BT12" i="11"/>
  <c r="BT39" i="11"/>
  <c r="BT89" i="11"/>
  <c r="BT51" i="11"/>
  <c r="BT74" i="11"/>
  <c r="BT107" i="11"/>
  <c r="BT29" i="11"/>
  <c r="BT971" i="11"/>
  <c r="BT942" i="11"/>
  <c r="BT945" i="11"/>
  <c r="BT892" i="11"/>
  <c r="BT905" i="11"/>
  <c r="BT856" i="11"/>
  <c r="BT850" i="11"/>
  <c r="BT820" i="11"/>
  <c r="BT805" i="11"/>
  <c r="BT739" i="11"/>
  <c r="BT762" i="11"/>
  <c r="BT740" i="11"/>
  <c r="BT700" i="11"/>
  <c r="BT752" i="11"/>
  <c r="BT667" i="11"/>
  <c r="BT637" i="11"/>
  <c r="BT688" i="11"/>
  <c r="BT598" i="11"/>
  <c r="BT616" i="11"/>
  <c r="BT591" i="11"/>
  <c r="BT578" i="11"/>
  <c r="BT471" i="11"/>
  <c r="BT583" i="11"/>
  <c r="BT556" i="11"/>
  <c r="BT476" i="11"/>
  <c r="BT472" i="11"/>
  <c r="BT445" i="11"/>
  <c r="BT412" i="11"/>
  <c r="BT430" i="11"/>
  <c r="BT426" i="11"/>
  <c r="BT381" i="11"/>
  <c r="BT368" i="11"/>
  <c r="BT289" i="11"/>
  <c r="BT301" i="11"/>
  <c r="BT279" i="11"/>
  <c r="BT357" i="11"/>
  <c r="BT312" i="11"/>
  <c r="BT235" i="11"/>
  <c r="BT268" i="11"/>
  <c r="BT228" i="11"/>
  <c r="BT255" i="11"/>
  <c r="BT182" i="11"/>
  <c r="BT138" i="11"/>
  <c r="BT159" i="11"/>
  <c r="BT128" i="11"/>
  <c r="BT240" i="11"/>
  <c r="BT213" i="11"/>
  <c r="BT230" i="11"/>
  <c r="BT25" i="11"/>
  <c r="BT73" i="11"/>
  <c r="BT112" i="11"/>
  <c r="BT151" i="11"/>
  <c r="BT35" i="11"/>
  <c r="BT83" i="11"/>
  <c r="BT46" i="11"/>
  <c r="BT57" i="11"/>
  <c r="BT98" i="11"/>
  <c r="BT15" i="11"/>
  <c r="BT972" i="11"/>
  <c r="BT940" i="11"/>
  <c r="BT917" i="11"/>
  <c r="BT891" i="11"/>
  <c r="BT862" i="11"/>
  <c r="BT855" i="11"/>
  <c r="BT838" i="11"/>
  <c r="BT814" i="11"/>
  <c r="BT790" i="11"/>
  <c r="BT803" i="11"/>
  <c r="BT758" i="11"/>
  <c r="BT737" i="11"/>
  <c r="BT726" i="11"/>
  <c r="BT691" i="11"/>
  <c r="BT680" i="11"/>
  <c r="BT676" i="11"/>
  <c r="BT630" i="11"/>
  <c r="BT642" i="11"/>
  <c r="BT584" i="11"/>
  <c r="BT568" i="11"/>
  <c r="BT558" i="11"/>
  <c r="BT534" i="11"/>
  <c r="BT515" i="11"/>
  <c r="BT524" i="11"/>
  <c r="BT465" i="11"/>
  <c r="BT453" i="11"/>
  <c r="BT460" i="11"/>
  <c r="BT390" i="11"/>
  <c r="BT424" i="11"/>
  <c r="BT418" i="11"/>
  <c r="BT369" i="11"/>
  <c r="BT344" i="11"/>
  <c r="BT272" i="11"/>
  <c r="BT297" i="11"/>
  <c r="BT262" i="11"/>
  <c r="BT353" i="11"/>
  <c r="BT299" i="11"/>
  <c r="BT222" i="11"/>
  <c r="BT261" i="11"/>
  <c r="BT224" i="11"/>
  <c r="BT241" i="11"/>
  <c r="BT177" i="11"/>
  <c r="BT125" i="11"/>
  <c r="BT150" i="11"/>
  <c r="BT227" i="11"/>
  <c r="BT205" i="11"/>
  <c r="BT192" i="11"/>
  <c r="BT225" i="11"/>
  <c r="BT14" i="11"/>
  <c r="BT59" i="11"/>
  <c r="BT96" i="11"/>
  <c r="BT106" i="11"/>
  <c r="BT31" i="11"/>
  <c r="BT66" i="11"/>
  <c r="BT36" i="11"/>
  <c r="BT52" i="11"/>
  <c r="BT88" i="11"/>
  <c r="BT9" i="11"/>
  <c r="BT968" i="11"/>
  <c r="BT939" i="11"/>
  <c r="BT907" i="11"/>
  <c r="BT883" i="11"/>
  <c r="BT906" i="11"/>
  <c r="BT851" i="11"/>
  <c r="BT824" i="11"/>
  <c r="BT812" i="11"/>
  <c r="BT785" i="11"/>
  <c r="BT795" i="11"/>
  <c r="BT741" i="11"/>
  <c r="BT742" i="11"/>
  <c r="BT708" i="11"/>
  <c r="BT755" i="11"/>
  <c r="BT677" i="11"/>
  <c r="BT673" i="11"/>
  <c r="BT625" i="11"/>
  <c r="BT629" i="11"/>
  <c r="BT609" i="11"/>
  <c r="BT563" i="11"/>
  <c r="BT544" i="11"/>
  <c r="BT529" i="11"/>
  <c r="BT501" i="11"/>
  <c r="BT519" i="11"/>
  <c r="BT454" i="11"/>
  <c r="BT448" i="11"/>
  <c r="BT447" i="11"/>
  <c r="BT478" i="11"/>
  <c r="BT411" i="11"/>
  <c r="BT365" i="11"/>
  <c r="BT514" i="11"/>
  <c r="BT330" i="11"/>
  <c r="BT364" i="11"/>
  <c r="BT292" i="11"/>
  <c r="BT343" i="11"/>
  <c r="BT349" i="11"/>
  <c r="BT290" i="11"/>
  <c r="BT256" i="11"/>
  <c r="BT233" i="11"/>
  <c r="BT220" i="11"/>
  <c r="BT207" i="11"/>
  <c r="BT130" i="11"/>
  <c r="BT121" i="11"/>
  <c r="BT141" i="11"/>
  <c r="BT187" i="11"/>
  <c r="BT197" i="11"/>
  <c r="BT173" i="11"/>
  <c r="BT100" i="11"/>
  <c r="BT164" i="11"/>
  <c r="BT54" i="11"/>
  <c r="BT87" i="11"/>
  <c r="BT99" i="11"/>
  <c r="BT27" i="11"/>
  <c r="BT20" i="11"/>
  <c r="BT32" i="11"/>
  <c r="BT23" i="11"/>
  <c r="BT79" i="11"/>
  <c r="BT953" i="11"/>
  <c r="BT935" i="11"/>
  <c r="BT915" i="11"/>
  <c r="BT899" i="11"/>
  <c r="BT870" i="11"/>
  <c r="BT845" i="11"/>
  <c r="BT818" i="11"/>
  <c r="BT783" i="11"/>
  <c r="BT809" i="11"/>
  <c r="BT781" i="11"/>
  <c r="BT724" i="11"/>
  <c r="BT731" i="11"/>
  <c r="BT692" i="11"/>
  <c r="BT734" i="11"/>
  <c r="BT713" i="11"/>
  <c r="BT653" i="11"/>
  <c r="BT612" i="11"/>
  <c r="BT648" i="11"/>
  <c r="BT566" i="11"/>
  <c r="BT597" i="11"/>
  <c r="BT548" i="11"/>
  <c r="BT516" i="11"/>
  <c r="BT525" i="11"/>
  <c r="BT494" i="11"/>
  <c r="BT439" i="11"/>
  <c r="BT477" i="11"/>
  <c r="BT433" i="11"/>
  <c r="BT462" i="11"/>
  <c r="BT403" i="11"/>
  <c r="BT350" i="11"/>
  <c r="BT428" i="11"/>
  <c r="BT328" i="11"/>
  <c r="BT347" i="11"/>
  <c r="BT284" i="11"/>
  <c r="BT331" i="11"/>
  <c r="BT341" i="11"/>
  <c r="BT303" i="11"/>
  <c r="BT234" i="11"/>
  <c r="BT362" i="11"/>
  <c r="BT199" i="11"/>
  <c r="BT203" i="11"/>
  <c r="BT126" i="11"/>
  <c r="BT217" i="11"/>
  <c r="BT133" i="11"/>
  <c r="BT158" i="11"/>
  <c r="BT144" i="11"/>
  <c r="BT166" i="11"/>
  <c r="BT67" i="11"/>
  <c r="BT129" i="11"/>
  <c r="BT41" i="11"/>
  <c r="BT75" i="11"/>
  <c r="BT81" i="11"/>
  <c r="BT21" i="11"/>
  <c r="BT10" i="11"/>
  <c r="BT113" i="11"/>
  <c r="BT18" i="11"/>
  <c r="BT53" i="11"/>
  <c r="BT948" i="11"/>
  <c r="BT930" i="11"/>
  <c r="BT914" i="11"/>
  <c r="BT881" i="11"/>
  <c r="BT873" i="11"/>
  <c r="BT823" i="11"/>
  <c r="BT822" i="11"/>
  <c r="BT796" i="11"/>
  <c r="BT779" i="11"/>
  <c r="BT771" i="11"/>
  <c r="BT738" i="11"/>
  <c r="BT727" i="11"/>
  <c r="BT674" i="11"/>
  <c r="BT690" i="11"/>
  <c r="BT706" i="11"/>
  <c r="BT632" i="11"/>
  <c r="BT652" i="11"/>
  <c r="BT618" i="11"/>
  <c r="BT538" i="11"/>
  <c r="BT565" i="11"/>
  <c r="BT569" i="11"/>
  <c r="BT483" i="11"/>
  <c r="BT495" i="11"/>
  <c r="BT530" i="11"/>
  <c r="BT965" i="11"/>
  <c r="BT961" i="11"/>
  <c r="BT929" i="11"/>
  <c r="BT922" i="11"/>
  <c r="BT877" i="11"/>
  <c r="BT869" i="11"/>
  <c r="BT859" i="11"/>
  <c r="BT815" i="11"/>
  <c r="BT792" i="11"/>
  <c r="BT807" i="11"/>
  <c r="BT777" i="11"/>
  <c r="BT730" i="11"/>
  <c r="BT722" i="11"/>
  <c r="BT670" i="11"/>
  <c r="BT687" i="11"/>
  <c r="BT664" i="11"/>
  <c r="BT628" i="11"/>
  <c r="BT647" i="11"/>
  <c r="BT615" i="11"/>
  <c r="BT585" i="11"/>
  <c r="BT554" i="11"/>
  <c r="BT552" i="11"/>
  <c r="BT536" i="11"/>
  <c r="BT592" i="11"/>
  <c r="BT505" i="11"/>
  <c r="BT446" i="11"/>
  <c r="BT466" i="11"/>
  <c r="BT435" i="11"/>
  <c r="BT379" i="11"/>
  <c r="BT346" i="11"/>
  <c r="BT434" i="11"/>
  <c r="BT395" i="11"/>
  <c r="BT932" i="11"/>
  <c r="BT763" i="11"/>
  <c r="BT631" i="11"/>
  <c r="BT456" i="11"/>
  <c r="BT374" i="11"/>
  <c r="BT334" i="11"/>
  <c r="BT309" i="11"/>
  <c r="BT252" i="11"/>
  <c r="BT194" i="11"/>
  <c r="BT178" i="11"/>
  <c r="BT251" i="11"/>
  <c r="BT109" i="11"/>
  <c r="BT60" i="11"/>
  <c r="BT71" i="11"/>
  <c r="BT48" i="11"/>
  <c r="BT920" i="11"/>
  <c r="BT716" i="11"/>
  <c r="BT551" i="11"/>
  <c r="BT489" i="11"/>
  <c r="BT336" i="11"/>
  <c r="BT319" i="11"/>
  <c r="BT335" i="11"/>
  <c r="BT243" i="11"/>
  <c r="BT176" i="11"/>
  <c r="BT120" i="11"/>
  <c r="BT223" i="11"/>
  <c r="BT103" i="11"/>
  <c r="BT78" i="11"/>
  <c r="BT68" i="11"/>
  <c r="BT37" i="11"/>
  <c r="BT896" i="11"/>
  <c r="BT786" i="11"/>
  <c r="BT576" i="11"/>
  <c r="BT474" i="11"/>
  <c r="BT323" i="11"/>
  <c r="BT409" i="11"/>
  <c r="BT308" i="11"/>
  <c r="BT281" i="11"/>
  <c r="BT249" i="11"/>
  <c r="BT264" i="11"/>
  <c r="BT157" i="11"/>
  <c r="BT94" i="11"/>
  <c r="BT61" i="11"/>
  <c r="BT104" i="11"/>
  <c r="BT33" i="11"/>
  <c r="BT865" i="11"/>
  <c r="BT682" i="11"/>
  <c r="BT586" i="11"/>
  <c r="BT438" i="11"/>
  <c r="BT415" i="11"/>
  <c r="BT329" i="11"/>
  <c r="BT358" i="11"/>
  <c r="BT259" i="11"/>
  <c r="BT188" i="11"/>
  <c r="BT191" i="11"/>
  <c r="BT153" i="11"/>
  <c r="BT38" i="11"/>
  <c r="BT42" i="11"/>
  <c r="BT86" i="11"/>
  <c r="BT840" i="11"/>
  <c r="BT698" i="11"/>
  <c r="BT499" i="11"/>
  <c r="BT384" i="11"/>
  <c r="BT402" i="11"/>
  <c r="BT318" i="11"/>
  <c r="BT269" i="11"/>
  <c r="BT242" i="11"/>
  <c r="BT165" i="11"/>
  <c r="BT145" i="11"/>
  <c r="BT139" i="11"/>
  <c r="BT30" i="11"/>
  <c r="BT11" i="11"/>
  <c r="BT77" i="11"/>
  <c r="BT770" i="11"/>
  <c r="BT640" i="11"/>
  <c r="BT484" i="11"/>
  <c r="BT419" i="11"/>
  <c r="BT315" i="11"/>
  <c r="BT325" i="11"/>
  <c r="BT248" i="11"/>
  <c r="BT172" i="11"/>
  <c r="BT210" i="11"/>
  <c r="BT114" i="11"/>
  <c r="BT58" i="11"/>
  <c r="BT69" i="11"/>
  <c r="BT93" i="11"/>
  <c r="BT196" i="11"/>
  <c r="BT947" i="11"/>
  <c r="BT789" i="11"/>
  <c r="BT599" i="11"/>
  <c r="BT432" i="11"/>
  <c r="BT382" i="11"/>
  <c r="BT311" i="11"/>
  <c r="BT313" i="11"/>
  <c r="BT265" i="11"/>
  <c r="BT316" i="11"/>
  <c r="BT201" i="11"/>
  <c r="BT267" i="11"/>
  <c r="BT49" i="11"/>
  <c r="BT65" i="11"/>
  <c r="BT95" i="11"/>
  <c r="BT160" i="11"/>
  <c r="BT669" i="11"/>
  <c r="BT136" i="11"/>
  <c r="BT503" i="11"/>
  <c r="BT63" i="11"/>
  <c r="BT422" i="11"/>
  <c r="BT26" i="11"/>
  <c r="BT326" i="11"/>
  <c r="BT108" i="11"/>
  <c r="BT296" i="11"/>
  <c r="BT206" i="11"/>
  <c r="BT181" i="11"/>
  <c r="BT835" i="11"/>
  <c r="BT152" i="11"/>
  <c r="BT260" i="11"/>
  <c r="BD962" i="11"/>
  <c r="BD967" i="11"/>
  <c r="BD960" i="11"/>
  <c r="BD943" i="11"/>
  <c r="BD934" i="11"/>
  <c r="BD924" i="11"/>
  <c r="BD921" i="11"/>
  <c r="BD907" i="11"/>
  <c r="BD896" i="11"/>
  <c r="BD893" i="11"/>
  <c r="BD876" i="11"/>
  <c r="BD870" i="11"/>
  <c r="BD860" i="11"/>
  <c r="BD854" i="11"/>
  <c r="BD839" i="11"/>
  <c r="BD833" i="11"/>
  <c r="BD831" i="11"/>
  <c r="BD817" i="11"/>
  <c r="BD796" i="11"/>
  <c r="BD797" i="11"/>
  <c r="BD801" i="11"/>
  <c r="BD761" i="11"/>
  <c r="BD805" i="11"/>
  <c r="BD767" i="11"/>
  <c r="BD769" i="11"/>
  <c r="BD766" i="11"/>
  <c r="BD756" i="11"/>
  <c r="BD723" i="11"/>
  <c r="BD722" i="11"/>
  <c r="BD689" i="11"/>
  <c r="BD666" i="11"/>
  <c r="BD693" i="11"/>
  <c r="BD697" i="11"/>
  <c r="BD659" i="11"/>
  <c r="BD680" i="11"/>
  <c r="BD641" i="11"/>
  <c r="BD649" i="11"/>
  <c r="BD676" i="11"/>
  <c r="BD621" i="11"/>
  <c r="BD961" i="11"/>
  <c r="BD966" i="11"/>
  <c r="BD951" i="11"/>
  <c r="BD942" i="11"/>
  <c r="BD933" i="11"/>
  <c r="BD929" i="11"/>
  <c r="BD917" i="11"/>
  <c r="BD916" i="11"/>
  <c r="BD887" i="11"/>
  <c r="BD886" i="11"/>
  <c r="BD875" i="11"/>
  <c r="BD877" i="11"/>
  <c r="BD849" i="11"/>
  <c r="BD845" i="11"/>
  <c r="BD848" i="11"/>
  <c r="BD834" i="11"/>
  <c r="BD827" i="11"/>
  <c r="BD783" i="11"/>
  <c r="BD792" i="11"/>
  <c r="BD824" i="11"/>
  <c r="BD793" i="11"/>
  <c r="BD757" i="11"/>
  <c r="BD776" i="11"/>
  <c r="BD759" i="11"/>
  <c r="BD750" i="11"/>
  <c r="BD755" i="11"/>
  <c r="BD749" i="11"/>
  <c r="BD738" i="11"/>
  <c r="BD719" i="11"/>
  <c r="BD694" i="11"/>
  <c r="BD662" i="11"/>
  <c r="BD690" i="11"/>
  <c r="BD692" i="11"/>
  <c r="BD700" i="11"/>
  <c r="BD677" i="11"/>
  <c r="BD637" i="11"/>
  <c r="BD644" i="11"/>
  <c r="BD648" i="11"/>
  <c r="BD612" i="11"/>
  <c r="BD959" i="11"/>
  <c r="BD965" i="11"/>
  <c r="BD956" i="11"/>
  <c r="BD941" i="11"/>
  <c r="BD932" i="11"/>
  <c r="BD949" i="11"/>
  <c r="BD909" i="11"/>
  <c r="BD904" i="11"/>
  <c r="BD912" i="11"/>
  <c r="BD881" i="11"/>
  <c r="BD871" i="11"/>
  <c r="BD865" i="11"/>
  <c r="BD858" i="11"/>
  <c r="BD832" i="11"/>
  <c r="BD857" i="11"/>
  <c r="BD830" i="11"/>
  <c r="BD814" i="11"/>
  <c r="BD774" i="11"/>
  <c r="BD787" i="11"/>
  <c r="BD804" i="11"/>
  <c r="BD789" i="11"/>
  <c r="BD753" i="11"/>
  <c r="BD768" i="11"/>
  <c r="BD775" i="11"/>
  <c r="BD743" i="11"/>
  <c r="BD752" i="11"/>
  <c r="BD746" i="11"/>
  <c r="BD726" i="11"/>
  <c r="BD713" i="11"/>
  <c r="BD691" i="11"/>
  <c r="BD658" i="11"/>
  <c r="BD695" i="11"/>
  <c r="BD687" i="11"/>
  <c r="BD699" i="11"/>
  <c r="BD660" i="11"/>
  <c r="BD633" i="11"/>
  <c r="BD640" i="11"/>
  <c r="BD634" i="11"/>
  <c r="BD603" i="11"/>
  <c r="BD611" i="11"/>
  <c r="BD673" i="11"/>
  <c r="BD619" i="11"/>
  <c r="BD584" i="11"/>
  <c r="BD538" i="11"/>
  <c r="BD546" i="11"/>
  <c r="BD550" i="11"/>
  <c r="BD569" i="11"/>
  <c r="BD548" i="11"/>
  <c r="BD539" i="11"/>
  <c r="BD471" i="11"/>
  <c r="BD483" i="11"/>
  <c r="BD495" i="11"/>
  <c r="BD517" i="11"/>
  <c r="BD511" i="11"/>
  <c r="BD526" i="11"/>
  <c r="BD489" i="11"/>
  <c r="BD459" i="11"/>
  <c r="BD455" i="11"/>
  <c r="BD485" i="11"/>
  <c r="BD473" i="11"/>
  <c r="BD429" i="11"/>
  <c r="BD394" i="11"/>
  <c r="BD472" i="11"/>
  <c r="BD375" i="11"/>
  <c r="BD408" i="11"/>
  <c r="BD342" i="11"/>
  <c r="BD395" i="11"/>
  <c r="BD323" i="11"/>
  <c r="BD425" i="11"/>
  <c r="BD363" i="11"/>
  <c r="BD293" i="11"/>
  <c r="BD387" i="11"/>
  <c r="BD318" i="11"/>
  <c r="BD344" i="11"/>
  <c r="BD300" i="11"/>
  <c r="BD334" i="11"/>
  <c r="BD958" i="11"/>
  <c r="BD963" i="11"/>
  <c r="BD954" i="11"/>
  <c r="BD940" i="11"/>
  <c r="BD931" i="11"/>
  <c r="BD923" i="11"/>
  <c r="BD914" i="11"/>
  <c r="BD899" i="11"/>
  <c r="BD908" i="11"/>
  <c r="BD890" i="11"/>
  <c r="BD866" i="11"/>
  <c r="BD861" i="11"/>
  <c r="BD856" i="11"/>
  <c r="BD840" i="11"/>
  <c r="BD853" i="11"/>
  <c r="BD841" i="11"/>
  <c r="BD812" i="11"/>
  <c r="BD770" i="11"/>
  <c r="BD782" i="11"/>
  <c r="BD794" i="11"/>
  <c r="BD784" i="11"/>
  <c r="BD739" i="11"/>
  <c r="BD760" i="11"/>
  <c r="BD764" i="11"/>
  <c r="BD732" i="11"/>
  <c r="BD740" i="11"/>
  <c r="BD751" i="11"/>
  <c r="BD748" i="11"/>
  <c r="BD710" i="11"/>
  <c r="BD686" i="11"/>
  <c r="BD696" i="11"/>
  <c r="BD705" i="11"/>
  <c r="BD683" i="11"/>
  <c r="BD688" i="11"/>
  <c r="BD672" i="11"/>
  <c r="BD684" i="11"/>
  <c r="BD636" i="11"/>
  <c r="BD631" i="11"/>
  <c r="BD599" i="11"/>
  <c r="BD606" i="11"/>
  <c r="BD642" i="11"/>
  <c r="BD616" i="11"/>
  <c r="BD591" i="11"/>
  <c r="BD610" i="11"/>
  <c r="BD513" i="11"/>
  <c r="BD567" i="11"/>
  <c r="BD558" i="11"/>
  <c r="BD589" i="11"/>
  <c r="BD535" i="11"/>
  <c r="BD467" i="11"/>
  <c r="BD541" i="11"/>
  <c r="BD585" i="11"/>
  <c r="BD514" i="11"/>
  <c r="BD507" i="11"/>
  <c r="BD521" i="11"/>
  <c r="BD486" i="11"/>
  <c r="BD456" i="11"/>
  <c r="BD481" i="11"/>
  <c r="BD479" i="11"/>
  <c r="BD465" i="11"/>
  <c r="BD475" i="11"/>
  <c r="BD384" i="11"/>
  <c r="BD464" i="11"/>
  <c r="BD371" i="11"/>
  <c r="BD391" i="11"/>
  <c r="BD337" i="11"/>
  <c r="BD386" i="11"/>
  <c r="BD438" i="11"/>
  <c r="BD417" i="11"/>
  <c r="BD343" i="11"/>
  <c r="BD289" i="11"/>
  <c r="BD314" i="11"/>
  <c r="BD296" i="11"/>
  <c r="BD340" i="11"/>
  <c r="BD295" i="11"/>
  <c r="BD324" i="11"/>
  <c r="BD957" i="11"/>
  <c r="BD969" i="11"/>
  <c r="BD950" i="11"/>
  <c r="BD939" i="11"/>
  <c r="BD930" i="11"/>
  <c r="BD906" i="11"/>
  <c r="BD913" i="11"/>
  <c r="BD898" i="11"/>
  <c r="BD895" i="11"/>
  <c r="BD878" i="11"/>
  <c r="BD862" i="11"/>
  <c r="BD873" i="11"/>
  <c r="BD852" i="11"/>
  <c r="BD836" i="11"/>
  <c r="BD846" i="11"/>
  <c r="BD838" i="11"/>
  <c r="BD816" i="11"/>
  <c r="BD765" i="11"/>
  <c r="BD778" i="11"/>
  <c r="BD790" i="11"/>
  <c r="BD779" i="11"/>
  <c r="BD735" i="11"/>
  <c r="BD795" i="11"/>
  <c r="BD810" i="11"/>
  <c r="BD729" i="11"/>
  <c r="BD728" i="11"/>
  <c r="BD741" i="11"/>
  <c r="BD731" i="11"/>
  <c r="BD701" i="11"/>
  <c r="BD682" i="11"/>
  <c r="BD657" i="11"/>
  <c r="BD702" i="11"/>
  <c r="BD679" i="11"/>
  <c r="BD685" i="11"/>
  <c r="BD669" i="11"/>
  <c r="BD681" i="11"/>
  <c r="BD632" i="11"/>
  <c r="BD627" i="11"/>
  <c r="BD595" i="11"/>
  <c r="BD602" i="11"/>
  <c r="BD639" i="11"/>
  <c r="BD608" i="11"/>
  <c r="BD582" i="11"/>
  <c r="BD596" i="11"/>
  <c r="BD597" i="11"/>
  <c r="BD562" i="11"/>
  <c r="BD544" i="11"/>
  <c r="BD572" i="11"/>
  <c r="BD579" i="11"/>
  <c r="BD463" i="11"/>
  <c r="BD533" i="11"/>
  <c r="BD527" i="11"/>
  <c r="BD505" i="11"/>
  <c r="BD502" i="11"/>
  <c r="BD516" i="11"/>
  <c r="BD482" i="11"/>
  <c r="BD446" i="11"/>
  <c r="BD474" i="11"/>
  <c r="BD460" i="11"/>
  <c r="BD457" i="11"/>
  <c r="BD434" i="11"/>
  <c r="BD380" i="11"/>
  <c r="BD424" i="11"/>
  <c r="BD435" i="11"/>
  <c r="BD382" i="11"/>
  <c r="BD428" i="11"/>
  <c r="BD365" i="11"/>
  <c r="BD399" i="11"/>
  <c r="BD412" i="11"/>
  <c r="BD331" i="11"/>
  <c r="BD272" i="11"/>
  <c r="BD301" i="11"/>
  <c r="BD283" i="11"/>
  <c r="BD330" i="11"/>
  <c r="BD291" i="11"/>
  <c r="BD321" i="11"/>
  <c r="BD968" i="11"/>
  <c r="BD948" i="11"/>
  <c r="BD945" i="11"/>
  <c r="BD936" i="11"/>
  <c r="BD926" i="11"/>
  <c r="BD915" i="11"/>
  <c r="BD920" i="11"/>
  <c r="BD883" i="11"/>
  <c r="BD903" i="11"/>
  <c r="BD888" i="11"/>
  <c r="BD891" i="11"/>
  <c r="BD892" i="11"/>
  <c r="BD855" i="11"/>
  <c r="BD844" i="11"/>
  <c r="BD826" i="11"/>
  <c r="BD819" i="11"/>
  <c r="BD813" i="11"/>
  <c r="BD803" i="11"/>
  <c r="BD800" i="11"/>
  <c r="BD807" i="11"/>
  <c r="BD780" i="11"/>
  <c r="BD771" i="11"/>
  <c r="BD773" i="11"/>
  <c r="BD758" i="11"/>
  <c r="BD720" i="11"/>
  <c r="BD737" i="11"/>
  <c r="BD721" i="11"/>
  <c r="BD736" i="11"/>
  <c r="BD714" i="11"/>
  <c r="BD674" i="11"/>
  <c r="BD708" i="11"/>
  <c r="BD712" i="11"/>
  <c r="BD671" i="11"/>
  <c r="BD668" i="11"/>
  <c r="BD650" i="11"/>
  <c r="BD661" i="11"/>
  <c r="BD624" i="11"/>
  <c r="BD646" i="11"/>
  <c r="BD638" i="11"/>
  <c r="BD594" i="11"/>
  <c r="BD605" i="11"/>
  <c r="BD618" i="11"/>
  <c r="BD563" i="11"/>
  <c r="BD576" i="11"/>
  <c r="BD581" i="11"/>
  <c r="BD549" i="11"/>
  <c r="BD583" i="11"/>
  <c r="BD561" i="11"/>
  <c r="BD523" i="11"/>
  <c r="BD518" i="11"/>
  <c r="BD520" i="11"/>
  <c r="BD490" i="11"/>
  <c r="BD574" i="11"/>
  <c r="BD540" i="11"/>
  <c r="BD499" i="11"/>
  <c r="BD470" i="11"/>
  <c r="BD436" i="11"/>
  <c r="BD458" i="11"/>
  <c r="BD447" i="11"/>
  <c r="BD449" i="11"/>
  <c r="BD427" i="11"/>
  <c r="BD409" i="11"/>
  <c r="BD411" i="11"/>
  <c r="BD418" i="11"/>
  <c r="BD374" i="11"/>
  <c r="BD420" i="11"/>
  <c r="BD355" i="11"/>
  <c r="BD369" i="11"/>
  <c r="BD404" i="11"/>
  <c r="BD315" i="11"/>
  <c r="BD341" i="11"/>
  <c r="BD292" i="11"/>
  <c r="BD275" i="11"/>
  <c r="BD326" i="11"/>
  <c r="BD357" i="11"/>
  <c r="BD308" i="11"/>
  <c r="BD972" i="11"/>
  <c r="BD971" i="11"/>
  <c r="BD947" i="11"/>
  <c r="BD944" i="11"/>
  <c r="BD935" i="11"/>
  <c r="BD925" i="11"/>
  <c r="BD911" i="11"/>
  <c r="BD918" i="11"/>
  <c r="BD900" i="11"/>
  <c r="BD894" i="11"/>
  <c r="BD882" i="11"/>
  <c r="BD874" i="11"/>
  <c r="BD868" i="11"/>
  <c r="BD851" i="11"/>
  <c r="BD850" i="11"/>
  <c r="BD818" i="11"/>
  <c r="BD815" i="11"/>
  <c r="BD822" i="11"/>
  <c r="BD798" i="11"/>
  <c r="BD802" i="11"/>
  <c r="BD799" i="11"/>
  <c r="BD763" i="11"/>
  <c r="BD808" i="11"/>
  <c r="BD762" i="11"/>
  <c r="BD777" i="11"/>
  <c r="BD716" i="11"/>
  <c r="BD742" i="11"/>
  <c r="BD717" i="11"/>
  <c r="BD730" i="11"/>
  <c r="BD704" i="11"/>
  <c r="BD670" i="11"/>
  <c r="BD698" i="11"/>
  <c r="BD706" i="11"/>
  <c r="BD667" i="11"/>
  <c r="BD665" i="11"/>
  <c r="BD645" i="11"/>
  <c r="BD653" i="11"/>
  <c r="BD655" i="11"/>
  <c r="BD643" i="11"/>
  <c r="BD635" i="11"/>
  <c r="BD652" i="11"/>
  <c r="BD623" i="11"/>
  <c r="BD615" i="11"/>
  <c r="BD560" i="11"/>
  <c r="BD570" i="11"/>
  <c r="BD578" i="11"/>
  <c r="BD545" i="11"/>
  <c r="BD577" i="11"/>
  <c r="BD557" i="11"/>
  <c r="BD510" i="11"/>
  <c r="BD515" i="11"/>
  <c r="BD512" i="11"/>
  <c r="BD536" i="11"/>
  <c r="BD532" i="11"/>
  <c r="BD537" i="11"/>
  <c r="BD496" i="11"/>
  <c r="BD462" i="11"/>
  <c r="BD432" i="11"/>
  <c r="BD450" i="11"/>
  <c r="BD468" i="11"/>
  <c r="BD444" i="11"/>
  <c r="BD422" i="11"/>
  <c r="BD401" i="11"/>
  <c r="BD406" i="11"/>
  <c r="BD461" i="11"/>
  <c r="BD370" i="11"/>
  <c r="BD415" i="11"/>
  <c r="BD350" i="11"/>
  <c r="BD360" i="11"/>
  <c r="BD390" i="11"/>
  <c r="BD311" i="11"/>
  <c r="BD335" i="11"/>
  <c r="BD288" i="11"/>
  <c r="BD262" i="11"/>
  <c r="BD322" i="11"/>
  <c r="BD353" i="11"/>
  <c r="BD304" i="11"/>
  <c r="BD927" i="11"/>
  <c r="BD859" i="11"/>
  <c r="BD781" i="11"/>
  <c r="BD725" i="11"/>
  <c r="BD628" i="11"/>
  <c r="BD625" i="11"/>
  <c r="BD542" i="11"/>
  <c r="BD586" i="11"/>
  <c r="BD531" i="11"/>
  <c r="BD498" i="11"/>
  <c r="BD534" i="11"/>
  <c r="BD441" i="11"/>
  <c r="BD476" i="11"/>
  <c r="BD398" i="11"/>
  <c r="BD378" i="11"/>
  <c r="BD327" i="11"/>
  <c r="BD302" i="11"/>
  <c r="BD279" i="11"/>
  <c r="BD348" i="11"/>
  <c r="BD290" i="11"/>
  <c r="BD235" i="11"/>
  <c r="BD238" i="11"/>
  <c r="BD281" i="11"/>
  <c r="BD228" i="11"/>
  <c r="BD172" i="11"/>
  <c r="BD232" i="11"/>
  <c r="BD183" i="11"/>
  <c r="BD152" i="11"/>
  <c r="BD202" i="11"/>
  <c r="BD146" i="11"/>
  <c r="BD219" i="11"/>
  <c r="BD273" i="11"/>
  <c r="BD140" i="11"/>
  <c r="BD162" i="11"/>
  <c r="BD210" i="11"/>
  <c r="BD148" i="11"/>
  <c r="BD96" i="11"/>
  <c r="BD14" i="11"/>
  <c r="BD81" i="11"/>
  <c r="BD13" i="11"/>
  <c r="BD164" i="11"/>
  <c r="BD39" i="11"/>
  <c r="BD86" i="11"/>
  <c r="BD151" i="11"/>
  <c r="BD36" i="11"/>
  <c r="BD58" i="11"/>
  <c r="BD84" i="11"/>
  <c r="BD29" i="11"/>
  <c r="BD902" i="11"/>
  <c r="BD823" i="11"/>
  <c r="BD786" i="11"/>
  <c r="BD678" i="11"/>
  <c r="BD651" i="11"/>
  <c r="BD614" i="11"/>
  <c r="BD587" i="11"/>
  <c r="BD575" i="11"/>
  <c r="BD506" i="11"/>
  <c r="BD508" i="11"/>
  <c r="BD529" i="11"/>
  <c r="BD477" i="11"/>
  <c r="BD454" i="11"/>
  <c r="BD480" i="11"/>
  <c r="BD356" i="11"/>
  <c r="BD381" i="11"/>
  <c r="BD298" i="11"/>
  <c r="BD258" i="11"/>
  <c r="BD317" i="11"/>
  <c r="BD286" i="11"/>
  <c r="BD226" i="11"/>
  <c r="BD367" i="11"/>
  <c r="BD277" i="11"/>
  <c r="BD224" i="11"/>
  <c r="BD362" i="11"/>
  <c r="BD207" i="11"/>
  <c r="BD130" i="11"/>
  <c r="BD147" i="11"/>
  <c r="BD200" i="11"/>
  <c r="BD141" i="11"/>
  <c r="BD211" i="11"/>
  <c r="BD263" i="11"/>
  <c r="BD136" i="11"/>
  <c r="BD144" i="11"/>
  <c r="BD201" i="11"/>
  <c r="BD139" i="11"/>
  <c r="BD87" i="11"/>
  <c r="BD8" i="11"/>
  <c r="BD78" i="11"/>
  <c r="BD111" i="11"/>
  <c r="BD129" i="11"/>
  <c r="BD35" i="11"/>
  <c r="BD77" i="11"/>
  <c r="BD107" i="11"/>
  <c r="BD32" i="11"/>
  <c r="BD49" i="11"/>
  <c r="BD73" i="11"/>
  <c r="BD24" i="11"/>
  <c r="BD922" i="11"/>
  <c r="BD828" i="11"/>
  <c r="BD791" i="11"/>
  <c r="BD709" i="11"/>
  <c r="BD629" i="11"/>
  <c r="BD607" i="11"/>
  <c r="BD565" i="11"/>
  <c r="BD592" i="11"/>
  <c r="BD493" i="11"/>
  <c r="BD530" i="11"/>
  <c r="BD504" i="11"/>
  <c r="BD469" i="11"/>
  <c r="BD439" i="11"/>
  <c r="BD416" i="11"/>
  <c r="BD346" i="11"/>
  <c r="BD443" i="11"/>
  <c r="BD364" i="11"/>
  <c r="BD254" i="11"/>
  <c r="BD358" i="11"/>
  <c r="BD270" i="11"/>
  <c r="BD222" i="11"/>
  <c r="BD307" i="11"/>
  <c r="BD269" i="11"/>
  <c r="BD220" i="11"/>
  <c r="BD349" i="11"/>
  <c r="BD203" i="11"/>
  <c r="BD126" i="11"/>
  <c r="BD138" i="11"/>
  <c r="BD192" i="11"/>
  <c r="BD137" i="11"/>
  <c r="BD182" i="11"/>
  <c r="BD252" i="11"/>
  <c r="BD123" i="11"/>
  <c r="BD127" i="11"/>
  <c r="BD193" i="11"/>
  <c r="BD135" i="11"/>
  <c r="BD75" i="11"/>
  <c r="BD230" i="11"/>
  <c r="BD61" i="11"/>
  <c r="BD108" i="11"/>
  <c r="BD102" i="11"/>
  <c r="BD31" i="11"/>
  <c r="BD74" i="11"/>
  <c r="BD98" i="11"/>
  <c r="BD19" i="11"/>
  <c r="BD897" i="11"/>
  <c r="BD835" i="11"/>
  <c r="BD772" i="11"/>
  <c r="BD734" i="11"/>
  <c r="BD626" i="11"/>
  <c r="BD604" i="11"/>
  <c r="BD555" i="11"/>
  <c r="BD564" i="11"/>
  <c r="BD556" i="11"/>
  <c r="BD522" i="11"/>
  <c r="BD488" i="11"/>
  <c r="BD466" i="11"/>
  <c r="BD433" i="11"/>
  <c r="BD403" i="11"/>
  <c r="BD423" i="11"/>
  <c r="BD430" i="11"/>
  <c r="BD319" i="11"/>
  <c r="BD328" i="11"/>
  <c r="BD354" i="11"/>
  <c r="BD259" i="11"/>
  <c r="BD255" i="11"/>
  <c r="BD280" i="11"/>
  <c r="BD260" i="11"/>
  <c r="BD212" i="11"/>
  <c r="BD329" i="11"/>
  <c r="BD194" i="11"/>
  <c r="BD117" i="11"/>
  <c r="BD134" i="11"/>
  <c r="BD175" i="11"/>
  <c r="BD133" i="11"/>
  <c r="BD177" i="11"/>
  <c r="BD227" i="11"/>
  <c r="BD119" i="11"/>
  <c r="BD316" i="11"/>
  <c r="BD178" i="11"/>
  <c r="BD122" i="11"/>
  <c r="BD69" i="11"/>
  <c r="BD225" i="11"/>
  <c r="BD45" i="11"/>
  <c r="BD93" i="11"/>
  <c r="BD95" i="11"/>
  <c r="BD27" i="11"/>
  <c r="BD57" i="11"/>
  <c r="BD92" i="11"/>
  <c r="BD240" i="11"/>
  <c r="BD970" i="11"/>
  <c r="BD889" i="11"/>
  <c r="BD809" i="11"/>
  <c r="BD724" i="11"/>
  <c r="BD675" i="11"/>
  <c r="BD620" i="11"/>
  <c r="BD609" i="11"/>
  <c r="BD590" i="11"/>
  <c r="BD553" i="11"/>
  <c r="BD501" i="11"/>
  <c r="BD500" i="11"/>
  <c r="BD484" i="11"/>
  <c r="BD445" i="11"/>
  <c r="BD431" i="11"/>
  <c r="BD379" i="11"/>
  <c r="BD410" i="11"/>
  <c r="BD407" i="11"/>
  <c r="BD306" i="11"/>
  <c r="BD313" i="11"/>
  <c r="BD338" i="11"/>
  <c r="BD257" i="11"/>
  <c r="BD253" i="11"/>
  <c r="BD274" i="11"/>
  <c r="BD251" i="11"/>
  <c r="BD199" i="11"/>
  <c r="BD282" i="11"/>
  <c r="BD176" i="11"/>
  <c r="BD261" i="11"/>
  <c r="BD125" i="11"/>
  <c r="BD173" i="11"/>
  <c r="BD120" i="11"/>
  <c r="BD168" i="11"/>
  <c r="BD188" i="11"/>
  <c r="BD114" i="11"/>
  <c r="BD245" i="11"/>
  <c r="BD174" i="11"/>
  <c r="BD118" i="11"/>
  <c r="BD65" i="11"/>
  <c r="BD205" i="11"/>
  <c r="BD42" i="11"/>
  <c r="BD89" i="11"/>
  <c r="BD71" i="11"/>
  <c r="BD21" i="11"/>
  <c r="BD52" i="11"/>
  <c r="BD88" i="11"/>
  <c r="BD100" i="11"/>
  <c r="BD18" i="11"/>
  <c r="BD54" i="11"/>
  <c r="BD952" i="11"/>
  <c r="BD867" i="11"/>
  <c r="BD806" i="11"/>
  <c r="BD747" i="11"/>
  <c r="BD656" i="11"/>
  <c r="BD598" i="11"/>
  <c r="BD593" i="11"/>
  <c r="BD573" i="11"/>
  <c r="BD566" i="11"/>
  <c r="BD487" i="11"/>
  <c r="BD524" i="11"/>
  <c r="BD478" i="11"/>
  <c r="BD440" i="11"/>
  <c r="BD419" i="11"/>
  <c r="BD426" i="11"/>
  <c r="BD402" i="11"/>
  <c r="BD385" i="11"/>
  <c r="BD297" i="11"/>
  <c r="BD309" i="11"/>
  <c r="BD312" i="11"/>
  <c r="BD248" i="11"/>
  <c r="BD234" i="11"/>
  <c r="BD267" i="11"/>
  <c r="BD246" i="11"/>
  <c r="BD190" i="11"/>
  <c r="BD256" i="11"/>
  <c r="BD265" i="11"/>
  <c r="BD187" i="11"/>
  <c r="BD121" i="11"/>
  <c r="BD159" i="11"/>
  <c r="BD268" i="11"/>
  <c r="BD163" i="11"/>
  <c r="BD180" i="11"/>
  <c r="BD206" i="11"/>
  <c r="BD223" i="11"/>
  <c r="BD166" i="11"/>
  <c r="BD197" i="11"/>
  <c r="BD60" i="11"/>
  <c r="BD160" i="11"/>
  <c r="BD38" i="11"/>
  <c r="BD83" i="11"/>
  <c r="BD68" i="11"/>
  <c r="BD11" i="11"/>
  <c r="BD47" i="11"/>
  <c r="BD79" i="11"/>
  <c r="BD82" i="11"/>
  <c r="BD109" i="11"/>
  <c r="BD41" i="11"/>
  <c r="BD953" i="11"/>
  <c r="BD905" i="11"/>
  <c r="BD820" i="11"/>
  <c r="BD733" i="11"/>
  <c r="BD654" i="11"/>
  <c r="BD647" i="11"/>
  <c r="BD568" i="11"/>
  <c r="BD559" i="11"/>
  <c r="BD552" i="11"/>
  <c r="BD525" i="11"/>
  <c r="BD519" i="11"/>
  <c r="BD451" i="11"/>
  <c r="BD452" i="11"/>
  <c r="BD414" i="11"/>
  <c r="BD453" i="11"/>
  <c r="BD361" i="11"/>
  <c r="BD368" i="11"/>
  <c r="BD284" i="11"/>
  <c r="BD287" i="11"/>
  <c r="BD299" i="11"/>
  <c r="BD244" i="11"/>
  <c r="BD303" i="11"/>
  <c r="BD264" i="11"/>
  <c r="BD242" i="11"/>
  <c r="BD185" i="11"/>
  <c r="BD250" i="11"/>
  <c r="BD229" i="11"/>
  <c r="BD165" i="11"/>
  <c r="BD215" i="11"/>
  <c r="BD155" i="11"/>
  <c r="BD249" i="11"/>
  <c r="BD132" i="11"/>
  <c r="BD158" i="11"/>
  <c r="BD196" i="11"/>
  <c r="BD217" i="11"/>
  <c r="BD157" i="11"/>
  <c r="BD113" i="11"/>
  <c r="BD55" i="11"/>
  <c r="BD106" i="11"/>
  <c r="BD30" i="11"/>
  <c r="BD66" i="11"/>
  <c r="BD51" i="11"/>
  <c r="BD169" i="11"/>
  <c r="BD20" i="11"/>
  <c r="BD53" i="11"/>
  <c r="BD67" i="11"/>
  <c r="BD103" i="11"/>
  <c r="BD37" i="11"/>
  <c r="BD551" i="11"/>
  <c r="BD413" i="11"/>
  <c r="BD233" i="11"/>
  <c r="BD236" i="11"/>
  <c r="BD99" i="11"/>
  <c r="BD40" i="11"/>
  <c r="BD554" i="11"/>
  <c r="BD336" i="11"/>
  <c r="BD237" i="11"/>
  <c r="BD128" i="11"/>
  <c r="BD26" i="11"/>
  <c r="BD23" i="11"/>
  <c r="BD938" i="11"/>
  <c r="BD543" i="11"/>
  <c r="BD325" i="11"/>
  <c r="BD181" i="11"/>
  <c r="BD145" i="11"/>
  <c r="BD12" i="11"/>
  <c r="BD94" i="11"/>
  <c r="BD869" i="11"/>
  <c r="BD503" i="11"/>
  <c r="BD347" i="11"/>
  <c r="BD241" i="11"/>
  <c r="BD167" i="11"/>
  <c r="BD46" i="11"/>
  <c r="BD64" i="11"/>
  <c r="BD785" i="11"/>
  <c r="BD494" i="11"/>
  <c r="BD351" i="11"/>
  <c r="BD191" i="11"/>
  <c r="BD214" i="11"/>
  <c r="BD104" i="11"/>
  <c r="BD59" i="11"/>
  <c r="BD727" i="11"/>
  <c r="BD400" i="11"/>
  <c r="BD294" i="11"/>
  <c r="BD156" i="11"/>
  <c r="BD153" i="11"/>
  <c r="BD10" i="11"/>
  <c r="BD33" i="11"/>
  <c r="BD664" i="11"/>
  <c r="BD442" i="11"/>
  <c r="BD239" i="11"/>
  <c r="BD213" i="11"/>
  <c r="BD112" i="11"/>
  <c r="BD48" i="11"/>
  <c r="BD15" i="11"/>
  <c r="BD630" i="11"/>
  <c r="BD448" i="11"/>
  <c r="BD243" i="11"/>
  <c r="BD150" i="11"/>
  <c r="BD25" i="11"/>
  <c r="BD63" i="11"/>
  <c r="BD9" i="11"/>
  <c r="CA617" i="11" a="1"/>
  <c r="CA617" i="11" s="1"/>
  <c r="AZ617" i="11" a="1"/>
  <c r="AZ617" i="11" s="1"/>
  <c r="AZ829" i="11" a="1"/>
  <c r="AZ829" i="11" s="1"/>
  <c r="CA829" i="11" a="1"/>
  <c r="CA829" i="11" s="1"/>
  <c r="AZ116" i="11" a="1"/>
  <c r="AZ116" i="11" s="1"/>
  <c r="CA116" i="11" a="1"/>
  <c r="CA116" i="11" s="1"/>
  <c r="AZ718" i="11" a="1"/>
  <c r="AZ718" i="11" s="1"/>
  <c r="CA718" i="11" a="1"/>
  <c r="CA718" i="11" s="1"/>
  <c r="AZ339" i="11" a="1"/>
  <c r="AZ339" i="11" s="1"/>
  <c r="CA339" i="11" a="1"/>
  <c r="CA339" i="11" s="1"/>
  <c r="CA437" i="11" a="1"/>
  <c r="CA437" i="11" s="1"/>
  <c r="AZ437" i="11" a="1"/>
  <c r="AZ437" i="11" s="1"/>
  <c r="CA216" i="11" a="1"/>
  <c r="CA216" i="11" s="1"/>
  <c r="AZ216" i="11" a="1"/>
  <c r="AZ216" i="11" s="1"/>
  <c r="CA491" i="11" a="1"/>
  <c r="CA491" i="11" s="1"/>
  <c r="AZ491" i="11" a="1"/>
  <c r="AZ491" i="11" s="1"/>
  <c r="AZ885" i="11" a="1"/>
  <c r="AZ885" i="11" s="1"/>
  <c r="CA885" i="11" a="1"/>
  <c r="CA885" i="11" s="1"/>
  <c r="AZ703" i="11" a="1"/>
  <c r="AZ703" i="11" s="1"/>
  <c r="CA703" i="11" a="1"/>
  <c r="CA703" i="11" s="1"/>
  <c r="AZ218" i="11" a="1"/>
  <c r="AZ218" i="11" s="1"/>
  <c r="CA218" i="11" a="1"/>
  <c r="CA218" i="11" s="1"/>
  <c r="AZ847" i="11" a="1"/>
  <c r="AZ847" i="11" s="1"/>
  <c r="CA847" i="11" a="1"/>
  <c r="CA847" i="11" s="1"/>
  <c r="CA231" i="11" a="1"/>
  <c r="CA231" i="11" s="1"/>
  <c r="AZ231" i="11" a="1"/>
  <c r="AZ231" i="11" s="1"/>
  <c r="AZ376" i="11" a="1"/>
  <c r="AZ376" i="11" s="1"/>
  <c r="CA376" i="11" a="1"/>
  <c r="CA376" i="11" s="1"/>
  <c r="AZ707" i="11" a="1"/>
  <c r="AZ707" i="11" s="1"/>
  <c r="CA707" i="11" a="1"/>
  <c r="CA707" i="11" s="1"/>
  <c r="CA209" i="11" a="1"/>
  <c r="CA209" i="11" s="1"/>
  <c r="AZ209" i="11" a="1"/>
  <c r="AZ209" i="11" s="1"/>
  <c r="AZ372" i="11" a="1"/>
  <c r="AZ372" i="11" s="1"/>
  <c r="CA372" i="11" a="1"/>
  <c r="CA372" i="11" s="1"/>
  <c r="AZ124" i="11" a="1"/>
  <c r="AZ124" i="11" s="1"/>
  <c r="CA124" i="11" a="1"/>
  <c r="CA124" i="11" s="1"/>
  <c r="CA622" i="11" a="1"/>
  <c r="CA622" i="11" s="1"/>
  <c r="AZ622" i="11" a="1"/>
  <c r="AZ622" i="11" s="1"/>
  <c r="AZ179" i="11" a="1"/>
  <c r="AZ179" i="11" s="1"/>
  <c r="CA179" i="11" a="1"/>
  <c r="CA179" i="11" s="1"/>
  <c r="CA154" i="11" a="1"/>
  <c r="CA154" i="11" s="1"/>
  <c r="AZ154" i="11" a="1"/>
  <c r="AZ154" i="11" s="1"/>
  <c r="CA788" i="11" a="1"/>
  <c r="CA788" i="11" s="1"/>
  <c r="AZ788" i="11" a="1"/>
  <c r="AZ788" i="11" s="1"/>
  <c r="CA613" i="11" a="1"/>
  <c r="CA613" i="11" s="1"/>
  <c r="AZ613" i="11" a="1"/>
  <c r="AZ613" i="11" s="1"/>
  <c r="CA332" i="11" a="1"/>
  <c r="CA332" i="11" s="1"/>
  <c r="AZ332" i="11" a="1"/>
  <c r="AZ332" i="11" s="1"/>
  <c r="CA198" i="11" a="1"/>
  <c r="CA198" i="11" s="1"/>
  <c r="AZ198" i="11" a="1"/>
  <c r="AZ198" i="11" s="1"/>
  <c r="CA497" i="11" a="1"/>
  <c r="CA497" i="11" s="1"/>
  <c r="AZ497" i="11" a="1"/>
  <c r="AZ497" i="11" s="1"/>
  <c r="AZ863" i="11" a="1"/>
  <c r="AZ863" i="11" s="1"/>
  <c r="CA863" i="11" a="1"/>
  <c r="CA863" i="11" s="1"/>
  <c r="AZ864" i="11" a="1"/>
  <c r="AZ864" i="11" s="1"/>
  <c r="CA864" i="11" a="1"/>
  <c r="CA864" i="11" s="1"/>
  <c r="CA377" i="11" a="1"/>
  <c r="CA377" i="11" s="1"/>
  <c r="AZ377" i="11" a="1"/>
  <c r="AZ377" i="11" s="1"/>
  <c r="CA715" i="11" a="1"/>
  <c r="CA715" i="11" s="1"/>
  <c r="AZ715" i="11" a="1"/>
  <c r="AZ715" i="11" s="1"/>
  <c r="CA373" i="11" a="1"/>
  <c r="CA373" i="11" s="1"/>
  <c r="AZ373" i="11" a="1"/>
  <c r="AZ373" i="11" s="1"/>
  <c r="CA601" i="11" a="1"/>
  <c r="CA601" i="11" s="1"/>
  <c r="AZ601" i="11" a="1"/>
  <c r="AZ601" i="11" s="1"/>
  <c r="AZ383" i="11" a="1"/>
  <c r="AZ383" i="11" s="1"/>
  <c r="CA383" i="11" a="1"/>
  <c r="CA383" i="11" s="1"/>
  <c r="M14" i="10"/>
  <c r="R22" i="6" s="1"/>
  <c r="AB22" i="6" s="1"/>
  <c r="Q14" i="10"/>
  <c r="Q70" i="10"/>
  <c r="M70" i="10"/>
  <c r="Q22" i="10"/>
  <c r="M22" i="10"/>
  <c r="R30" i="6" s="1"/>
  <c r="AD30" i="6" s="1"/>
  <c r="R95" i="10"/>
  <c r="H95" i="10"/>
  <c r="L34" i="4" s="1"/>
  <c r="R82" i="10"/>
  <c r="H82" i="10"/>
  <c r="L21" i="4" s="1"/>
  <c r="Z103" i="10"/>
  <c r="Y103" i="10"/>
  <c r="L103" i="10" s="1"/>
  <c r="P17" i="3" s="1"/>
  <c r="J103" i="10"/>
  <c r="N17" i="3" s="1"/>
  <c r="Q39" i="10"/>
  <c r="Q42" i="10"/>
  <c r="R80" i="10"/>
  <c r="H80" i="10"/>
  <c r="L19" i="4" s="1"/>
  <c r="R84" i="10"/>
  <c r="H84" i="10"/>
  <c r="L23" i="4" s="1"/>
  <c r="R77" i="10"/>
  <c r="H77" i="10"/>
  <c r="L16" i="4" s="1"/>
  <c r="Q17" i="10"/>
  <c r="M17" i="10"/>
  <c r="R25" i="6" s="1"/>
  <c r="AC25" i="6" s="1"/>
  <c r="J105" i="10"/>
  <c r="N19" i="3" s="1"/>
  <c r="Z105" i="10"/>
  <c r="Y105" i="10"/>
  <c r="L105" i="10" s="1"/>
  <c r="P19" i="3" s="1"/>
  <c r="Q19" i="10"/>
  <c r="M19" i="10"/>
  <c r="R27" i="6" s="1"/>
  <c r="AC27" i="6" s="1"/>
  <c r="Q69" i="10"/>
  <c r="Q33" i="10"/>
  <c r="R102" i="10"/>
  <c r="H102" i="10"/>
  <c r="L16" i="3" s="1"/>
  <c r="R81" i="10"/>
  <c r="H81" i="10"/>
  <c r="L20" i="4" s="1"/>
  <c r="R94" i="10"/>
  <c r="H94" i="10"/>
  <c r="L33" i="4" s="1"/>
  <c r="Q24" i="10"/>
  <c r="Q68" i="10"/>
  <c r="Q47" i="10"/>
  <c r="Q71" i="10"/>
  <c r="H107" i="10"/>
  <c r="L21" i="3" s="1"/>
  <c r="R107" i="10"/>
  <c r="Q53" i="10"/>
  <c r="R83" i="10"/>
  <c r="H83" i="10"/>
  <c r="L22" i="4" s="1"/>
  <c r="R79" i="10"/>
  <c r="H79" i="10"/>
  <c r="L18" i="4" s="1"/>
  <c r="R90" i="10"/>
  <c r="H90" i="10"/>
  <c r="L29" i="4" s="1"/>
  <c r="Z104" i="10"/>
  <c r="Y104" i="10"/>
  <c r="L104" i="10" s="1"/>
  <c r="P18" i="3" s="1"/>
  <c r="J104" i="10"/>
  <c r="N18" i="3" s="1"/>
  <c r="Q21" i="10"/>
  <c r="Q34" i="10"/>
  <c r="Q36" i="10"/>
  <c r="M36" i="10"/>
  <c r="R44" i="6" s="1"/>
  <c r="AJ44" i="6" s="1"/>
  <c r="Q35" i="10"/>
  <c r="M35" i="10"/>
  <c r="R43" i="6" s="1"/>
  <c r="AI43" i="6" s="1"/>
  <c r="J108" i="10"/>
  <c r="N22" i="3" s="1"/>
  <c r="Z108" i="10"/>
  <c r="Y108" i="10"/>
  <c r="L108" i="10" s="1"/>
  <c r="P22" i="3" s="1"/>
  <c r="AT72" i="10"/>
  <c r="AO71" i="10"/>
  <c r="AR70" i="10"/>
  <c r="AM69" i="10"/>
  <c r="AP68" i="10"/>
  <c r="AS67" i="10"/>
  <c r="AN66" i="10"/>
  <c r="AQ65" i="10"/>
  <c r="AT64" i="10"/>
  <c r="AO63" i="10"/>
  <c r="AR62" i="10"/>
  <c r="AM61" i="10"/>
  <c r="AP60" i="10"/>
  <c r="AS59" i="10"/>
  <c r="AR72" i="10"/>
  <c r="AQ71" i="10"/>
  <c r="AQ72" i="10"/>
  <c r="AP72" i="10"/>
  <c r="AN71" i="10"/>
  <c r="AM70" i="10"/>
  <c r="AT68" i="10"/>
  <c r="AT67" i="10"/>
  <c r="AS66" i="10"/>
  <c r="AS65" i="10"/>
  <c r="AO72" i="10"/>
  <c r="AM71" i="10"/>
  <c r="AT69" i="10"/>
  <c r="AS68" i="10"/>
  <c r="AN72" i="10"/>
  <c r="AT70" i="10"/>
  <c r="AS69" i="10"/>
  <c r="AS71" i="10"/>
  <c r="AQ70" i="10"/>
  <c r="AQ69" i="10"/>
  <c r="AO68" i="10"/>
  <c r="AO67" i="10"/>
  <c r="AO66" i="10"/>
  <c r="AN65" i="10"/>
  <c r="AM64" i="10"/>
  <c r="AT63" i="10"/>
  <c r="AS62" i="10"/>
  <c r="AR61" i="10"/>
  <c r="AQ60" i="10"/>
  <c r="AP59" i="10"/>
  <c r="AN69" i="10"/>
  <c r="AT66" i="10"/>
  <c r="AT65" i="10"/>
  <c r="AP63" i="10"/>
  <c r="AT62" i="10"/>
  <c r="AO61" i="10"/>
  <c r="AT60" i="10"/>
  <c r="AN59" i="10"/>
  <c r="AM58" i="10"/>
  <c r="AP57" i="10"/>
  <c r="AS56" i="10"/>
  <c r="AN55" i="10"/>
  <c r="AQ54" i="10"/>
  <c r="AT53" i="10"/>
  <c r="AO52" i="10"/>
  <c r="AR51" i="10"/>
  <c r="AM50" i="10"/>
  <c r="AP49" i="10"/>
  <c r="AS48" i="10"/>
  <c r="AN47" i="10"/>
  <c r="AQ46" i="10"/>
  <c r="AT45" i="10"/>
  <c r="AO44" i="10"/>
  <c r="AR68" i="10"/>
  <c r="AR67" i="10"/>
  <c r="AR66" i="10"/>
  <c r="AR65" i="10"/>
  <c r="AS64" i="10"/>
  <c r="AN63" i="10"/>
  <c r="AQ62" i="10"/>
  <c r="AN61" i="10"/>
  <c r="AS60" i="10"/>
  <c r="AM59" i="10"/>
  <c r="AT58" i="10"/>
  <c r="AO57" i="10"/>
  <c r="AR56" i="10"/>
  <c r="AM55" i="10"/>
  <c r="AP54" i="10"/>
  <c r="AS53" i="10"/>
  <c r="AN52" i="10"/>
  <c r="AQ51" i="10"/>
  <c r="AT50" i="10"/>
  <c r="AO49" i="10"/>
  <c r="AR48" i="10"/>
  <c r="AM47" i="10"/>
  <c r="AP46" i="10"/>
  <c r="AS45" i="10"/>
  <c r="AQ68" i="10"/>
  <c r="AQ67" i="10"/>
  <c r="AQ66" i="10"/>
  <c r="AP65" i="10"/>
  <c r="AR64" i="10"/>
  <c r="AM63" i="10"/>
  <c r="AP62" i="10"/>
  <c r="AR60" i="10"/>
  <c r="AS58" i="10"/>
  <c r="AN57" i="10"/>
  <c r="AQ56" i="10"/>
  <c r="AT55" i="10"/>
  <c r="AO54" i="10"/>
  <c r="AR53" i="10"/>
  <c r="AM52" i="10"/>
  <c r="AP51" i="10"/>
  <c r="AS50" i="10"/>
  <c r="AN49" i="10"/>
  <c r="AQ48" i="10"/>
  <c r="AT47" i="10"/>
  <c r="AO46" i="10"/>
  <c r="AR45" i="10"/>
  <c r="AM44" i="10"/>
  <c r="AP43" i="10"/>
  <c r="AS42" i="10"/>
  <c r="AN41" i="10"/>
  <c r="AQ40" i="10"/>
  <c r="AT39" i="10"/>
  <c r="AO38" i="10"/>
  <c r="AR37" i="10"/>
  <c r="AT71" i="10"/>
  <c r="AS70" i="10"/>
  <c r="AN68" i="10"/>
  <c r="AP67" i="10"/>
  <c r="AP66" i="10"/>
  <c r="AO65" i="10"/>
  <c r="AQ64" i="10"/>
  <c r="AO62" i="10"/>
  <c r="AO60" i="10"/>
  <c r="AR58" i="10"/>
  <c r="AM57" i="10"/>
  <c r="AP56" i="10"/>
  <c r="AR71" i="10"/>
  <c r="AP70" i="10"/>
  <c r="AM68" i="10"/>
  <c r="AN67" i="10"/>
  <c r="AM66" i="10"/>
  <c r="AM65" i="10"/>
  <c r="AP64" i="10"/>
  <c r="AN62" i="10"/>
  <c r="AT61" i="10"/>
  <c r="AN60" i="10"/>
  <c r="AT59" i="10"/>
  <c r="AQ58" i="10"/>
  <c r="AT57" i="10"/>
  <c r="AO56" i="10"/>
  <c r="AR55" i="10"/>
  <c r="AM54" i="10"/>
  <c r="AP53" i="10"/>
  <c r="AS52" i="10"/>
  <c r="AN51" i="10"/>
  <c r="AQ50" i="10"/>
  <c r="AT49" i="10"/>
  <c r="AO48" i="10"/>
  <c r="AR47" i="10"/>
  <c r="AM46" i="10"/>
  <c r="AO69" i="10"/>
  <c r="AO64" i="10"/>
  <c r="AO55" i="10"/>
  <c r="AT54" i="10"/>
  <c r="AM53" i="10"/>
  <c r="AT52" i="10"/>
  <c r="AM51" i="10"/>
  <c r="AQ49" i="10"/>
  <c r="AP47" i="10"/>
  <c r="AQ45" i="10"/>
  <c r="AS44" i="10"/>
  <c r="AM43" i="10"/>
  <c r="AM42" i="10"/>
  <c r="AS39" i="10"/>
  <c r="AR38" i="10"/>
  <c r="AP37" i="10"/>
  <c r="AR36" i="10"/>
  <c r="AM35" i="10"/>
  <c r="AP34" i="10"/>
  <c r="AS33" i="10"/>
  <c r="AN32" i="10"/>
  <c r="AQ31" i="10"/>
  <c r="AT30" i="10"/>
  <c r="AO29" i="10"/>
  <c r="AR28" i="10"/>
  <c r="AM27" i="10"/>
  <c r="AP26" i="10"/>
  <c r="AS25" i="10"/>
  <c r="AN24" i="10"/>
  <c r="AQ23" i="10"/>
  <c r="AT22" i="10"/>
  <c r="AO21" i="10"/>
  <c r="AR20" i="10"/>
  <c r="AM19" i="10"/>
  <c r="AP18" i="10"/>
  <c r="AS17" i="10"/>
  <c r="AN64" i="10"/>
  <c r="AS61" i="10"/>
  <c r="AM60" i="10"/>
  <c r="AS54" i="10"/>
  <c r="AR52" i="10"/>
  <c r="AM49" i="10"/>
  <c r="AO47" i="10"/>
  <c r="AT46" i="10"/>
  <c r="AP45" i="10"/>
  <c r="AR44" i="10"/>
  <c r="AT41" i="10"/>
  <c r="AT40" i="10"/>
  <c r="AR39" i="10"/>
  <c r="AQ38" i="10"/>
  <c r="AO37" i="10"/>
  <c r="AQ36" i="10"/>
  <c r="AT35" i="10"/>
  <c r="AO34" i="10"/>
  <c r="AR33" i="10"/>
  <c r="AQ61" i="10"/>
  <c r="AR54" i="10"/>
  <c r="AQ52" i="10"/>
  <c r="AS46" i="10"/>
  <c r="AO45" i="10"/>
  <c r="AQ44" i="10"/>
  <c r="AT43" i="10"/>
  <c r="AT42" i="10"/>
  <c r="AS41" i="10"/>
  <c r="AS40" i="10"/>
  <c r="AQ39" i="10"/>
  <c r="AS72" i="10"/>
  <c r="AP61" i="10"/>
  <c r="AS57" i="10"/>
  <c r="AN54" i="10"/>
  <c r="AP52" i="10"/>
  <c r="AT48" i="10"/>
  <c r="AR46" i="10"/>
  <c r="AN45" i="10"/>
  <c r="AP44" i="10"/>
  <c r="AS43" i="10"/>
  <c r="AR42" i="10"/>
  <c r="AR41" i="10"/>
  <c r="AR40" i="10"/>
  <c r="AP39" i="10"/>
  <c r="AN38" i="10"/>
  <c r="AM37" i="10"/>
  <c r="AO36" i="10"/>
  <c r="AR35" i="10"/>
  <c r="AM34" i="10"/>
  <c r="AP33" i="10"/>
  <c r="AS32" i="10"/>
  <c r="AM72" i="10"/>
  <c r="AP71" i="10"/>
  <c r="AR57" i="10"/>
  <c r="AT56" i="10"/>
  <c r="AR50" i="10"/>
  <c r="AP48" i="10"/>
  <c r="AN46" i="10"/>
  <c r="AM45" i="10"/>
  <c r="AN44" i="10"/>
  <c r="AR43" i="10"/>
  <c r="AQ42" i="10"/>
  <c r="AQ41" i="10"/>
  <c r="AP40" i="10"/>
  <c r="AO39" i="10"/>
  <c r="AM38" i="10"/>
  <c r="AN36" i="10"/>
  <c r="AQ35" i="10"/>
  <c r="AT34" i="10"/>
  <c r="AO33" i="10"/>
  <c r="AR32" i="10"/>
  <c r="AM31" i="10"/>
  <c r="AP30" i="10"/>
  <c r="AO70" i="10"/>
  <c r="AS63" i="10"/>
  <c r="AM62" i="10"/>
  <c r="AR59" i="10"/>
  <c r="AP58" i="10"/>
  <c r="AQ57" i="10"/>
  <c r="AN56" i="10"/>
  <c r="AS55" i="10"/>
  <c r="AQ53" i="10"/>
  <c r="AT51" i="10"/>
  <c r="AP50" i="10"/>
  <c r="AN48" i="10"/>
  <c r="AQ43" i="10"/>
  <c r="AP42" i="10"/>
  <c r="AP41" i="10"/>
  <c r="AO40" i="10"/>
  <c r="AN39" i="10"/>
  <c r="AN70" i="10"/>
  <c r="AR69" i="10"/>
  <c r="AR63" i="10"/>
  <c r="AQ59" i="10"/>
  <c r="AO58" i="10"/>
  <c r="AM56" i="10"/>
  <c r="AQ55" i="10"/>
  <c r="AO53" i="10"/>
  <c r="AS51" i="10"/>
  <c r="AO50" i="10"/>
  <c r="AS49" i="10"/>
  <c r="AM48" i="10"/>
  <c r="AS47" i="10"/>
  <c r="AO43" i="10"/>
  <c r="AO42" i="10"/>
  <c r="AO41" i="10"/>
  <c r="AN40" i="10"/>
  <c r="AM39" i="10"/>
  <c r="AT38" i="10"/>
  <c r="AS37" i="10"/>
  <c r="AT36" i="10"/>
  <c r="AO35" i="10"/>
  <c r="AR34" i="10"/>
  <c r="AP69" i="10"/>
  <c r="AM67" i="10"/>
  <c r="AQ63" i="10"/>
  <c r="AT44" i="10"/>
  <c r="AS34" i="10"/>
  <c r="AP32" i="10"/>
  <c r="AR31" i="10"/>
  <c r="AR29" i="10"/>
  <c r="AP28" i="10"/>
  <c r="AP27" i="10"/>
  <c r="AN26" i="10"/>
  <c r="AN25" i="10"/>
  <c r="AM24" i="10"/>
  <c r="AM23" i="10"/>
  <c r="AS21" i="10"/>
  <c r="AQ20" i="10"/>
  <c r="AQ19" i="10"/>
  <c r="AO18" i="10"/>
  <c r="AO17" i="10"/>
  <c r="AQ16" i="10"/>
  <c r="AT15" i="10"/>
  <c r="AO14" i="10"/>
  <c r="AR13" i="10"/>
  <c r="AM12" i="10"/>
  <c r="AP11" i="10"/>
  <c r="AS10" i="10"/>
  <c r="AN9" i="10"/>
  <c r="AQ8" i="10"/>
  <c r="AQ47" i="10"/>
  <c r="AN42" i="10"/>
  <c r="AQ34" i="10"/>
  <c r="AO32" i="10"/>
  <c r="AP31" i="10"/>
  <c r="AS30" i="10"/>
  <c r="AQ29" i="10"/>
  <c r="AO28" i="10"/>
  <c r="AO27" i="10"/>
  <c r="AM26" i="10"/>
  <c r="AM25" i="10"/>
  <c r="AS22" i="10"/>
  <c r="AR21" i="10"/>
  <c r="AP20" i="10"/>
  <c r="AP19" i="10"/>
  <c r="AN18" i="10"/>
  <c r="AN17" i="10"/>
  <c r="AP16" i="10"/>
  <c r="AS15" i="10"/>
  <c r="AR49" i="10"/>
  <c r="AM41" i="10"/>
  <c r="AS36" i="10"/>
  <c r="AS35" i="10"/>
  <c r="AN34" i="10"/>
  <c r="AT33" i="10"/>
  <c r="AM32" i="10"/>
  <c r="AO31" i="10"/>
  <c r="AR30" i="10"/>
  <c r="AP29" i="10"/>
  <c r="AN28" i="10"/>
  <c r="AN27" i="10"/>
  <c r="AT24" i="10"/>
  <c r="AT23" i="10"/>
  <c r="AR22" i="10"/>
  <c r="AQ21" i="10"/>
  <c r="AO20" i="10"/>
  <c r="AO19" i="10"/>
  <c r="AM18" i="10"/>
  <c r="AM17" i="10"/>
  <c r="AO16" i="10"/>
  <c r="AR15" i="10"/>
  <c r="AM14" i="10"/>
  <c r="AT37" i="10"/>
  <c r="AP36" i="10"/>
  <c r="AP35" i="10"/>
  <c r="AQ33" i="10"/>
  <c r="AO51" i="10"/>
  <c r="AQ37" i="10"/>
  <c r="AM36" i="10"/>
  <c r="AN35" i="10"/>
  <c r="AN33" i="10"/>
  <c r="AO30" i="10"/>
  <c r="AM29" i="10"/>
  <c r="AT27" i="10"/>
  <c r="AS26" i="10"/>
  <c r="AR25" i="10"/>
  <c r="AR24" i="10"/>
  <c r="AR23" i="10"/>
  <c r="AP22" i="10"/>
  <c r="AN21" i="10"/>
  <c r="AM20" i="10"/>
  <c r="AT18" i="10"/>
  <c r="AT17" i="10"/>
  <c r="AM16" i="10"/>
  <c r="AP15" i="10"/>
  <c r="AS14" i="10"/>
  <c r="AN58" i="10"/>
  <c r="AN53" i="10"/>
  <c r="AN50" i="10"/>
  <c r="AM40" i="10"/>
  <c r="AN37" i="10"/>
  <c r="AM33" i="10"/>
  <c r="AN30" i="10"/>
  <c r="AT28" i="10"/>
  <c r="AS27" i="10"/>
  <c r="AR26" i="10"/>
  <c r="AQ25" i="10"/>
  <c r="AQ24" i="10"/>
  <c r="AP23" i="10"/>
  <c r="AO22" i="10"/>
  <c r="AM21" i="10"/>
  <c r="AT19" i="10"/>
  <c r="AS18" i="10"/>
  <c r="AR17" i="10"/>
  <c r="AT16" i="10"/>
  <c r="AO15" i="10"/>
  <c r="AR14" i="10"/>
  <c r="AM13" i="10"/>
  <c r="AO59" i="10"/>
  <c r="AS38" i="10"/>
  <c r="AT32" i="10"/>
  <c r="AT31" i="10"/>
  <c r="AM30" i="10"/>
  <c r="AT29" i="10"/>
  <c r="AS28" i="10"/>
  <c r="AR27" i="10"/>
  <c r="AQ26" i="10"/>
  <c r="AP25" i="10"/>
  <c r="AP24" i="10"/>
  <c r="AO23" i="10"/>
  <c r="AN22" i="10"/>
  <c r="AP55" i="10"/>
  <c r="AO25" i="10"/>
  <c r="AT21" i="10"/>
  <c r="AT20" i="10"/>
  <c r="AR19" i="10"/>
  <c r="AQ17" i="10"/>
  <c r="AR16" i="10"/>
  <c r="AN15" i="10"/>
  <c r="AQ14" i="10"/>
  <c r="AT13" i="10"/>
  <c r="AO12" i="10"/>
  <c r="AM11" i="10"/>
  <c r="AM10" i="10"/>
  <c r="AN11" i="10"/>
  <c r="AM9" i="10"/>
  <c r="AM8" i="10"/>
  <c r="AS29" i="10"/>
  <c r="AQ27" i="10"/>
  <c r="AP21" i="10"/>
  <c r="AS20" i="10"/>
  <c r="AN19" i="10"/>
  <c r="AP17" i="10"/>
  <c r="AN16" i="10"/>
  <c r="AM15" i="10"/>
  <c r="AP14" i="10"/>
  <c r="AS13" i="10"/>
  <c r="AN12" i="10"/>
  <c r="AT9" i="10"/>
  <c r="AT8" i="10"/>
  <c r="AN29" i="10"/>
  <c r="AS23" i="10"/>
  <c r="AN20" i="10"/>
  <c r="AN14" i="10"/>
  <c r="AQ13" i="10"/>
  <c r="AT11" i="10"/>
  <c r="AT10" i="10"/>
  <c r="AS9" i="10"/>
  <c r="AS8" i="10"/>
  <c r="AP38" i="10"/>
  <c r="AT26" i="10"/>
  <c r="AS24" i="10"/>
  <c r="AN23" i="10"/>
  <c r="AP13" i="10"/>
  <c r="AT12" i="10"/>
  <c r="AS11" i="10"/>
  <c r="AR10" i="10"/>
  <c r="AR9" i="10"/>
  <c r="AR8" i="10"/>
  <c r="AN10" i="10"/>
  <c r="AN43" i="10"/>
  <c r="AQ32" i="10"/>
  <c r="AO26" i="10"/>
  <c r="AO24" i="10"/>
  <c r="AO13" i="10"/>
  <c r="AS12" i="10"/>
  <c r="AR11" i="10"/>
  <c r="AQ10" i="10"/>
  <c r="AQ9" i="10"/>
  <c r="AP8" i="10"/>
  <c r="AT14" i="10"/>
  <c r="AS31" i="10"/>
  <c r="AQ22" i="10"/>
  <c r="AN13" i="10"/>
  <c r="AR12" i="10"/>
  <c r="AQ11" i="10"/>
  <c r="AP10" i="10"/>
  <c r="AP9" i="10"/>
  <c r="AO8" i="10"/>
  <c r="AM28" i="10"/>
  <c r="AS19" i="10"/>
  <c r="AQ18" i="10"/>
  <c r="AS16" i="10"/>
  <c r="AQ15" i="10"/>
  <c r="AN31" i="10"/>
  <c r="AQ28" i="10"/>
  <c r="AM22" i="10"/>
  <c r="AR18" i="10"/>
  <c r="AQ12" i="10"/>
  <c r="AO11" i="10"/>
  <c r="AO10" i="10"/>
  <c r="AO9" i="10"/>
  <c r="AN8" i="10"/>
  <c r="AQ30" i="10"/>
  <c r="AT25" i="10"/>
  <c r="AP12" i="10"/>
  <c r="Q16" i="10"/>
  <c r="M16" i="10"/>
  <c r="R24" i="6" s="1"/>
  <c r="AC24" i="6" s="1"/>
  <c r="Q15" i="10"/>
  <c r="Q28" i="10"/>
  <c r="M28" i="10"/>
  <c r="R36" i="6" s="1"/>
  <c r="AF36" i="6" s="1"/>
  <c r="R89" i="10"/>
  <c r="H89" i="10"/>
  <c r="L28" i="4" s="1"/>
  <c r="H103" i="10"/>
  <c r="L17" i="3" s="1"/>
  <c r="R103" i="10"/>
  <c r="Q13" i="10"/>
  <c r="M13" i="10"/>
  <c r="R21" i="6" s="1"/>
  <c r="AB21" i="6" s="1"/>
  <c r="Q38" i="10"/>
  <c r="Q59" i="10"/>
  <c r="Q55" i="10"/>
  <c r="M55" i="10"/>
  <c r="R86" i="10"/>
  <c r="H86" i="10"/>
  <c r="L25" i="4" s="1"/>
  <c r="R92" i="10"/>
  <c r="H92" i="10"/>
  <c r="L31" i="4" s="1"/>
  <c r="R88" i="10"/>
  <c r="H88" i="10"/>
  <c r="L27" i="4" s="1"/>
  <c r="Z106" i="10"/>
  <c r="Y106" i="10"/>
  <c r="L106" i="10" s="1"/>
  <c r="P20" i="3" s="1"/>
  <c r="J106" i="10"/>
  <c r="N20" i="3" s="1"/>
  <c r="Q51" i="10"/>
  <c r="Q63" i="10"/>
  <c r="Q18" i="10"/>
  <c r="Q8" i="10"/>
  <c r="Q61" i="10"/>
  <c r="Q11" i="10"/>
  <c r="Q41" i="10"/>
  <c r="Q43" i="10"/>
  <c r="Q72" i="10"/>
  <c r="M8" i="10"/>
  <c r="R16" i="6" s="1"/>
  <c r="Z16" i="6" s="1"/>
  <c r="Q54" i="10"/>
  <c r="Q26" i="10"/>
  <c r="Q46" i="10"/>
  <c r="Q60" i="10"/>
  <c r="Q31" i="10"/>
  <c r="Q56" i="10"/>
  <c r="M56" i="10"/>
  <c r="R85" i="10"/>
  <c r="H85" i="10"/>
  <c r="L24" i="4" s="1"/>
  <c r="Q48" i="10"/>
  <c r="M48" i="10"/>
  <c r="R78" i="10"/>
  <c r="H78" i="10"/>
  <c r="L17" i="4" s="1"/>
  <c r="R98" i="10"/>
  <c r="H98" i="10"/>
  <c r="L37" i="4" s="1"/>
  <c r="Q25" i="10"/>
  <c r="R104" i="10"/>
  <c r="H104" i="10"/>
  <c r="L18" i="3" s="1"/>
  <c r="Q58" i="10"/>
  <c r="M58" i="10"/>
  <c r="Q67" i="10"/>
  <c r="M67" i="10"/>
  <c r="Q44" i="10"/>
  <c r="M44" i="10"/>
  <c r="Q64" i="10"/>
  <c r="R87" i="10"/>
  <c r="H87" i="10"/>
  <c r="L26" i="4" s="1"/>
  <c r="R93" i="10"/>
  <c r="H93" i="10"/>
  <c r="L32" i="4" s="1"/>
  <c r="R96" i="10"/>
  <c r="H96" i="10"/>
  <c r="L35" i="4" s="1"/>
  <c r="Z102" i="10"/>
  <c r="J102" i="10"/>
  <c r="N16" i="3" s="1"/>
  <c r="Y102" i="10"/>
  <c r="L102" i="10" s="1"/>
  <c r="P16" i="3" s="1"/>
  <c r="Q12" i="10"/>
  <c r="M12" i="10"/>
  <c r="R20" i="6" s="1"/>
  <c r="AA20" i="6" s="1"/>
  <c r="Q50" i="10"/>
  <c r="Q66" i="10"/>
  <c r="M66" i="10"/>
  <c r="R105" i="10"/>
  <c r="H105" i="10"/>
  <c r="L19" i="3" s="1"/>
  <c r="Q23" i="10"/>
  <c r="M23" i="10"/>
  <c r="R31" i="6" s="1"/>
  <c r="AE31" i="6" s="1"/>
  <c r="H108" i="10"/>
  <c r="L22" i="3" s="1"/>
  <c r="R108" i="10"/>
  <c r="Q57" i="10"/>
  <c r="R106" i="10"/>
  <c r="H106" i="10"/>
  <c r="L20" i="3" s="1"/>
  <c r="Q30" i="10"/>
  <c r="Q65" i="10"/>
  <c r="Q29" i="10"/>
  <c r="Q10" i="10"/>
  <c r="M10" i="10"/>
  <c r="R18" i="6" s="1"/>
  <c r="Z18" i="6" s="1"/>
  <c r="Q32" i="10"/>
  <c r="M32" i="10"/>
  <c r="R40" i="6" s="1"/>
  <c r="AH40" i="6" s="1"/>
  <c r="R91" i="10"/>
  <c r="H91" i="10"/>
  <c r="L30" i="4" s="1"/>
  <c r="R97" i="10"/>
  <c r="H97" i="10"/>
  <c r="L36" i="4" s="1"/>
  <c r="Z107" i="10"/>
  <c r="Y107" i="10"/>
  <c r="L107" i="10" s="1"/>
  <c r="P21" i="3" s="1"/>
  <c r="J107" i="10"/>
  <c r="N21" i="3" s="1"/>
  <c r="Q45" i="10"/>
  <c r="M9" i="10"/>
  <c r="R17" i="6" s="1"/>
  <c r="Z17" i="6" s="1"/>
  <c r="Q9" i="10"/>
  <c r="Q40" i="10"/>
  <c r="Q27" i="10"/>
  <c r="M27" i="10"/>
  <c r="R35" i="6" s="1"/>
  <c r="AF35" i="6" s="1"/>
  <c r="Q62" i="10"/>
  <c r="BX187" i="11" l="1"/>
  <c r="BX445" i="11"/>
  <c r="BX698" i="11"/>
  <c r="BX941" i="11"/>
  <c r="BX220" i="11"/>
  <c r="BX481" i="11"/>
  <c r="BX722" i="11"/>
  <c r="BX20" i="11"/>
  <c r="BX344" i="11"/>
  <c r="BX586" i="11"/>
  <c r="BX786" i="11"/>
  <c r="BX64" i="11"/>
  <c r="BX410" i="11"/>
  <c r="BX609" i="11"/>
  <c r="BX881" i="11"/>
  <c r="BX164" i="11"/>
  <c r="BX381" i="11"/>
  <c r="BX664" i="11"/>
  <c r="BX934" i="11"/>
  <c r="BX181" i="11"/>
  <c r="BX441" i="11"/>
  <c r="BX706" i="11"/>
  <c r="BX958" i="11"/>
  <c r="BX213" i="11"/>
  <c r="BX583" i="11"/>
  <c r="BX730" i="11"/>
  <c r="BX36" i="11"/>
  <c r="BX304" i="11"/>
  <c r="BX526" i="11"/>
  <c r="BX740" i="11"/>
  <c r="BX92" i="11"/>
  <c r="BX119" i="11"/>
  <c r="BX212" i="11"/>
  <c r="BX350" i="11"/>
  <c r="BX414" i="11"/>
  <c r="BX515" i="11"/>
  <c r="BX624" i="11"/>
  <c r="BX694" i="11"/>
  <c r="BX794" i="11"/>
  <c r="BX878" i="11"/>
  <c r="BX32" i="11"/>
  <c r="BX49" i="11"/>
  <c r="BX144" i="11"/>
  <c r="BX267" i="11"/>
  <c r="BX470" i="11"/>
  <c r="BX495" i="11"/>
  <c r="BX614" i="11"/>
  <c r="BX693" i="11"/>
  <c r="BX796" i="11"/>
  <c r="BX883" i="11"/>
  <c r="BX965" i="11"/>
  <c r="BX130" i="11"/>
  <c r="BX193" i="11"/>
  <c r="BX314" i="11"/>
  <c r="BX411" i="11"/>
  <c r="BX592" i="11"/>
  <c r="BX535" i="11"/>
  <c r="BX672" i="11"/>
  <c r="BX769" i="11"/>
  <c r="BX877" i="11"/>
  <c r="BX961" i="11"/>
  <c r="BX225" i="11"/>
  <c r="BX384" i="11"/>
  <c r="BX484" i="11"/>
  <c r="BX628" i="11"/>
  <c r="BX687" i="11"/>
  <c r="BX805" i="11"/>
  <c r="BX896" i="11"/>
  <c r="BX68" i="11"/>
  <c r="BX199" i="11"/>
  <c r="BX505" i="11"/>
  <c r="BX18" i="11"/>
  <c r="BX210" i="11"/>
  <c r="BX251" i="11"/>
  <c r="BX424" i="11"/>
  <c r="BX522" i="11"/>
  <c r="BX552" i="11"/>
  <c r="BX688" i="11"/>
  <c r="BX777" i="11"/>
  <c r="BX874" i="11"/>
  <c r="BX968" i="11"/>
  <c r="BX29" i="11"/>
  <c r="BX138" i="11"/>
  <c r="BX308" i="11"/>
  <c r="BX312" i="11"/>
  <c r="BX438" i="11"/>
  <c r="BX577" i="11"/>
  <c r="BX602" i="11"/>
  <c r="BX676" i="11"/>
  <c r="BX770" i="11"/>
  <c r="BX844" i="11"/>
  <c r="BX917" i="11"/>
  <c r="BX86" i="11"/>
  <c r="BX136" i="11"/>
  <c r="BX174" i="11"/>
  <c r="BX275" i="11"/>
  <c r="BX294" i="11"/>
  <c r="BX404" i="11"/>
  <c r="BX508" i="11"/>
  <c r="BX594" i="11"/>
  <c r="BX653" i="11"/>
  <c r="BX710" i="11"/>
  <c r="BX736" i="11"/>
  <c r="BX855" i="11"/>
  <c r="BX933" i="11"/>
  <c r="BX172" i="11"/>
  <c r="BX473" i="11"/>
  <c r="BX734" i="11"/>
  <c r="BX972" i="11"/>
  <c r="BX234" i="11"/>
  <c r="BX501" i="11"/>
  <c r="BX755" i="11"/>
  <c r="BX26" i="11"/>
  <c r="BX293" i="11"/>
  <c r="BX563" i="11"/>
  <c r="BX820" i="11"/>
  <c r="BX180" i="11"/>
  <c r="BX371" i="11"/>
  <c r="BX633" i="11"/>
  <c r="BX895" i="11"/>
  <c r="BX176" i="11"/>
  <c r="BX443" i="11"/>
  <c r="BX690" i="11"/>
  <c r="BX952" i="11"/>
  <c r="BX200" i="11"/>
  <c r="BX553" i="11"/>
  <c r="BX708" i="11"/>
  <c r="BX19" i="11"/>
  <c r="BX268" i="11"/>
  <c r="BX529" i="11"/>
  <c r="BX792" i="11"/>
  <c r="BX95" i="11"/>
  <c r="BX280" i="11"/>
  <c r="BX570" i="11"/>
  <c r="BX775" i="11"/>
  <c r="BX117" i="11"/>
  <c r="BX128" i="11"/>
  <c r="BX317" i="11"/>
  <c r="BX331" i="11"/>
  <c r="BX482" i="11"/>
  <c r="BX496" i="11"/>
  <c r="BX652" i="11"/>
  <c r="BX697" i="11"/>
  <c r="BX810" i="11"/>
  <c r="BX897" i="11"/>
  <c r="BX10" i="11"/>
  <c r="BX140" i="11"/>
  <c r="BX191" i="11"/>
  <c r="BX289" i="11"/>
  <c r="BX422" i="11"/>
  <c r="BX506" i="11"/>
  <c r="BX605" i="11"/>
  <c r="BX659" i="11"/>
  <c r="BX797" i="11"/>
  <c r="BX868" i="11"/>
  <c r="BX58" i="11"/>
  <c r="BX100" i="11"/>
  <c r="BX196" i="11"/>
  <c r="BX335" i="11"/>
  <c r="BX380" i="11"/>
  <c r="BX520" i="11"/>
  <c r="BX620" i="11"/>
  <c r="BX701" i="11"/>
  <c r="BX780" i="11"/>
  <c r="BX875" i="11"/>
  <c r="BX98" i="11"/>
  <c r="BX223" i="11"/>
  <c r="BX407" i="11"/>
  <c r="BX464" i="11"/>
  <c r="BX599" i="11"/>
  <c r="BX731" i="11"/>
  <c r="BX801" i="11"/>
  <c r="BX904" i="11"/>
  <c r="BX81" i="11"/>
  <c r="BX277" i="11"/>
  <c r="BX88" i="11"/>
  <c r="BX114" i="11"/>
  <c r="BX206" i="11"/>
  <c r="BX341" i="11"/>
  <c r="BX394" i="11"/>
  <c r="BX541" i="11"/>
  <c r="BX608" i="11"/>
  <c r="BX716" i="11"/>
  <c r="BX790" i="11"/>
  <c r="BX867" i="11"/>
  <c r="BX53" i="11"/>
  <c r="BX109" i="11"/>
  <c r="BX122" i="11"/>
  <c r="BX287" i="11"/>
  <c r="BX420" i="11"/>
  <c r="BX463" i="11"/>
  <c r="BX537" i="11"/>
  <c r="BX611" i="11"/>
  <c r="BX714" i="11"/>
  <c r="BX806" i="11"/>
  <c r="BX852" i="11"/>
  <c r="BX945" i="11"/>
  <c r="BX102" i="11"/>
  <c r="BX246" i="11"/>
  <c r="BX224" i="11"/>
  <c r="BX322" i="11"/>
  <c r="BX402" i="11"/>
  <c r="BX425" i="11"/>
  <c r="BX512" i="11"/>
  <c r="BX582" i="11"/>
  <c r="BX650" i="11"/>
  <c r="BX723" i="11"/>
  <c r="BX799" i="11"/>
  <c r="BX853" i="11"/>
  <c r="BX930" i="11"/>
  <c r="BX230" i="11"/>
  <c r="BX503" i="11"/>
  <c r="BX741" i="11"/>
  <c r="BX107" i="11"/>
  <c r="BX330" i="11"/>
  <c r="BX540" i="11"/>
  <c r="BX804" i="11"/>
  <c r="BX15" i="11"/>
  <c r="BX386" i="11"/>
  <c r="BX607" i="11"/>
  <c r="BX859" i="11"/>
  <c r="BX160" i="11"/>
  <c r="BX431" i="11"/>
  <c r="BX682" i="11"/>
  <c r="BX916" i="11"/>
  <c r="BX358" i="11"/>
  <c r="BX548" i="11"/>
  <c r="BX787" i="11"/>
  <c r="BX245" i="11"/>
  <c r="BX521" i="11"/>
  <c r="BX763" i="11"/>
  <c r="BX39" i="11"/>
  <c r="BX259" i="11"/>
  <c r="BX565" i="11"/>
  <c r="BX784" i="11"/>
  <c r="BX65" i="11"/>
  <c r="BX269" i="11"/>
  <c r="BX585" i="11"/>
  <c r="BX826" i="11"/>
  <c r="BX74" i="11"/>
  <c r="BX133" i="11"/>
  <c r="BX243" i="11"/>
  <c r="BX385" i="11"/>
  <c r="BX452" i="11"/>
  <c r="BX513" i="11"/>
  <c r="BX612" i="11"/>
  <c r="BX726" i="11"/>
  <c r="BX766" i="11"/>
  <c r="BX913" i="11"/>
  <c r="BX21" i="11"/>
  <c r="BX168" i="11"/>
  <c r="BX173" i="11"/>
  <c r="BX303" i="11"/>
  <c r="BX399" i="11"/>
  <c r="BX516" i="11"/>
  <c r="BX626" i="11"/>
  <c r="BX719" i="11"/>
  <c r="BX812" i="11"/>
  <c r="BX927" i="11"/>
  <c r="BX77" i="11"/>
  <c r="BX188" i="11"/>
  <c r="BX274" i="11"/>
  <c r="BX302" i="11"/>
  <c r="BX390" i="11"/>
  <c r="BX538" i="11"/>
  <c r="BX597" i="11"/>
  <c r="BX683" i="11"/>
  <c r="BX795" i="11"/>
  <c r="BX903" i="11"/>
  <c r="BX93" i="11"/>
  <c r="BX353" i="11"/>
  <c r="BX442" i="11"/>
  <c r="BX564" i="11"/>
  <c r="BX596" i="11"/>
  <c r="BX739" i="11"/>
  <c r="BX817" i="11"/>
  <c r="BX911" i="11"/>
  <c r="BX75" i="11"/>
  <c r="BX235" i="11"/>
  <c r="BX104" i="11"/>
  <c r="BX232" i="11"/>
  <c r="BX281" i="11"/>
  <c r="BX315" i="11"/>
  <c r="BX436" i="11"/>
  <c r="BX488" i="11"/>
  <c r="BX647" i="11"/>
  <c r="BX692" i="11"/>
  <c r="BX800" i="11"/>
  <c r="BX908" i="11"/>
  <c r="BX47" i="11"/>
  <c r="BX67" i="11"/>
  <c r="BX178" i="11"/>
  <c r="BX340" i="11"/>
  <c r="BX382" i="11"/>
  <c r="BX490" i="11"/>
  <c r="BX536" i="11"/>
  <c r="BX644" i="11"/>
  <c r="BX675" i="11"/>
  <c r="BX758" i="11"/>
  <c r="BX849" i="11"/>
  <c r="BX950" i="11"/>
  <c r="BX61" i="11"/>
  <c r="BX252" i="11"/>
  <c r="BX203" i="11"/>
  <c r="BX296" i="11"/>
  <c r="BX356" i="11"/>
  <c r="BX479" i="11"/>
  <c r="BX518" i="11"/>
  <c r="BX579" i="11"/>
  <c r="BX642" i="11"/>
  <c r="BX756" i="11"/>
  <c r="BX808" i="11"/>
  <c r="BX886" i="11"/>
  <c r="BX942" i="11"/>
  <c r="BX48" i="11"/>
  <c r="BX313" i="11"/>
  <c r="BX572" i="11"/>
  <c r="BX772" i="11"/>
  <c r="BX83" i="11"/>
  <c r="BX365" i="11"/>
  <c r="BX560" i="11"/>
  <c r="BX818" i="11"/>
  <c r="BX158" i="11"/>
  <c r="BX413" i="11"/>
  <c r="BX636" i="11"/>
  <c r="BX882" i="11"/>
  <c r="BX157" i="11"/>
  <c r="BX477" i="11"/>
  <c r="BX679" i="11"/>
  <c r="BX947" i="11"/>
  <c r="BX249" i="11"/>
  <c r="BX504" i="11"/>
  <c r="BX761" i="11"/>
  <c r="BX35" i="11"/>
  <c r="BX301" i="11"/>
  <c r="BX581" i="11"/>
  <c r="BX779" i="11"/>
  <c r="BX60" i="11"/>
  <c r="BX316" i="11"/>
  <c r="BX561" i="11"/>
  <c r="BX838" i="11"/>
  <c r="BX54" i="11"/>
  <c r="BX391" i="11"/>
  <c r="BX621" i="11"/>
  <c r="BX858" i="11"/>
  <c r="BX111" i="11"/>
  <c r="BX215" i="11"/>
  <c r="BX257" i="11"/>
  <c r="BX367" i="11"/>
  <c r="BX450" i="11"/>
  <c r="BX575" i="11"/>
  <c r="BX639" i="11"/>
  <c r="BX749" i="11"/>
  <c r="BX824" i="11"/>
  <c r="BX906" i="11"/>
  <c r="BX12" i="11"/>
  <c r="BX146" i="11"/>
  <c r="BX272" i="11"/>
  <c r="BX273" i="11"/>
  <c r="BX440" i="11"/>
  <c r="BX534" i="11"/>
  <c r="BX643" i="11"/>
  <c r="BX720" i="11"/>
  <c r="BX807" i="11"/>
  <c r="BX914" i="11"/>
  <c r="BX51" i="11"/>
  <c r="BX222" i="11"/>
  <c r="BX217" i="11"/>
  <c r="BX327" i="11"/>
  <c r="BX434" i="11"/>
  <c r="BX589" i="11"/>
  <c r="BX595" i="11"/>
  <c r="BX709" i="11"/>
  <c r="BX793" i="11"/>
  <c r="BX892" i="11"/>
  <c r="BX33" i="11"/>
  <c r="BX311" i="11"/>
  <c r="BX471" i="11"/>
  <c r="BX559" i="11"/>
  <c r="BX645" i="11"/>
  <c r="BX750" i="11"/>
  <c r="BX831" i="11"/>
  <c r="BX918" i="11"/>
  <c r="BX241" i="11"/>
  <c r="BX295" i="11"/>
  <c r="BX71" i="11"/>
  <c r="BX120" i="11"/>
  <c r="BX229" i="11"/>
  <c r="BX363" i="11"/>
  <c r="BX447" i="11"/>
  <c r="BX472" i="11"/>
  <c r="BX603" i="11"/>
  <c r="BX724" i="11"/>
  <c r="BX762" i="11"/>
  <c r="BX907" i="11"/>
  <c r="BX31" i="11"/>
  <c r="BX145" i="11"/>
  <c r="BX162" i="11"/>
  <c r="BX292" i="11"/>
  <c r="BX362" i="11"/>
  <c r="BX480" i="11"/>
  <c r="BX549" i="11"/>
  <c r="BX631" i="11"/>
  <c r="BX728" i="11"/>
  <c r="BX802" i="11"/>
  <c r="BX894" i="11"/>
  <c r="BX960" i="11"/>
  <c r="BX55" i="11"/>
  <c r="BX155" i="11"/>
  <c r="BX260" i="11"/>
  <c r="BX360" i="11"/>
  <c r="BX324" i="11"/>
  <c r="BX500" i="11"/>
  <c r="BX499" i="11"/>
  <c r="BX566" i="11"/>
  <c r="BX665" i="11"/>
  <c r="BX764" i="11"/>
  <c r="BX789" i="11"/>
  <c r="BX876" i="11"/>
  <c r="BX956" i="11"/>
  <c r="BX11" i="11"/>
  <c r="BX46" i="11"/>
  <c r="BX319" i="11"/>
  <c r="BX542" i="11"/>
  <c r="BX828" i="11"/>
  <c r="BX256" i="11"/>
  <c r="BX290" i="11"/>
  <c r="BX619" i="11"/>
  <c r="BX846" i="11"/>
  <c r="BX321" i="11"/>
  <c r="BX427" i="11"/>
  <c r="BX689" i="11"/>
  <c r="BX935" i="11"/>
  <c r="BX258" i="11"/>
  <c r="BX524" i="11"/>
  <c r="BX752" i="11"/>
  <c r="BX283" i="11"/>
  <c r="BX297" i="11"/>
  <c r="BX567" i="11"/>
  <c r="BX783" i="11"/>
  <c r="BX25" i="11"/>
  <c r="BX307" i="11"/>
  <c r="BX616" i="11"/>
  <c r="BX861" i="11"/>
  <c r="BX40" i="11"/>
  <c r="BX378" i="11"/>
  <c r="BX632" i="11"/>
  <c r="BX866" i="11"/>
  <c r="BX141" i="11"/>
  <c r="BX478" i="11"/>
  <c r="BX638" i="11"/>
  <c r="BX923" i="11"/>
  <c r="BX14" i="11"/>
  <c r="BX237" i="11"/>
  <c r="BX236" i="11"/>
  <c r="BX467" i="11"/>
  <c r="BX487" i="11"/>
  <c r="BX578" i="11"/>
  <c r="BX658" i="11"/>
  <c r="BX704" i="11"/>
  <c r="BX835" i="11"/>
  <c r="BX921" i="11"/>
  <c r="BX30" i="11"/>
  <c r="BX151" i="11"/>
  <c r="BX279" i="11"/>
  <c r="BX395" i="11"/>
  <c r="BX469" i="11"/>
  <c r="BX545" i="11"/>
  <c r="BX629" i="11"/>
  <c r="BX753" i="11"/>
  <c r="BX827" i="11"/>
  <c r="BX912" i="11"/>
  <c r="BX89" i="11"/>
  <c r="BX175" i="11"/>
  <c r="BX253" i="11"/>
  <c r="BX299" i="11"/>
  <c r="BX466" i="11"/>
  <c r="BX558" i="11"/>
  <c r="BX670" i="11"/>
  <c r="BX746" i="11"/>
  <c r="BX814" i="11"/>
  <c r="BX939" i="11"/>
  <c r="BX183" i="11"/>
  <c r="BX354" i="11"/>
  <c r="BX461" i="11"/>
  <c r="BX587" i="11"/>
  <c r="BX651" i="11"/>
  <c r="BX748" i="11"/>
  <c r="BX840" i="11"/>
  <c r="BX929" i="11"/>
  <c r="BX228" i="11"/>
  <c r="BX369" i="11"/>
  <c r="BX108" i="11"/>
  <c r="BX192" i="11"/>
  <c r="BX248" i="11"/>
  <c r="BX355" i="11"/>
  <c r="BX474" i="11"/>
  <c r="BX569" i="11"/>
  <c r="BX604" i="11"/>
  <c r="BX742" i="11"/>
  <c r="BX822" i="11"/>
  <c r="BX902" i="11"/>
  <c r="BX242" i="11"/>
  <c r="BX163" i="11"/>
  <c r="BX177" i="11"/>
  <c r="BX263" i="11"/>
  <c r="BX375" i="11"/>
  <c r="BX483" i="11"/>
  <c r="BX546" i="11"/>
  <c r="BX625" i="11"/>
  <c r="BX732" i="11"/>
  <c r="BX803" i="11"/>
  <c r="BX860" i="11"/>
  <c r="BX963" i="11"/>
  <c r="BX106" i="11"/>
  <c r="BX129" i="11"/>
  <c r="BX182" i="11"/>
  <c r="BX306" i="11"/>
  <c r="BX418" i="11"/>
  <c r="BX453" i="11"/>
  <c r="BX468" i="11"/>
  <c r="BX610" i="11"/>
  <c r="BX661" i="11"/>
  <c r="BX712" i="11"/>
  <c r="BX809" i="11"/>
  <c r="BX889" i="11"/>
  <c r="BX959" i="11"/>
  <c r="BX112" i="11"/>
  <c r="BX286" i="11"/>
  <c r="BX618" i="11"/>
  <c r="BX833" i="11"/>
  <c r="BX123" i="11"/>
  <c r="BX387" i="11"/>
  <c r="BX648" i="11"/>
  <c r="BX888" i="11"/>
  <c r="BX254" i="11"/>
  <c r="BX455" i="11"/>
  <c r="BX667" i="11"/>
  <c r="BX949" i="11"/>
  <c r="BX240" i="11"/>
  <c r="BX531" i="11"/>
  <c r="BX776" i="11"/>
  <c r="BX45" i="11"/>
  <c r="BX368" i="11"/>
  <c r="BX574" i="11"/>
  <c r="BX839" i="11"/>
  <c r="BX103" i="11"/>
  <c r="BX370" i="11"/>
  <c r="BX635" i="11"/>
  <c r="BX850" i="11"/>
  <c r="BX219" i="11"/>
  <c r="BX462" i="11"/>
  <c r="BX634" i="11"/>
  <c r="BX899" i="11"/>
  <c r="BX125" i="11"/>
  <c r="BX460" i="11"/>
  <c r="BX713" i="11"/>
  <c r="BX953" i="11"/>
  <c r="BX96" i="11"/>
  <c r="BX165" i="11"/>
  <c r="BX309" i="11"/>
  <c r="BX347" i="11"/>
  <c r="BX465" i="11"/>
  <c r="BX598" i="11"/>
  <c r="BX677" i="11"/>
  <c r="BX733" i="11"/>
  <c r="BX845" i="11"/>
  <c r="BX943" i="11"/>
  <c r="BX42" i="11"/>
  <c r="BX282" i="11"/>
  <c r="BX265" i="11"/>
  <c r="BX374" i="11"/>
  <c r="BX456" i="11"/>
  <c r="BX555" i="11"/>
  <c r="BX630" i="11"/>
  <c r="BX725" i="11"/>
  <c r="BX823" i="11"/>
  <c r="BX936" i="11"/>
  <c r="BX66" i="11"/>
  <c r="BX169" i="11"/>
  <c r="BX261" i="11"/>
  <c r="BX423" i="11"/>
  <c r="BX448" i="11"/>
  <c r="BX550" i="11"/>
  <c r="BX641" i="11"/>
  <c r="BX743" i="11"/>
  <c r="BX834" i="11"/>
  <c r="BX926" i="11"/>
  <c r="BX336" i="11"/>
  <c r="BX428" i="11"/>
  <c r="BX449" i="11"/>
  <c r="BX591" i="11"/>
  <c r="BX674" i="11"/>
  <c r="BX778" i="11"/>
  <c r="BX848" i="11"/>
  <c r="BX957" i="11"/>
  <c r="BX185" i="11"/>
  <c r="BX337" i="11"/>
  <c r="BX99" i="11"/>
  <c r="BX205" i="11"/>
  <c r="BX227" i="11"/>
  <c r="BX459" i="11"/>
  <c r="BX475" i="11"/>
  <c r="BX573" i="11"/>
  <c r="BX654" i="11"/>
  <c r="BX798" i="11"/>
  <c r="BX819" i="11"/>
  <c r="BX920" i="11"/>
  <c r="BX13" i="11"/>
  <c r="BX137" i="11"/>
  <c r="BX334" i="11"/>
  <c r="BX364" i="11"/>
  <c r="BX432" i="11"/>
  <c r="BX519" i="11"/>
  <c r="BX623" i="11"/>
  <c r="BX669" i="11"/>
  <c r="BX737" i="11"/>
  <c r="BX771" i="11"/>
  <c r="BX900" i="11"/>
  <c r="BX79" i="11"/>
  <c r="BX37" i="11"/>
  <c r="BX226" i="11"/>
  <c r="BX262" i="11"/>
  <c r="BX398" i="11"/>
  <c r="BX400" i="11"/>
  <c r="BX433" i="11"/>
  <c r="BX544" i="11"/>
  <c r="BX615" i="11"/>
  <c r="BX684" i="11"/>
  <c r="BX721" i="11"/>
  <c r="BX816" i="11"/>
  <c r="BX898" i="11"/>
  <c r="BX966" i="11"/>
  <c r="BX94" i="11"/>
  <c r="BX351" i="11"/>
  <c r="BX640" i="11"/>
  <c r="BX871" i="11"/>
  <c r="BX159" i="11"/>
  <c r="BX419" i="11"/>
  <c r="BX686" i="11"/>
  <c r="BX909" i="11"/>
  <c r="BX233" i="11"/>
  <c r="BX485" i="11"/>
  <c r="BX747" i="11"/>
  <c r="BX57" i="11"/>
  <c r="BX342" i="11"/>
  <c r="BX562" i="11"/>
  <c r="BX791" i="11"/>
  <c r="BX84" i="11"/>
  <c r="BX415" i="11"/>
  <c r="BX681" i="11"/>
  <c r="BX869" i="11"/>
  <c r="BX211" i="11"/>
  <c r="BX406" i="11"/>
  <c r="BX678" i="11"/>
  <c r="BX891" i="11"/>
  <c r="BX121" i="11"/>
  <c r="BX430" i="11"/>
  <c r="BX705" i="11"/>
  <c r="BX938" i="11"/>
  <c r="BX167" i="11"/>
  <c r="BX439" i="11"/>
  <c r="BX729" i="11"/>
  <c r="BX971" i="11"/>
  <c r="BX59" i="11"/>
  <c r="BX153" i="11"/>
  <c r="BX318" i="11"/>
  <c r="BX343" i="11"/>
  <c r="BX507" i="11"/>
  <c r="BX514" i="11"/>
  <c r="BX673" i="11"/>
  <c r="BX768" i="11"/>
  <c r="BX873" i="11"/>
  <c r="BX951" i="11"/>
  <c r="BX113" i="11"/>
  <c r="BX190" i="11"/>
  <c r="BX326" i="11"/>
  <c r="BX357" i="11"/>
  <c r="BX476" i="11"/>
  <c r="BX551" i="11"/>
  <c r="BX657" i="11"/>
  <c r="BX751" i="11"/>
  <c r="BX841" i="11"/>
  <c r="BX932" i="11"/>
  <c r="BX69" i="11"/>
  <c r="BX134" i="11"/>
  <c r="BX291" i="11"/>
  <c r="BX408" i="11"/>
  <c r="BX444" i="11"/>
  <c r="BX584" i="11"/>
  <c r="BX646" i="11"/>
  <c r="BX738" i="11"/>
  <c r="BX830" i="11"/>
  <c r="BX944" i="11"/>
  <c r="BX152" i="11"/>
  <c r="BX435" i="11"/>
  <c r="BX494" i="11"/>
  <c r="BX539" i="11"/>
  <c r="BX680" i="11"/>
  <c r="BX774" i="11"/>
  <c r="BX870" i="11"/>
  <c r="BX967" i="11"/>
  <c r="BX194" i="11"/>
  <c r="BX329" i="11"/>
  <c r="BX87" i="11"/>
  <c r="BX156" i="11"/>
  <c r="BX300" i="11"/>
  <c r="BX328" i="11"/>
  <c r="BX457" i="11"/>
  <c r="BX593" i="11"/>
  <c r="BX655" i="11"/>
  <c r="BX717" i="11"/>
  <c r="BX854" i="11"/>
  <c r="BX931" i="11"/>
  <c r="BX8" i="11"/>
  <c r="BX202" i="11"/>
  <c r="BX238" i="11"/>
  <c r="BX323" i="11"/>
  <c r="BX409" i="11"/>
  <c r="BX527" i="11"/>
  <c r="BX510" i="11"/>
  <c r="BX666" i="11"/>
  <c r="BX700" i="11"/>
  <c r="BX813" i="11"/>
  <c r="BX893" i="11"/>
  <c r="BX52" i="11"/>
  <c r="BX126" i="11"/>
  <c r="BX147" i="11"/>
  <c r="BX244" i="11"/>
  <c r="BX325" i="11"/>
  <c r="BX446" i="11"/>
  <c r="BX454" i="11"/>
  <c r="BX554" i="11"/>
  <c r="BX649" i="11"/>
  <c r="BX696" i="11"/>
  <c r="BX773" i="11"/>
  <c r="BX815" i="11"/>
  <c r="BX905" i="11"/>
  <c r="BX150" i="11"/>
  <c r="BX486" i="11"/>
  <c r="BX702" i="11"/>
  <c r="BX924" i="11"/>
  <c r="BX207" i="11"/>
  <c r="BX458" i="11"/>
  <c r="BX699" i="11"/>
  <c r="BX940" i="11"/>
  <c r="BX270" i="11"/>
  <c r="BX523" i="11"/>
  <c r="BX759" i="11"/>
  <c r="BX38" i="11"/>
  <c r="BX298" i="11"/>
  <c r="BX556" i="11"/>
  <c r="BX832" i="11"/>
  <c r="BX132" i="11"/>
  <c r="BX403" i="11"/>
  <c r="BX637" i="11"/>
  <c r="BX890" i="11"/>
  <c r="BX250" i="11"/>
  <c r="BX417" i="11"/>
  <c r="BX668" i="11"/>
  <c r="BX922" i="11"/>
  <c r="BX127" i="11"/>
  <c r="BX517" i="11"/>
  <c r="BX727" i="11"/>
  <c r="BX970" i="11"/>
  <c r="BX264" i="11"/>
  <c r="BX498" i="11"/>
  <c r="BX735" i="11"/>
  <c r="BX9" i="11"/>
  <c r="BX23" i="11"/>
  <c r="BX214" i="11"/>
  <c r="BX255" i="11"/>
  <c r="BX429" i="11"/>
  <c r="BX530" i="11"/>
  <c r="BX557" i="11"/>
  <c r="BX695" i="11"/>
  <c r="BX782" i="11"/>
  <c r="BX862" i="11"/>
  <c r="BX969" i="11"/>
  <c r="BX73" i="11"/>
  <c r="BX166" i="11"/>
  <c r="BX288" i="11"/>
  <c r="BX379" i="11"/>
  <c r="BX532" i="11"/>
  <c r="BX568" i="11"/>
  <c r="BX660" i="11"/>
  <c r="BX765" i="11"/>
  <c r="BX857" i="11"/>
  <c r="BX948" i="11"/>
  <c r="BX24" i="11"/>
  <c r="BX135" i="11"/>
  <c r="BX348" i="11"/>
  <c r="BX426" i="11"/>
  <c r="BX489" i="11"/>
  <c r="BX576" i="11"/>
  <c r="BX656" i="11"/>
  <c r="BX767" i="11"/>
  <c r="BX856" i="11"/>
  <c r="BX954" i="11"/>
  <c r="BX201" i="11"/>
  <c r="BX416" i="11"/>
  <c r="BX525" i="11"/>
  <c r="BX606" i="11"/>
  <c r="BX691" i="11"/>
  <c r="BX785" i="11"/>
  <c r="BX887" i="11"/>
  <c r="BX82" i="11"/>
  <c r="BX139" i="11"/>
  <c r="BX451" i="11"/>
  <c r="BX41" i="11"/>
  <c r="BX148" i="11"/>
  <c r="BX361" i="11"/>
  <c r="BX338" i="11"/>
  <c r="BX502" i="11"/>
  <c r="BX493" i="11"/>
  <c r="BX662" i="11"/>
  <c r="BX760" i="11"/>
  <c r="BX865" i="11"/>
  <c r="BX962" i="11"/>
  <c r="BX78" i="11"/>
  <c r="BX197" i="11"/>
  <c r="BX239" i="11"/>
  <c r="BX349" i="11"/>
  <c r="BX412" i="11"/>
  <c r="BX533" i="11"/>
  <c r="BX543" i="11"/>
  <c r="BX685" i="11"/>
  <c r="BX757" i="11"/>
  <c r="BX836" i="11"/>
  <c r="BX925" i="11"/>
  <c r="BX27" i="11"/>
  <c r="BX63" i="11"/>
  <c r="BX118" i="11"/>
  <c r="BX284" i="11"/>
  <c r="BX346" i="11"/>
  <c r="BX401" i="11"/>
  <c r="BX511" i="11"/>
  <c r="BX590" i="11"/>
  <c r="BX627" i="11"/>
  <c r="BX671" i="11"/>
  <c r="BX781" i="11"/>
  <c r="BX851" i="11"/>
  <c r="BX915" i="11"/>
  <c r="Q107" i="10"/>
  <c r="M107" i="10"/>
  <c r="Q21" i="3" s="1"/>
  <c r="AG21" i="3" s="1"/>
  <c r="Q102" i="10"/>
  <c r="M102" i="10"/>
  <c r="Q16" i="3" s="1"/>
  <c r="AB16"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N108" i="10"/>
  <c r="AP107" i="10"/>
  <c r="AR106" i="10"/>
  <c r="AT105" i="10"/>
  <c r="AN104" i="10"/>
  <c r="AP103" i="10"/>
  <c r="AR102" i="10"/>
  <c r="AP106" i="10"/>
  <c r="AR105" i="10"/>
  <c r="AT104" i="10"/>
  <c r="AO106" i="10"/>
  <c r="AQ105" i="10"/>
  <c r="AS104" i="10"/>
  <c r="AT108" i="10"/>
  <c r="AM105" i="10"/>
  <c r="AO104" i="10"/>
  <c r="AQ103" i="10"/>
  <c r="AS108" i="10"/>
  <c r="AM104" i="10"/>
  <c r="AO103" i="10"/>
  <c r="AO108" i="10"/>
  <c r="AQ107" i="10"/>
  <c r="AN103" i="10"/>
  <c r="AS102" i="10"/>
  <c r="AN107" i="10"/>
  <c r="AS106" i="10"/>
  <c r="AP102" i="10"/>
  <c r="AM107" i="10"/>
  <c r="AM108" i="10"/>
  <c r="AS105" i="10"/>
  <c r="AQ102" i="10"/>
  <c r="AQ106" i="10"/>
  <c r="AO102" i="10"/>
  <c r="AM103" i="10"/>
  <c r="AO107" i="10"/>
  <c r="M108" i="10"/>
  <c r="Q22" i="3" s="1"/>
  <c r="AH22" i="3" s="1"/>
  <c r="Q108" i="10"/>
  <c r="AO96" i="10"/>
  <c r="AM94" i="10"/>
  <c r="AN91" i="10"/>
  <c r="AO88" i="10"/>
  <c r="AM86" i="10"/>
  <c r="AN96" i="10"/>
  <c r="AO98" i="10"/>
  <c r="AM96" i="10"/>
  <c r="AN93" i="10"/>
  <c r="AO90" i="10"/>
  <c r="AM88" i="10"/>
  <c r="AM98" i="10"/>
  <c r="AN95" i="10"/>
  <c r="AO93" i="10"/>
  <c r="AM92" i="10"/>
  <c r="AM89" i="10"/>
  <c r="AN87" i="10"/>
  <c r="AN86" i="10"/>
  <c r="AO85" i="10"/>
  <c r="AM83" i="10"/>
  <c r="AN80" i="10"/>
  <c r="AO77" i="10"/>
  <c r="U24" i="2" s="1"/>
  <c r="AN98" i="10"/>
  <c r="AO94" i="10"/>
  <c r="AM93" i="10"/>
  <c r="AM87" i="10"/>
  <c r="AN85" i="10"/>
  <c r="AO82" i="10"/>
  <c r="AO97" i="10"/>
  <c r="AO95" i="10"/>
  <c r="AN94" i="10"/>
  <c r="AO91" i="10"/>
  <c r="AN88" i="10"/>
  <c r="AM85" i="10"/>
  <c r="AN82" i="10"/>
  <c r="AO79" i="10"/>
  <c r="U52" i="2" s="1"/>
  <c r="AN97" i="10"/>
  <c r="AM95" i="10"/>
  <c r="AM91" i="10"/>
  <c r="AO84" i="10"/>
  <c r="AM82" i="10"/>
  <c r="AN79" i="10"/>
  <c r="S52" i="2" s="1"/>
  <c r="AM97" i="10"/>
  <c r="AN90" i="10"/>
  <c r="AO92" i="10"/>
  <c r="AO89" i="10"/>
  <c r="AN78" i="10"/>
  <c r="S38" i="2" s="1"/>
  <c r="AN84" i="10"/>
  <c r="AM79" i="10"/>
  <c r="AM78" i="10"/>
  <c r="AM84" i="10"/>
  <c r="AO81" i="10"/>
  <c r="AO80" i="10"/>
  <c r="AM90" i="10"/>
  <c r="AN81" i="10"/>
  <c r="AM80" i="10"/>
  <c r="AN77" i="10"/>
  <c r="S24" i="2" s="1"/>
  <c r="AN92" i="10"/>
  <c r="AN89" i="10"/>
  <c r="AO83" i="10"/>
  <c r="AM81" i="10"/>
  <c r="AM77" i="10"/>
  <c r="AO87" i="10"/>
  <c r="AN83" i="10"/>
  <c r="AO86" i="10"/>
  <c r="AO78" i="10"/>
  <c r="U38" i="2" s="1"/>
  <c r="Q103" i="10"/>
  <c r="M103" i="10"/>
  <c r="Q17" i="3" s="1"/>
  <c r="AC17" i="3" s="1"/>
  <c r="Q106" i="10"/>
  <c r="M106" i="10"/>
  <c r="Q20" i="3" s="1"/>
  <c r="AF20" i="3" s="1"/>
  <c r="M104" i="10"/>
  <c r="Q18" i="3" s="1"/>
  <c r="AD18" i="3" s="1"/>
  <c r="Q104" i="10"/>
  <c r="AJ72" i="10"/>
  <c r="AE71" i="10"/>
  <c r="AH70" i="10"/>
  <c r="AC69" i="10"/>
  <c r="AF68" i="10"/>
  <c r="AI67" i="10"/>
  <c r="AD66" i="10"/>
  <c r="AG65" i="10"/>
  <c r="AJ64" i="10"/>
  <c r="AE63" i="10"/>
  <c r="AH62" i="10"/>
  <c r="AC61" i="10"/>
  <c r="AF60" i="10"/>
  <c r="AI59" i="10"/>
  <c r="AG72" i="10"/>
  <c r="AF71" i="10"/>
  <c r="AF72" i="10"/>
  <c r="AE72" i="10"/>
  <c r="AC71" i="10"/>
  <c r="AJ69" i="10"/>
  <c r="AI68" i="10"/>
  <c r="AH67" i="10"/>
  <c r="AH66" i="10"/>
  <c r="AH65" i="10"/>
  <c r="AD72" i="10"/>
  <c r="AJ70" i="10"/>
  <c r="AI69" i="10"/>
  <c r="AH68" i="10"/>
  <c r="AC72" i="10"/>
  <c r="AJ71" i="10"/>
  <c r="AI70" i="10"/>
  <c r="AI72" i="10"/>
  <c r="AH71" i="10"/>
  <c r="AF70" i="10"/>
  <c r="AF69" i="10"/>
  <c r="AD68" i="10"/>
  <c r="AD67" i="10"/>
  <c r="AC66" i="10"/>
  <c r="AC65" i="10"/>
  <c r="AI63" i="10"/>
  <c r="AG62" i="10"/>
  <c r="AG61" i="10"/>
  <c r="AE60" i="10"/>
  <c r="AE59" i="10"/>
  <c r="AH72" i="10"/>
  <c r="AD71" i="10"/>
  <c r="AE70" i="10"/>
  <c r="AC68" i="10"/>
  <c r="AF67" i="10"/>
  <c r="AF66" i="10"/>
  <c r="AE65" i="10"/>
  <c r="AH64" i="10"/>
  <c r="AC63" i="10"/>
  <c r="AF62" i="10"/>
  <c r="AH60" i="10"/>
  <c r="AC58" i="10"/>
  <c r="AF57" i="10"/>
  <c r="AI56" i="10"/>
  <c r="AD55" i="10"/>
  <c r="AG54" i="10"/>
  <c r="AJ53" i="10"/>
  <c r="AE52" i="10"/>
  <c r="AH51" i="10"/>
  <c r="AC50" i="10"/>
  <c r="AF49" i="10"/>
  <c r="AI48" i="10"/>
  <c r="AD47" i="10"/>
  <c r="AG46" i="10"/>
  <c r="AJ45" i="10"/>
  <c r="AE44" i="10"/>
  <c r="AD70" i="10"/>
  <c r="AH69" i="10"/>
  <c r="AE67" i="10"/>
  <c r="AE66" i="10"/>
  <c r="AD65" i="10"/>
  <c r="AG64" i="10"/>
  <c r="AE62" i="10"/>
  <c r="AG60" i="10"/>
  <c r="AJ58" i="10"/>
  <c r="AE57" i="10"/>
  <c r="AH56" i="10"/>
  <c r="AC55" i="10"/>
  <c r="AF54" i="10"/>
  <c r="AI53" i="10"/>
  <c r="AD52" i="10"/>
  <c r="AG51" i="10"/>
  <c r="AJ50" i="10"/>
  <c r="AE49" i="10"/>
  <c r="AH48" i="10"/>
  <c r="AC47" i="10"/>
  <c r="AF46" i="10"/>
  <c r="AI45" i="10"/>
  <c r="AC70" i="10"/>
  <c r="AG69" i="10"/>
  <c r="AC67" i="10"/>
  <c r="AF64" i="10"/>
  <c r="AD62" i="10"/>
  <c r="AJ61" i="10"/>
  <c r="AD60" i="10"/>
  <c r="AJ59" i="10"/>
  <c r="AI58" i="10"/>
  <c r="AD57" i="10"/>
  <c r="AG56" i="10"/>
  <c r="AJ55" i="10"/>
  <c r="AE54" i="10"/>
  <c r="AH53" i="10"/>
  <c r="AC52" i="10"/>
  <c r="AF51" i="10"/>
  <c r="AI50" i="10"/>
  <c r="AD49" i="10"/>
  <c r="AG48" i="10"/>
  <c r="AJ47" i="10"/>
  <c r="AE46" i="10"/>
  <c r="AH45" i="10"/>
  <c r="AC44" i="10"/>
  <c r="AF43" i="10"/>
  <c r="AI42" i="10"/>
  <c r="AD41" i="10"/>
  <c r="AG40" i="10"/>
  <c r="AJ39" i="10"/>
  <c r="AE38" i="10"/>
  <c r="AH37" i="10"/>
  <c r="AE69" i="10"/>
  <c r="AE64" i="10"/>
  <c r="AJ63" i="10"/>
  <c r="AC62" i="10"/>
  <c r="AI61" i="10"/>
  <c r="AC60" i="10"/>
  <c r="AH59" i="10"/>
  <c r="AH58" i="10"/>
  <c r="AC57" i="10"/>
  <c r="AF56" i="10"/>
  <c r="AD69" i="10"/>
  <c r="AD64" i="10"/>
  <c r="AH63" i="10"/>
  <c r="AH61" i="10"/>
  <c r="AG59" i="10"/>
  <c r="AG58" i="10"/>
  <c r="AJ57" i="10"/>
  <c r="AE56" i="10"/>
  <c r="AH55" i="10"/>
  <c r="AC54" i="10"/>
  <c r="AF53" i="10"/>
  <c r="AI52" i="10"/>
  <c r="AD51" i="10"/>
  <c r="AG50" i="10"/>
  <c r="AJ49" i="10"/>
  <c r="AE48" i="10"/>
  <c r="AH47" i="10"/>
  <c r="AJ67" i="10"/>
  <c r="AG63" i="10"/>
  <c r="AF59" i="10"/>
  <c r="AF58" i="10"/>
  <c r="AG57" i="10"/>
  <c r="AD56" i="10"/>
  <c r="AH50" i="10"/>
  <c r="AF48" i="10"/>
  <c r="AD46" i="10"/>
  <c r="AD45" i="10"/>
  <c r="AG44" i="10"/>
  <c r="AJ41" i="10"/>
  <c r="AJ40" i="10"/>
  <c r="AH39" i="10"/>
  <c r="AG38" i="10"/>
  <c r="AE37" i="10"/>
  <c r="AH36" i="10"/>
  <c r="AC35" i="10"/>
  <c r="AF34" i="10"/>
  <c r="AI33" i="10"/>
  <c r="AD32" i="10"/>
  <c r="AG31" i="10"/>
  <c r="AJ30" i="10"/>
  <c r="AE29" i="10"/>
  <c r="AH28" i="10"/>
  <c r="AC27" i="10"/>
  <c r="AF26" i="10"/>
  <c r="AI25" i="10"/>
  <c r="AD24" i="10"/>
  <c r="AG23" i="10"/>
  <c r="AJ22" i="10"/>
  <c r="AE21" i="10"/>
  <c r="AH20" i="10"/>
  <c r="AC19" i="10"/>
  <c r="AF18" i="10"/>
  <c r="AI17" i="10"/>
  <c r="AG67" i="10"/>
  <c r="AF63" i="10"/>
  <c r="AD59" i="10"/>
  <c r="AE58" i="10"/>
  <c r="AC56" i="10"/>
  <c r="AI55" i="10"/>
  <c r="AG53" i="10"/>
  <c r="AJ51" i="10"/>
  <c r="AF50" i="10"/>
  <c r="AD48" i="10"/>
  <c r="AC46" i="10"/>
  <c r="AC45" i="10"/>
  <c r="AF44" i="10"/>
  <c r="AJ43" i="10"/>
  <c r="AJ42" i="10"/>
  <c r="AI41" i="10"/>
  <c r="AI40" i="10"/>
  <c r="AG39" i="10"/>
  <c r="AF38" i="10"/>
  <c r="AD37" i="10"/>
  <c r="AG36" i="10"/>
  <c r="AJ35" i="10"/>
  <c r="AE34" i="10"/>
  <c r="AH33" i="10"/>
  <c r="AJ68" i="10"/>
  <c r="AJ66" i="10"/>
  <c r="AI64" i="10"/>
  <c r="AD63" i="10"/>
  <c r="AJ60" i="10"/>
  <c r="AC59" i="10"/>
  <c r="AD58" i="10"/>
  <c r="AG55" i="10"/>
  <c r="AE53" i="10"/>
  <c r="AI51" i="10"/>
  <c r="AE50" i="10"/>
  <c r="AI49" i="10"/>
  <c r="AC48" i="10"/>
  <c r="AI47" i="10"/>
  <c r="AD44" i="10"/>
  <c r="AI43" i="10"/>
  <c r="AH42" i="10"/>
  <c r="AH41" i="10"/>
  <c r="AH40" i="10"/>
  <c r="AF39" i="10"/>
  <c r="AG68" i="10"/>
  <c r="AI66" i="10"/>
  <c r="AC64" i="10"/>
  <c r="AI60" i="10"/>
  <c r="AF55" i="10"/>
  <c r="AD53" i="10"/>
  <c r="AE51" i="10"/>
  <c r="AD50" i="10"/>
  <c r="AH49" i="10"/>
  <c r="AG47" i="10"/>
  <c r="AH43" i="10"/>
  <c r="AG42" i="10"/>
  <c r="AG41" i="10"/>
  <c r="AF40" i="10"/>
  <c r="AE39" i="10"/>
  <c r="AC38" i="10"/>
  <c r="AE36" i="10"/>
  <c r="AH35" i="10"/>
  <c r="AC34" i="10"/>
  <c r="AF33" i="10"/>
  <c r="AI32" i="10"/>
  <c r="AE68" i="10"/>
  <c r="AG66" i="10"/>
  <c r="AF61" i="10"/>
  <c r="AE55" i="10"/>
  <c r="AJ54" i="10"/>
  <c r="AC53" i="10"/>
  <c r="AJ52" i="10"/>
  <c r="AC51" i="10"/>
  <c r="AG49" i="10"/>
  <c r="AF47" i="10"/>
  <c r="AG43" i="10"/>
  <c r="AF42" i="10"/>
  <c r="AF41" i="10"/>
  <c r="AE40" i="10"/>
  <c r="AD39" i="10"/>
  <c r="AJ37" i="10"/>
  <c r="AD36" i="10"/>
  <c r="AG35" i="10"/>
  <c r="AJ34" i="10"/>
  <c r="AE33" i="10"/>
  <c r="AH32" i="10"/>
  <c r="AC31" i="10"/>
  <c r="AI71" i="10"/>
  <c r="AJ65" i="10"/>
  <c r="AE61" i="10"/>
  <c r="AI54" i="10"/>
  <c r="AH52" i="10"/>
  <c r="AC49" i="10"/>
  <c r="AE47" i="10"/>
  <c r="AJ46" i="10"/>
  <c r="AG45" i="10"/>
  <c r="AJ44" i="10"/>
  <c r="AE43" i="10"/>
  <c r="AE42" i="10"/>
  <c r="AE41" i="10"/>
  <c r="AD40" i="10"/>
  <c r="AC39" i="10"/>
  <c r="AJ38" i="10"/>
  <c r="AG71" i="10"/>
  <c r="AI65" i="10"/>
  <c r="AJ62" i="10"/>
  <c r="AD61" i="10"/>
  <c r="AI57" i="10"/>
  <c r="AH54" i="10"/>
  <c r="AG52" i="10"/>
  <c r="AI46" i="10"/>
  <c r="AF45" i="10"/>
  <c r="AI44" i="10"/>
  <c r="AD43" i="10"/>
  <c r="AD42" i="10"/>
  <c r="AC41" i="10"/>
  <c r="AC40" i="10"/>
  <c r="AI38" i="10"/>
  <c r="AG37" i="10"/>
  <c r="AJ36" i="10"/>
  <c r="AE35" i="10"/>
  <c r="AG70" i="10"/>
  <c r="AF65" i="10"/>
  <c r="AC43" i="10"/>
  <c r="AH38" i="10"/>
  <c r="AC37" i="10"/>
  <c r="AD33" i="10"/>
  <c r="AE31" i="10"/>
  <c r="AH30" i="10"/>
  <c r="AG29" i="10"/>
  <c r="AE28" i="10"/>
  <c r="AE27" i="10"/>
  <c r="AC26" i="10"/>
  <c r="AC25" i="10"/>
  <c r="AI22" i="10"/>
  <c r="AH21" i="10"/>
  <c r="AF20" i="10"/>
  <c r="AF19" i="10"/>
  <c r="AD18" i="10"/>
  <c r="AD17" i="10"/>
  <c r="AG16" i="10"/>
  <c r="AJ15" i="10"/>
  <c r="AE14" i="10"/>
  <c r="AH13" i="10"/>
  <c r="AC12" i="10"/>
  <c r="AF11" i="10"/>
  <c r="AI10" i="10"/>
  <c r="AD9" i="10"/>
  <c r="AG8" i="10"/>
  <c r="AH46" i="10"/>
  <c r="AH44" i="10"/>
  <c r="AD38" i="10"/>
  <c r="AC33" i="10"/>
  <c r="AD31" i="10"/>
  <c r="AG30" i="10"/>
  <c r="AF29" i="10"/>
  <c r="AD28" i="10"/>
  <c r="AD27" i="10"/>
  <c r="AJ24" i="10"/>
  <c r="AJ23" i="10"/>
  <c r="AH22" i="10"/>
  <c r="AG21" i="10"/>
  <c r="AE20" i="10"/>
  <c r="AE19" i="10"/>
  <c r="AC18" i="10"/>
  <c r="AC17" i="10"/>
  <c r="AF16" i="10"/>
  <c r="AI15" i="10"/>
  <c r="AI62" i="10"/>
  <c r="AH57" i="10"/>
  <c r="AJ56" i="10"/>
  <c r="AE45" i="10"/>
  <c r="AC42" i="10"/>
  <c r="AF30" i="10"/>
  <c r="AD29" i="10"/>
  <c r="AC28" i="10"/>
  <c r="AJ26" i="10"/>
  <c r="AJ25" i="10"/>
  <c r="AI24" i="10"/>
  <c r="AI23" i="10"/>
  <c r="AG22" i="10"/>
  <c r="AF21" i="10"/>
  <c r="AD20" i="10"/>
  <c r="AD19" i="10"/>
  <c r="AE16" i="10"/>
  <c r="AH15" i="10"/>
  <c r="AJ48" i="10"/>
  <c r="AI34" i="10"/>
  <c r="AH34" i="10"/>
  <c r="AG32" i="10"/>
  <c r="AJ31" i="10"/>
  <c r="AD30" i="10"/>
  <c r="AJ28" i="10"/>
  <c r="AI27" i="10"/>
  <c r="AH26" i="10"/>
  <c r="AG25" i="10"/>
  <c r="AG24" i="10"/>
  <c r="AF23" i="10"/>
  <c r="AE22" i="10"/>
  <c r="AC21" i="10"/>
  <c r="AJ19" i="10"/>
  <c r="AI18" i="10"/>
  <c r="AH17" i="10"/>
  <c r="AC16" i="10"/>
  <c r="AF15" i="10"/>
  <c r="AI14" i="10"/>
  <c r="AF52" i="10"/>
  <c r="AI39" i="10"/>
  <c r="AI36" i="10"/>
  <c r="AI35" i="10"/>
  <c r="AG34" i="10"/>
  <c r="AF32" i="10"/>
  <c r="AI31" i="10"/>
  <c r="AC30" i="10"/>
  <c r="AJ29" i="10"/>
  <c r="AI28" i="10"/>
  <c r="AH27" i="10"/>
  <c r="AG26" i="10"/>
  <c r="AF25" i="10"/>
  <c r="AF24" i="10"/>
  <c r="AE23" i="10"/>
  <c r="AD22" i="10"/>
  <c r="AJ20" i="10"/>
  <c r="AI19" i="10"/>
  <c r="AH18" i="10"/>
  <c r="AG17" i="10"/>
  <c r="AJ16" i="10"/>
  <c r="AE15" i="10"/>
  <c r="AH14" i="10"/>
  <c r="AC13" i="10"/>
  <c r="AD54" i="10"/>
  <c r="AI37" i="10"/>
  <c r="AF36" i="10"/>
  <c r="AF35" i="10"/>
  <c r="AD34" i="10"/>
  <c r="AJ33" i="10"/>
  <c r="AE32" i="10"/>
  <c r="AH31" i="10"/>
  <c r="AI29" i="10"/>
  <c r="AG28" i="10"/>
  <c r="AG27" i="10"/>
  <c r="AE26" i="10"/>
  <c r="AE25" i="10"/>
  <c r="AE24" i="10"/>
  <c r="AD23" i="10"/>
  <c r="AC22" i="10"/>
  <c r="AC36" i="10"/>
  <c r="AI30" i="10"/>
  <c r="AF28" i="10"/>
  <c r="AJ18" i="10"/>
  <c r="AG13" i="10"/>
  <c r="AD12" i="10"/>
  <c r="AJ9" i="10"/>
  <c r="AJ8" i="10"/>
  <c r="AE30" i="10"/>
  <c r="AH25" i="10"/>
  <c r="AG18" i="10"/>
  <c r="AF13" i="10"/>
  <c r="AJ11" i="10"/>
  <c r="AJ10" i="10"/>
  <c r="AI9" i="10"/>
  <c r="AI8" i="10"/>
  <c r="AF37" i="10"/>
  <c r="AJ27" i="10"/>
  <c r="AD25" i="10"/>
  <c r="AJ21" i="10"/>
  <c r="AH19" i="10"/>
  <c r="AE18" i="10"/>
  <c r="AJ17" i="10"/>
  <c r="AI16" i="10"/>
  <c r="AG15" i="10"/>
  <c r="AE13" i="10"/>
  <c r="AJ12" i="10"/>
  <c r="AI11" i="10"/>
  <c r="AH10" i="10"/>
  <c r="AH9" i="10"/>
  <c r="AH8" i="10"/>
  <c r="AH29" i="10"/>
  <c r="AF27" i="10"/>
  <c r="AI21" i="10"/>
  <c r="AI20" i="10"/>
  <c r="AG19" i="10"/>
  <c r="AF17" i="10"/>
  <c r="AH16" i="10"/>
  <c r="AD15" i="10"/>
  <c r="AJ14" i="10"/>
  <c r="AD13" i="10"/>
  <c r="AI12" i="10"/>
  <c r="AH11" i="10"/>
  <c r="AG10" i="10"/>
  <c r="AG9" i="10"/>
  <c r="AF8" i="10"/>
  <c r="AG33" i="10"/>
  <c r="AC29" i="10"/>
  <c r="AH23" i="10"/>
  <c r="AD21" i="10"/>
  <c r="AG20" i="10"/>
  <c r="AE17" i="10"/>
  <c r="AD16" i="10"/>
  <c r="AC15" i="10"/>
  <c r="AG14" i="10"/>
  <c r="AH12" i="10"/>
  <c r="AG11" i="10"/>
  <c r="AF10" i="10"/>
  <c r="AF9" i="10"/>
  <c r="AE8" i="10"/>
  <c r="AJ32" i="10"/>
  <c r="AI26" i="10"/>
  <c r="AH24" i="10"/>
  <c r="AC23" i="10"/>
  <c r="AC20" i="10"/>
  <c r="AF14" i="10"/>
  <c r="AG12" i="10"/>
  <c r="AE11" i="10"/>
  <c r="AE10" i="10"/>
  <c r="AE9" i="10"/>
  <c r="AD8" i="10"/>
  <c r="AD35" i="10"/>
  <c r="AF31" i="10"/>
  <c r="AE12" i="10"/>
  <c r="AC11" i="10"/>
  <c r="AC32" i="10"/>
  <c r="AD26" i="10"/>
  <c r="AC24" i="10"/>
  <c r="AD14" i="10"/>
  <c r="AJ13" i="10"/>
  <c r="AF12" i="10"/>
  <c r="AD11" i="10"/>
  <c r="AD10" i="10"/>
  <c r="AC9" i="10"/>
  <c r="AC8" i="10"/>
  <c r="AF22" i="10"/>
  <c r="AC14" i="10"/>
  <c r="AI13" i="10"/>
  <c r="AC10" i="10"/>
  <c r="V81" i="10"/>
  <c r="AP96" i="10" s="1"/>
  <c r="V83" i="10"/>
  <c r="V93" i="10"/>
  <c r="V84" i="10"/>
  <c r="V95" i="10"/>
  <c r="AP91" i="10" s="1"/>
  <c r="V82" i="10"/>
  <c r="AP84" i="10" s="1"/>
  <c r="V80" i="10"/>
  <c r="AP77" i="10" s="1"/>
  <c r="V87" i="10"/>
  <c r="AP80" i="10" s="1"/>
  <c r="V79" i="10"/>
  <c r="V85" i="10"/>
  <c r="AP92" i="10" s="1"/>
  <c r="V98" i="10"/>
  <c r="V86" i="10"/>
  <c r="AP86" i="10" s="1"/>
  <c r="V89" i="10"/>
  <c r="V77" i="10"/>
  <c r="V92" i="10"/>
  <c r="AP87" i="10" s="1"/>
  <c r="V96" i="10"/>
  <c r="V78" i="10"/>
  <c r="V94" i="10"/>
  <c r="V88" i="10"/>
  <c r="V91" i="10"/>
  <c r="V97" i="10"/>
  <c r="AP90" i="10" s="1"/>
  <c r="V90" i="10"/>
  <c r="AP98" i="10" s="1"/>
  <c r="Q105" i="10"/>
  <c r="M105" i="10"/>
  <c r="Q19" i="3" s="1"/>
  <c r="AE19" i="3" s="1"/>
  <c r="R30" i="2" l="1"/>
  <c r="Q29" i="2"/>
  <c r="AY671" i="11" a="1"/>
  <c r="AY671" i="11" s="1"/>
  <c r="BY671" i="11"/>
  <c r="BY63" i="11"/>
  <c r="G20" i="12" s="1"/>
  <c r="AY63" i="11" a="1"/>
  <c r="AY63" i="11" s="1"/>
  <c r="AY412" i="11" a="1"/>
  <c r="AY412" i="11" s="1"/>
  <c r="BY412" i="11"/>
  <c r="BY662" i="11"/>
  <c r="AY662" i="11" a="1"/>
  <c r="AY662" i="11" s="1"/>
  <c r="AY139" i="11" a="1"/>
  <c r="AY139" i="11" s="1"/>
  <c r="BY139" i="11"/>
  <c r="AY201" i="11" a="1"/>
  <c r="AY201" i="11" s="1"/>
  <c r="BY201" i="11"/>
  <c r="BY348" i="11"/>
  <c r="AY348" i="11" a="1"/>
  <c r="AY348" i="11" s="1"/>
  <c r="BY532" i="11"/>
  <c r="AY532" i="11" a="1"/>
  <c r="AY532" i="11" s="1"/>
  <c r="AY695" i="11" a="1"/>
  <c r="AY695" i="11" s="1"/>
  <c r="BY695" i="11"/>
  <c r="AY735" i="11" a="1"/>
  <c r="AY735" i="11" s="1"/>
  <c r="BY735" i="11"/>
  <c r="BY668" i="11"/>
  <c r="AY668" i="11" a="1"/>
  <c r="AY668" i="11" s="1"/>
  <c r="BY556" i="11"/>
  <c r="AY556" i="11" a="1"/>
  <c r="AY556" i="11" s="1"/>
  <c r="BY458" i="11"/>
  <c r="AY458" i="11" a="1"/>
  <c r="AY458" i="11" s="1"/>
  <c r="BY773" i="11"/>
  <c r="AY773" i="11" a="1"/>
  <c r="AY773" i="11" s="1"/>
  <c r="AY147" i="11" a="1"/>
  <c r="AY147" i="11" s="1"/>
  <c r="BY147" i="11"/>
  <c r="BY527" i="11"/>
  <c r="AY527" i="11" a="1"/>
  <c r="AY527" i="11" s="1"/>
  <c r="AY717" i="11" a="1"/>
  <c r="AY717" i="11" s="1"/>
  <c r="BY717" i="11"/>
  <c r="AY329" i="11" a="1"/>
  <c r="AY329" i="11" s="1"/>
  <c r="BY329" i="11"/>
  <c r="BY435" i="11"/>
  <c r="AY435" i="11" a="1"/>
  <c r="AY435" i="11" s="1"/>
  <c r="AY408" i="11" a="1"/>
  <c r="AY408" i="11" s="1"/>
  <c r="BY408" i="11"/>
  <c r="BY551" i="11"/>
  <c r="AY551" i="11" a="1"/>
  <c r="AY551" i="11" s="1"/>
  <c r="BY768" i="11"/>
  <c r="AY768" i="11" a="1"/>
  <c r="AY768" i="11" s="1"/>
  <c r="BY971" i="11"/>
  <c r="AY971" i="11" a="1"/>
  <c r="AY971" i="11" s="1"/>
  <c r="AZ971" i="11" s="1" a="1"/>
  <c r="AZ971" i="11" s="1"/>
  <c r="BY891" i="11"/>
  <c r="AY891" i="11" a="1"/>
  <c r="AY891" i="11" s="1"/>
  <c r="AZ891" i="11" s="1" a="1"/>
  <c r="AZ891" i="11" s="1"/>
  <c r="BY791" i="11"/>
  <c r="AY791" i="11" a="1"/>
  <c r="AY791" i="11" s="1"/>
  <c r="BY686" i="11"/>
  <c r="AY686" i="11" a="1"/>
  <c r="AY686" i="11" s="1"/>
  <c r="AY898" i="11" a="1"/>
  <c r="AY898" i="11" s="1"/>
  <c r="AZ898" i="11" s="1" a="1"/>
  <c r="AZ898" i="11" s="1"/>
  <c r="BY898" i="11"/>
  <c r="BY398" i="11"/>
  <c r="AY398" i="11" a="1"/>
  <c r="AY398" i="11" s="1"/>
  <c r="AY669" i="11" a="1"/>
  <c r="AY669" i="11" s="1"/>
  <c r="BY669" i="11"/>
  <c r="BY920" i="11"/>
  <c r="AY920" i="11" a="1"/>
  <c r="AY920" i="11" s="1"/>
  <c r="AZ920" i="11" s="1" a="1"/>
  <c r="AZ920" i="11" s="1"/>
  <c r="AY205" i="11" a="1"/>
  <c r="AY205" i="11" s="1"/>
  <c r="BY205" i="11"/>
  <c r="BY591" i="11"/>
  <c r="AY591" i="11" a="1"/>
  <c r="AY591" i="11" s="1"/>
  <c r="BY550" i="11"/>
  <c r="AY550" i="11" a="1"/>
  <c r="AY550" i="11" s="1"/>
  <c r="BY725" i="11"/>
  <c r="AY725" i="11" a="1"/>
  <c r="AY725" i="11" s="1"/>
  <c r="BY943" i="11"/>
  <c r="AY943" i="11" a="1"/>
  <c r="AY943" i="11" s="1"/>
  <c r="AZ943" i="11" s="1" a="1"/>
  <c r="AZ943" i="11" s="1"/>
  <c r="AY165" i="11" a="1"/>
  <c r="AY165" i="11" s="1"/>
  <c r="BY165" i="11"/>
  <c r="BY462" i="11"/>
  <c r="AY462" i="11" a="1"/>
  <c r="AY462" i="11" s="1"/>
  <c r="BY368" i="11"/>
  <c r="AY368" i="11" a="1"/>
  <c r="AY368" i="11" s="1"/>
  <c r="AY254" i="11" a="1"/>
  <c r="AY254" i="11" s="1"/>
  <c r="BY254" i="11"/>
  <c r="BY112" i="11"/>
  <c r="AY112" i="11" a="1"/>
  <c r="AY112" i="11" s="1"/>
  <c r="AY453" i="11" a="1"/>
  <c r="AY453" i="11" s="1"/>
  <c r="BY453" i="11"/>
  <c r="BY803" i="11"/>
  <c r="AY803" i="11" a="1"/>
  <c r="AY803" i="11" s="1"/>
  <c r="AY163" i="11" a="1"/>
  <c r="AY163" i="11" s="1"/>
  <c r="BY163" i="11"/>
  <c r="BY355" i="11"/>
  <c r="AY355" i="11" a="1"/>
  <c r="AY355" i="11" s="1"/>
  <c r="AY748" i="11" a="1"/>
  <c r="AY748" i="11" s="1"/>
  <c r="BY748" i="11"/>
  <c r="BY746" i="11"/>
  <c r="AY746" i="11" a="1"/>
  <c r="AY746" i="11" s="1"/>
  <c r="AY912" i="11" a="1"/>
  <c r="AY912" i="11" s="1"/>
  <c r="AZ912" i="11" s="1" a="1"/>
  <c r="AZ912" i="11" s="1"/>
  <c r="BY912" i="11"/>
  <c r="AY151" i="11" a="1"/>
  <c r="AY151" i="11" s="1"/>
  <c r="BY151" i="11"/>
  <c r="BY467" i="11"/>
  <c r="AY467" i="11" a="1"/>
  <c r="AY467" i="11" s="1"/>
  <c r="AY866" i="11" a="1"/>
  <c r="AY866" i="11" s="1"/>
  <c r="BY866" i="11"/>
  <c r="AY783" i="11" a="1"/>
  <c r="AY783" i="11" s="1"/>
  <c r="BY783" i="11"/>
  <c r="BY689" i="11"/>
  <c r="AY689" i="11" a="1"/>
  <c r="AY689" i="11" s="1"/>
  <c r="AY542" i="11" a="1"/>
  <c r="AY542" i="11" s="1"/>
  <c r="BY542" i="11"/>
  <c r="AY665" i="11" a="1"/>
  <c r="AY665" i="11" s="1"/>
  <c r="BY665" i="11"/>
  <c r="BY55" i="11"/>
  <c r="G19" i="12" s="1"/>
  <c r="AY55" i="11" a="1"/>
  <c r="AY55" i="11" s="1"/>
  <c r="AY362" i="11" a="1"/>
  <c r="AY362" i="11" s="1"/>
  <c r="BY362" i="11"/>
  <c r="AY603" i="11" a="1"/>
  <c r="AY603" i="11" s="1"/>
  <c r="BY603" i="11"/>
  <c r="BY241" i="11"/>
  <c r="AY241" i="11" a="1"/>
  <c r="AY241" i="11" s="1"/>
  <c r="BY33" i="11"/>
  <c r="AY33" i="11" a="1"/>
  <c r="AY33" i="11" s="1"/>
  <c r="BY217" i="11"/>
  <c r="AY217" i="11" a="1"/>
  <c r="AY217" i="11" s="1"/>
  <c r="AY440" i="11" a="1"/>
  <c r="AY440" i="11" s="1"/>
  <c r="BY440" i="11"/>
  <c r="BY639" i="11"/>
  <c r="AY639" i="11" a="1"/>
  <c r="AY639" i="11" s="1"/>
  <c r="BY621" i="11"/>
  <c r="AY621" i="11" a="1"/>
  <c r="AY621" i="11" s="1"/>
  <c r="BY581" i="11"/>
  <c r="AY581" i="11" a="1"/>
  <c r="AY581" i="11" s="1"/>
  <c r="BY477" i="11"/>
  <c r="AY477" i="11" a="1"/>
  <c r="AY477" i="11" s="1"/>
  <c r="AY365" i="11" a="1"/>
  <c r="AY365" i="11" s="1"/>
  <c r="BY365" i="11"/>
  <c r="BY808" i="11"/>
  <c r="AY808" i="11" a="1"/>
  <c r="AY808" i="11" s="1"/>
  <c r="BY203" i="11"/>
  <c r="AY203" i="11" a="1"/>
  <c r="AY203" i="11" s="1"/>
  <c r="AY536" i="11" a="1"/>
  <c r="AY536" i="11" s="1"/>
  <c r="BY536" i="11"/>
  <c r="AY800" i="11" a="1"/>
  <c r="AY800" i="11" s="1"/>
  <c r="BY800" i="11"/>
  <c r="BY104" i="11"/>
  <c r="AY104" i="11" a="1"/>
  <c r="AY104" i="11" s="1"/>
  <c r="BY442" i="11"/>
  <c r="AY442" i="11" a="1"/>
  <c r="AY442" i="11" s="1"/>
  <c r="AY390" i="11" a="1"/>
  <c r="AY390" i="11" s="1"/>
  <c r="BY390" i="11"/>
  <c r="BY626" i="11"/>
  <c r="AY626" i="11" a="1"/>
  <c r="AY626" i="11" s="1"/>
  <c r="AY766" i="11" a="1"/>
  <c r="AY766" i="11" s="1"/>
  <c r="BY766" i="11"/>
  <c r="BY74" i="11"/>
  <c r="AY74" i="11" a="1"/>
  <c r="AY74" i="11" s="1"/>
  <c r="AY39" i="11" a="1"/>
  <c r="AY39" i="11" s="1"/>
  <c r="BY39" i="11"/>
  <c r="BY682" i="11"/>
  <c r="AY682" i="11" a="1"/>
  <c r="AY682" i="11" s="1"/>
  <c r="AY540" i="11" a="1"/>
  <c r="AY540" i="11" s="1"/>
  <c r="BY540" i="11"/>
  <c r="BY799" i="11"/>
  <c r="AY799" i="11" a="1"/>
  <c r="AY799" i="11" s="1"/>
  <c r="AY224" i="11" a="1"/>
  <c r="AY224" i="11" s="1"/>
  <c r="BY224" i="11"/>
  <c r="AY537" i="11" a="1"/>
  <c r="AY537" i="11" s="1"/>
  <c r="BY537" i="11"/>
  <c r="BY790" i="11"/>
  <c r="AY790" i="11" a="1"/>
  <c r="AY790" i="11" s="1"/>
  <c r="BY88" i="11"/>
  <c r="AY88" i="11" a="1"/>
  <c r="AY88" i="11" s="1"/>
  <c r="AY407" i="11" a="1"/>
  <c r="AY407" i="11" s="1"/>
  <c r="BY407" i="11"/>
  <c r="BY380" i="11"/>
  <c r="AY380" i="11" a="1"/>
  <c r="AY380" i="11" s="1"/>
  <c r="AY605" i="11" a="1"/>
  <c r="AY605" i="11" s="1"/>
  <c r="BY605" i="11"/>
  <c r="AY810" i="11" a="1"/>
  <c r="AY810" i="11" s="1"/>
  <c r="BY810" i="11"/>
  <c r="BY117" i="11"/>
  <c r="AY117" i="11" a="1"/>
  <c r="AY117" i="11" s="1"/>
  <c r="BY19" i="11"/>
  <c r="AY19" i="11" a="1"/>
  <c r="AY19" i="11" s="1"/>
  <c r="AY895" i="11" a="1"/>
  <c r="AY895" i="11" s="1"/>
  <c r="AZ895" i="11" s="1" a="1"/>
  <c r="AZ895" i="11" s="1"/>
  <c r="BY895" i="11"/>
  <c r="BY755" i="11"/>
  <c r="AY755" i="11" a="1"/>
  <c r="AY755" i="11" s="1"/>
  <c r="BY855" i="11"/>
  <c r="AY855" i="11" a="1"/>
  <c r="AY855" i="11" s="1"/>
  <c r="BY275" i="11"/>
  <c r="AY275" i="11" a="1"/>
  <c r="AY275" i="11" s="1"/>
  <c r="AY602" i="11" a="1"/>
  <c r="AY602" i="11" s="1"/>
  <c r="BY602" i="11"/>
  <c r="AY874" i="11" a="1"/>
  <c r="AY874" i="11" s="1"/>
  <c r="BY874" i="11"/>
  <c r="AY18" i="11" a="1"/>
  <c r="AY18" i="11" s="1"/>
  <c r="BY18" i="11"/>
  <c r="BY484" i="11"/>
  <c r="AY484" i="11" a="1"/>
  <c r="AY484" i="11" s="1"/>
  <c r="BY592" i="11"/>
  <c r="AY592" i="11" a="1"/>
  <c r="AY592" i="11" s="1"/>
  <c r="BY693" i="11"/>
  <c r="AY693" i="11" a="1"/>
  <c r="AY693" i="11" s="1"/>
  <c r="AY878" i="11" a="1"/>
  <c r="AY878" i="11" s="1"/>
  <c r="BY878" i="11"/>
  <c r="BY119" i="11"/>
  <c r="AY119" i="11" a="1"/>
  <c r="AY119" i="11" s="1"/>
  <c r="AY213" i="11" a="1"/>
  <c r="AY213" i="11" s="1"/>
  <c r="BY213" i="11"/>
  <c r="G30" i="12" s="1"/>
  <c r="AY164" i="11" a="1"/>
  <c r="AY164" i="11" s="1"/>
  <c r="BY164" i="11"/>
  <c r="AY20" i="11" a="1"/>
  <c r="AY20" i="11" s="1"/>
  <c r="BY20" i="11"/>
  <c r="R45" i="2"/>
  <c r="Q44" i="2"/>
  <c r="BY627" i="11"/>
  <c r="AY627" i="11" a="1"/>
  <c r="AY627" i="11" s="1"/>
  <c r="AY27" i="11" a="1"/>
  <c r="AY27" i="11" s="1"/>
  <c r="BY27" i="11"/>
  <c r="BY349" i="11"/>
  <c r="AY349" i="11" a="1"/>
  <c r="AY349" i="11" s="1"/>
  <c r="BY493" i="11"/>
  <c r="AY493" i="11" a="1"/>
  <c r="AY493" i="11" s="1"/>
  <c r="AY82" i="11" a="1"/>
  <c r="AY82" i="11" s="1"/>
  <c r="BY82" i="11"/>
  <c r="AY954" i="11" a="1"/>
  <c r="AY954" i="11" s="1"/>
  <c r="AZ954" i="11" s="1" a="1"/>
  <c r="AZ954" i="11" s="1"/>
  <c r="BY954" i="11"/>
  <c r="J52" i="12" s="1"/>
  <c r="N54" i="2" s="1"/>
  <c r="AY135" i="11" a="1"/>
  <c r="AY135" i="11" s="1"/>
  <c r="BY135" i="11"/>
  <c r="BY379" i="11"/>
  <c r="AY379" i="11" a="1"/>
  <c r="AY379" i="11" s="1"/>
  <c r="BY557" i="11"/>
  <c r="AY557" i="11" a="1"/>
  <c r="AY557" i="11" s="1"/>
  <c r="BY498" i="11"/>
  <c r="AY498" i="11" a="1"/>
  <c r="AY498" i="11" s="1"/>
  <c r="BY417" i="11"/>
  <c r="AY417" i="11" a="1"/>
  <c r="AY417" i="11" s="1"/>
  <c r="BY298" i="11"/>
  <c r="AY298" i="11" a="1"/>
  <c r="AY298" i="11" s="1"/>
  <c r="AY207" i="11" a="1"/>
  <c r="AY207" i="11" s="1"/>
  <c r="BY207" i="11"/>
  <c r="BY696" i="11"/>
  <c r="AY696" i="11" a="1"/>
  <c r="AY696" i="11" s="1"/>
  <c r="AY126" i="11" a="1"/>
  <c r="AY126" i="11" s="1"/>
  <c r="BY126" i="11"/>
  <c r="BY409" i="11"/>
  <c r="AY409" i="11" a="1"/>
  <c r="AY409" i="11" s="1"/>
  <c r="BY655" i="11"/>
  <c r="AY655" i="11" a="1"/>
  <c r="AY655" i="11" s="1"/>
  <c r="AY194" i="11" a="1"/>
  <c r="AY194" i="11" s="1"/>
  <c r="BY194" i="11"/>
  <c r="BY152" i="11"/>
  <c r="AY152" i="11" a="1"/>
  <c r="AY152" i="11" s="1"/>
  <c r="AY291" i="11" a="1"/>
  <c r="AY291" i="11" s="1"/>
  <c r="BY291" i="11"/>
  <c r="AY476" i="11" a="1"/>
  <c r="AY476" i="11" s="1"/>
  <c r="BY476" i="11"/>
  <c r="BY673" i="11"/>
  <c r="AY673" i="11" a="1"/>
  <c r="AY673" i="11" s="1"/>
  <c r="AY729" i="11" a="1"/>
  <c r="AY729" i="11" s="1"/>
  <c r="BY729" i="11"/>
  <c r="BY678" i="11"/>
  <c r="AY678" i="11" a="1"/>
  <c r="AY678" i="11" s="1"/>
  <c r="AY562" i="11" a="1"/>
  <c r="AY562" i="11" s="1"/>
  <c r="BY562" i="11"/>
  <c r="AY419" i="11" a="1"/>
  <c r="AY419" i="11" s="1"/>
  <c r="BY419" i="11"/>
  <c r="BY816" i="11"/>
  <c r="AY816" i="11" a="1"/>
  <c r="AY816" i="11" s="1"/>
  <c r="AY262" i="11" a="1"/>
  <c r="AY262" i="11" s="1"/>
  <c r="BY262" i="11"/>
  <c r="G58" i="12" s="1"/>
  <c r="AY623" i="11" a="1"/>
  <c r="AY623" i="11" s="1"/>
  <c r="BY623" i="11"/>
  <c r="BY819" i="11"/>
  <c r="AY819" i="11" a="1"/>
  <c r="AY819" i="11" s="1"/>
  <c r="AY99" i="11" a="1"/>
  <c r="AY99" i="11" s="1"/>
  <c r="BY99" i="11"/>
  <c r="BY449" i="11"/>
  <c r="AY449" i="11" a="1"/>
  <c r="AY449" i="11" s="1"/>
  <c r="BY448" i="11"/>
  <c r="AY448" i="11" a="1"/>
  <c r="AY448" i="11" s="1"/>
  <c r="AY630" i="11" a="1"/>
  <c r="AY630" i="11" s="1"/>
  <c r="BY630" i="11"/>
  <c r="BY845" i="11"/>
  <c r="AY845" i="11" a="1"/>
  <c r="AY845" i="11" s="1"/>
  <c r="AY96" i="11" a="1"/>
  <c r="AY96" i="11" s="1"/>
  <c r="BY96" i="11"/>
  <c r="AY219" i="11" a="1"/>
  <c r="AY219" i="11" s="1"/>
  <c r="BY219" i="11"/>
  <c r="BY45" i="11"/>
  <c r="G10" i="12" s="1"/>
  <c r="AY45" i="11" a="1"/>
  <c r="AY45" i="11" s="1"/>
  <c r="BY888" i="11"/>
  <c r="AY888" i="11" a="1"/>
  <c r="AY888" i="11" s="1"/>
  <c r="BY959" i="11"/>
  <c r="AY959" i="11" a="1"/>
  <c r="AY959" i="11" s="1"/>
  <c r="AZ959" i="11" s="1" a="1"/>
  <c r="AZ959" i="11" s="1"/>
  <c r="BY418" i="11"/>
  <c r="AY418" i="11" a="1"/>
  <c r="AY418" i="11" s="1"/>
  <c r="BY732" i="11"/>
  <c r="AY732" i="11" a="1"/>
  <c r="AY732" i="11" s="1"/>
  <c r="AY242" i="11" a="1"/>
  <c r="AY242" i="11" s="1"/>
  <c r="BY242" i="11"/>
  <c r="AY248" i="11" a="1"/>
  <c r="AY248" i="11" s="1"/>
  <c r="BY248" i="11"/>
  <c r="BY651" i="11"/>
  <c r="AY651" i="11" a="1"/>
  <c r="AY651" i="11" s="1"/>
  <c r="BY670" i="11"/>
  <c r="AY670" i="11" a="1"/>
  <c r="AY670" i="11" s="1"/>
  <c r="AY827" i="11" a="1"/>
  <c r="AY827" i="11" s="1"/>
  <c r="BY827" i="11"/>
  <c r="BY30" i="11"/>
  <c r="AY30" i="11" a="1"/>
  <c r="AY30" i="11" s="1"/>
  <c r="BY236" i="11"/>
  <c r="AY236" i="11" a="1"/>
  <c r="AY236" i="11" s="1"/>
  <c r="BY632" i="11"/>
  <c r="AY632" i="11" a="1"/>
  <c r="AY632" i="11" s="1"/>
  <c r="BY567" i="11"/>
  <c r="AY567" i="11" a="1"/>
  <c r="AY567" i="11" s="1"/>
  <c r="BY427" i="11"/>
  <c r="AY427" i="11" a="1"/>
  <c r="AY427" i="11" s="1"/>
  <c r="BY319" i="11"/>
  <c r="AY319" i="11" a="1"/>
  <c r="AY319" i="11" s="1"/>
  <c r="AY566" i="11" a="1"/>
  <c r="AY566" i="11" s="1"/>
  <c r="BY566" i="11"/>
  <c r="AY960" i="11" a="1"/>
  <c r="AY960" i="11" s="1"/>
  <c r="AZ960" i="11" s="1" a="1"/>
  <c r="AZ960" i="11" s="1"/>
  <c r="BY960" i="11"/>
  <c r="BY292" i="11"/>
  <c r="AY292" i="11" a="1"/>
  <c r="AY292" i="11" s="1"/>
  <c r="AY472" i="11" a="1"/>
  <c r="AY472" i="11" s="1"/>
  <c r="BY472" i="11"/>
  <c r="BY918" i="11"/>
  <c r="AY918" i="11" a="1"/>
  <c r="AY918" i="11" s="1"/>
  <c r="AZ918" i="11" s="1" a="1"/>
  <c r="AZ918" i="11" s="1"/>
  <c r="BY892" i="11"/>
  <c r="AY892" i="11" a="1"/>
  <c r="AY892" i="11" s="1"/>
  <c r="AZ892" i="11" s="1" a="1"/>
  <c r="AZ892" i="11" s="1"/>
  <c r="BY222" i="11"/>
  <c r="AY222" i="11" a="1"/>
  <c r="AY222" i="11" s="1"/>
  <c r="BY273" i="11"/>
  <c r="AY273" i="11" a="1"/>
  <c r="AY273" i="11" s="1"/>
  <c r="BY575" i="11"/>
  <c r="AY575" i="11" a="1"/>
  <c r="AY575" i="11" s="1"/>
  <c r="BY391" i="11"/>
  <c r="AY391" i="11" a="1"/>
  <c r="AY391" i="11" s="1"/>
  <c r="AY301" i="11" a="1"/>
  <c r="AY301" i="11" s="1"/>
  <c r="BY301" i="11"/>
  <c r="AY157" i="11" a="1"/>
  <c r="AY157" i="11" s="1"/>
  <c r="BY157" i="11"/>
  <c r="BY83" i="11"/>
  <c r="AY83" i="11" a="1"/>
  <c r="AY83" i="11" s="1"/>
  <c r="BY756" i="11"/>
  <c r="AY756" i="11" a="1"/>
  <c r="AY756" i="11" s="1"/>
  <c r="BY252" i="11"/>
  <c r="AY252" i="11" a="1"/>
  <c r="AY252" i="11" s="1"/>
  <c r="AY490" i="11" a="1"/>
  <c r="AY490" i="11" s="1"/>
  <c r="BY490" i="11"/>
  <c r="AY692" i="11" a="1"/>
  <c r="AY692" i="11" s="1"/>
  <c r="BY692" i="11"/>
  <c r="BY235" i="11"/>
  <c r="AY235" i="11" a="1"/>
  <c r="AY235" i="11" s="1"/>
  <c r="BY353" i="11"/>
  <c r="AY353" i="11" a="1"/>
  <c r="AY353" i="11" s="1"/>
  <c r="BY302" i="11"/>
  <c r="AY302" i="11" a="1"/>
  <c r="AY302" i="11" s="1"/>
  <c r="BY516" i="11"/>
  <c r="AY516" i="11" a="1"/>
  <c r="AY516" i="11" s="1"/>
  <c r="BY726" i="11"/>
  <c r="AY726" i="11" a="1"/>
  <c r="AY726" i="11" s="1"/>
  <c r="BY826" i="11"/>
  <c r="AY826" i="11" a="1"/>
  <c r="AY826" i="11" s="1"/>
  <c r="BY763" i="11"/>
  <c r="AY763" i="11" a="1"/>
  <c r="AY763" i="11" s="1"/>
  <c r="AY431" i="11" a="1"/>
  <c r="AY431" i="11" s="1"/>
  <c r="BY431" i="11"/>
  <c r="AY330" i="11" a="1"/>
  <c r="AY330" i="11" s="1"/>
  <c r="BY330" i="11"/>
  <c r="AY723" i="11" a="1"/>
  <c r="AY723" i="11" s="1"/>
  <c r="BY723" i="11"/>
  <c r="AY246" i="11" a="1"/>
  <c r="AY246" i="11" s="1"/>
  <c r="BY246" i="11"/>
  <c r="AY463" i="11" a="1"/>
  <c r="AY463" i="11" s="1"/>
  <c r="BY463" i="11"/>
  <c r="AY716" i="11" a="1"/>
  <c r="AY716" i="11" s="1"/>
  <c r="BY716" i="11"/>
  <c r="AY277" i="11" a="1"/>
  <c r="AY277" i="11" s="1"/>
  <c r="BY277" i="11"/>
  <c r="AY223" i="11" a="1"/>
  <c r="AY223" i="11" s="1"/>
  <c r="BY223" i="11"/>
  <c r="BY335" i="11"/>
  <c r="AY335" i="11" a="1"/>
  <c r="AY335" i="11" s="1"/>
  <c r="AY506" i="11" a="1"/>
  <c r="AY506" i="11" s="1"/>
  <c r="BY506" i="11"/>
  <c r="AY697" i="11" a="1"/>
  <c r="AY697" i="11" s="1"/>
  <c r="BY697" i="11"/>
  <c r="BY775" i="11"/>
  <c r="AY775" i="11" a="1"/>
  <c r="AY775" i="11" s="1"/>
  <c r="AY708" i="11" a="1"/>
  <c r="AY708" i="11" s="1"/>
  <c r="BY708" i="11"/>
  <c r="AY633" i="11" a="1"/>
  <c r="AY633" i="11" s="1"/>
  <c r="BY633" i="11"/>
  <c r="AY501" i="11" a="1"/>
  <c r="AY501" i="11" s="1"/>
  <c r="BY501" i="11"/>
  <c r="BY736" i="11"/>
  <c r="AY736" i="11" a="1"/>
  <c r="AY736" i="11" s="1"/>
  <c r="BY174" i="11"/>
  <c r="AY174" i="11" a="1"/>
  <c r="AY174" i="11" s="1"/>
  <c r="BY577" i="11"/>
  <c r="AY577" i="11" a="1"/>
  <c r="AY577" i="11" s="1"/>
  <c r="AY777" i="11" a="1"/>
  <c r="AY777" i="11" s="1"/>
  <c r="BY777" i="11"/>
  <c r="BY505" i="11"/>
  <c r="AY505" i="11" a="1"/>
  <c r="AY505" i="11" s="1"/>
  <c r="BY384" i="11"/>
  <c r="AY384" i="11" a="1"/>
  <c r="AY384" i="11" s="1"/>
  <c r="AY411" i="11" a="1"/>
  <c r="AY411" i="11" s="1"/>
  <c r="BY411" i="11"/>
  <c r="BY614" i="11"/>
  <c r="AY614" i="11" a="1"/>
  <c r="AY614" i="11" s="1"/>
  <c r="AY794" i="11" a="1"/>
  <c r="AY794" i="11" s="1"/>
  <c r="BY794" i="11"/>
  <c r="BY92" i="11"/>
  <c r="AY92" i="11" a="1"/>
  <c r="AY92" i="11" s="1"/>
  <c r="BY958" i="11"/>
  <c r="AY958" i="11" a="1"/>
  <c r="AY958" i="11" s="1"/>
  <c r="AZ958" i="11" s="1" a="1"/>
  <c r="AZ958" i="11" s="1"/>
  <c r="BY881" i="11"/>
  <c r="AY881" i="11" a="1"/>
  <c r="AY881" i="11" s="1"/>
  <c r="BY722" i="11"/>
  <c r="AY722" i="11" a="1"/>
  <c r="AY722" i="11" s="1"/>
  <c r="BY590" i="11"/>
  <c r="AY590" i="11" a="1"/>
  <c r="AY590" i="11" s="1"/>
  <c r="BY925" i="11"/>
  <c r="AY925" i="11" a="1"/>
  <c r="AY925" i="11" s="1"/>
  <c r="AZ925" i="11" s="1" a="1"/>
  <c r="AZ925" i="11" s="1"/>
  <c r="AY239" i="11" a="1"/>
  <c r="AY239" i="11" s="1"/>
  <c r="BY239" i="11"/>
  <c r="AY502" i="11" a="1"/>
  <c r="AY502" i="11" s="1"/>
  <c r="BY502" i="11"/>
  <c r="AY887" i="11" a="1"/>
  <c r="AY887" i="11" s="1"/>
  <c r="BY887" i="11"/>
  <c r="AY856" i="11" a="1"/>
  <c r="AY856" i="11" s="1"/>
  <c r="BY856" i="11"/>
  <c r="BY24" i="11"/>
  <c r="AY24" i="11" a="1"/>
  <c r="AY24" i="11" s="1"/>
  <c r="AY288" i="11" a="1"/>
  <c r="AY288" i="11" s="1"/>
  <c r="BY288" i="11"/>
  <c r="BY530" i="11"/>
  <c r="AY530" i="11" a="1"/>
  <c r="AY530" i="11" s="1"/>
  <c r="AY264" i="11" a="1"/>
  <c r="AY264" i="11" s="1"/>
  <c r="BY264" i="11"/>
  <c r="AY250" i="11" a="1"/>
  <c r="AY250" i="11" s="1"/>
  <c r="BY250" i="11"/>
  <c r="BY38" i="11"/>
  <c r="AY38" i="11" a="1"/>
  <c r="AY38" i="11" s="1"/>
  <c r="BY924" i="11"/>
  <c r="AY924" i="11" a="1"/>
  <c r="AY924" i="11" s="1"/>
  <c r="AZ924" i="11" s="1" a="1"/>
  <c r="AZ924" i="11" s="1"/>
  <c r="BY649" i="11"/>
  <c r="AY649" i="11" a="1"/>
  <c r="AY649" i="11" s="1"/>
  <c r="BY52" i="11"/>
  <c r="G16" i="12" s="1"/>
  <c r="AY52" i="11" a="1"/>
  <c r="AY52" i="11" s="1"/>
  <c r="AY323" i="11" a="1"/>
  <c r="AY323" i="11" s="1"/>
  <c r="BY323" i="11"/>
  <c r="BY593" i="11"/>
  <c r="AY593" i="11" a="1"/>
  <c r="AY593" i="11" s="1"/>
  <c r="AY967" i="11" a="1"/>
  <c r="AY967" i="11" s="1"/>
  <c r="AZ967" i="11" s="1" a="1"/>
  <c r="AZ967" i="11" s="1"/>
  <c r="BY967" i="11"/>
  <c r="BY944" i="11"/>
  <c r="AY944" i="11" a="1"/>
  <c r="AY944" i="11" s="1"/>
  <c r="AZ944" i="11" s="1" a="1"/>
  <c r="AZ944" i="11" s="1"/>
  <c r="BY134" i="11"/>
  <c r="AY134" i="11" a="1"/>
  <c r="AY134" i="11" s="1"/>
  <c r="AY357" i="11" a="1"/>
  <c r="AY357" i="11" s="1"/>
  <c r="BY357" i="11"/>
  <c r="BY514" i="11"/>
  <c r="AY514" i="11" a="1"/>
  <c r="AY514" i="11" s="1"/>
  <c r="AY439" i="11" a="1"/>
  <c r="AY439" i="11" s="1"/>
  <c r="BY439" i="11"/>
  <c r="AY406" i="11" a="1"/>
  <c r="AY406" i="11" s="1"/>
  <c r="BY406" i="11"/>
  <c r="BY342" i="11"/>
  <c r="AY342" i="11" a="1"/>
  <c r="AY342" i="11" s="1"/>
  <c r="BY159" i="11"/>
  <c r="AY159" i="11" a="1"/>
  <c r="AY159" i="11" s="1"/>
  <c r="BY721" i="11"/>
  <c r="AY721" i="11" a="1"/>
  <c r="AY721" i="11" s="1"/>
  <c r="BY226" i="11"/>
  <c r="AY226" i="11" a="1"/>
  <c r="AY226" i="11" s="1"/>
  <c r="BY519" i="11"/>
  <c r="AY519" i="11" a="1"/>
  <c r="AY519" i="11" s="1"/>
  <c r="AY798" i="11" a="1"/>
  <c r="AY798" i="11" s="1"/>
  <c r="BY798" i="11"/>
  <c r="BY337" i="11"/>
  <c r="AY337" i="11" a="1"/>
  <c r="AY337" i="11" s="1"/>
  <c r="AY428" i="11" a="1"/>
  <c r="AY428" i="11" s="1"/>
  <c r="BY428" i="11"/>
  <c r="AY423" i="11" a="1"/>
  <c r="AY423" i="11" s="1"/>
  <c r="BY423" i="11"/>
  <c r="AY555" i="11" a="1"/>
  <c r="AY555" i="11" s="1"/>
  <c r="BY555" i="11"/>
  <c r="AY733" i="11" a="1"/>
  <c r="AY733" i="11" s="1"/>
  <c r="BY733" i="11"/>
  <c r="BY953" i="11"/>
  <c r="J51" i="12" s="1"/>
  <c r="J54" i="2" s="1"/>
  <c r="AY953" i="11" a="1"/>
  <c r="AY953" i="11" s="1"/>
  <c r="AZ953" i="11" s="1" a="1"/>
  <c r="AZ953" i="11" s="1"/>
  <c r="AY850" i="11" a="1"/>
  <c r="AY850" i="11" s="1"/>
  <c r="BY850" i="11"/>
  <c r="BY776" i="11"/>
  <c r="AY776" i="11" a="1"/>
  <c r="AY776" i="11" s="1"/>
  <c r="AY648" i="11" a="1"/>
  <c r="AY648" i="11" s="1"/>
  <c r="BY648" i="11"/>
  <c r="BY889" i="11"/>
  <c r="AY889" i="11" a="1"/>
  <c r="AY889" i="11" s="1"/>
  <c r="AY306" i="11" a="1"/>
  <c r="AY306" i="11" s="1"/>
  <c r="BY306" i="11"/>
  <c r="BY625" i="11"/>
  <c r="AY625" i="11" a="1"/>
  <c r="AY625" i="11" s="1"/>
  <c r="AY902" i="11" a="1"/>
  <c r="AY902" i="11" s="1"/>
  <c r="AZ902" i="11" s="1" a="1"/>
  <c r="AZ902" i="11" s="1"/>
  <c r="BY902" i="11"/>
  <c r="BY192" i="11"/>
  <c r="AY192" i="11" a="1"/>
  <c r="AY192" i="11" s="1"/>
  <c r="BY587" i="11"/>
  <c r="AY587" i="11" a="1"/>
  <c r="AY587" i="11" s="1"/>
  <c r="AY558" i="11" a="1"/>
  <c r="AY558" i="11" s="1"/>
  <c r="BY558" i="11"/>
  <c r="AY753" i="11" a="1"/>
  <c r="AY753" i="11" s="1"/>
  <c r="BY753" i="11"/>
  <c r="AY921" i="11" a="1"/>
  <c r="AY921" i="11" s="1"/>
  <c r="AZ921" i="11" s="1" a="1"/>
  <c r="AZ921" i="11" s="1"/>
  <c r="BY921" i="11"/>
  <c r="AY237" i="11" a="1"/>
  <c r="AY237" i="11" s="1"/>
  <c r="BY237" i="11"/>
  <c r="AY378" i="11" a="1"/>
  <c r="AY378" i="11" s="1"/>
  <c r="BY378" i="11"/>
  <c r="AY297" i="11" a="1"/>
  <c r="AY297" i="11" s="1"/>
  <c r="BY297" i="11"/>
  <c r="BY321" i="11"/>
  <c r="AY321" i="11" a="1"/>
  <c r="AY321" i="11" s="1"/>
  <c r="AY46" i="11" a="1"/>
  <c r="AY46" i="11" s="1"/>
  <c r="BY46" i="11"/>
  <c r="G11" i="12" s="1"/>
  <c r="BY499" i="11"/>
  <c r="AY499" i="11" a="1"/>
  <c r="AY499" i="11" s="1"/>
  <c r="AY894" i="11" a="1"/>
  <c r="AY894" i="11" s="1"/>
  <c r="AZ894" i="11" s="1" a="1"/>
  <c r="AZ894" i="11" s="1"/>
  <c r="BY894" i="11"/>
  <c r="AY162" i="11" a="1"/>
  <c r="AY162" i="11" s="1"/>
  <c r="BY162" i="11"/>
  <c r="AY447" i="11" a="1"/>
  <c r="AY447" i="11" s="1"/>
  <c r="BY447" i="11"/>
  <c r="BY831" i="11"/>
  <c r="AY831" i="11" a="1"/>
  <c r="AY831" i="11" s="1"/>
  <c r="BY793" i="11"/>
  <c r="AY793" i="11" a="1"/>
  <c r="AY793" i="11" s="1"/>
  <c r="AY51" i="11" a="1"/>
  <c r="AY51" i="11" s="1"/>
  <c r="BY51" i="11"/>
  <c r="G15" i="12" s="1"/>
  <c r="AY272" i="11" a="1"/>
  <c r="AY272" i="11" s="1"/>
  <c r="BY272" i="11"/>
  <c r="BY450" i="11"/>
  <c r="AY450" i="11" a="1"/>
  <c r="AY450" i="11" s="1"/>
  <c r="BY54" i="11"/>
  <c r="G18" i="12" s="1"/>
  <c r="AY54" i="11" a="1"/>
  <c r="AY54" i="11" s="1"/>
  <c r="BY35" i="11"/>
  <c r="AY35" i="11" a="1"/>
  <c r="AY35" i="11" s="1"/>
  <c r="BY882" i="11"/>
  <c r="AY882" i="11" a="1"/>
  <c r="AY882" i="11" s="1"/>
  <c r="BY772" i="11"/>
  <c r="AY772" i="11" a="1"/>
  <c r="AY772" i="11" s="1"/>
  <c r="BY642" i="11"/>
  <c r="AY642" i="11" a="1"/>
  <c r="AY642" i="11" s="1"/>
  <c r="BY61" i="11"/>
  <c r="AY61" i="11" a="1"/>
  <c r="AY61" i="11" s="1"/>
  <c r="BY382" i="11"/>
  <c r="AY382" i="11" a="1"/>
  <c r="AY382" i="11" s="1"/>
  <c r="BY647" i="11"/>
  <c r="AY647" i="11" a="1"/>
  <c r="AY647" i="11" s="1"/>
  <c r="AY75" i="11" a="1"/>
  <c r="AY75" i="11" s="1"/>
  <c r="BY75" i="11"/>
  <c r="AY93" i="11" a="1"/>
  <c r="AY93" i="11" s="1"/>
  <c r="BY93" i="11"/>
  <c r="AY274" i="11" a="1"/>
  <c r="AY274" i="11" s="1"/>
  <c r="BY274" i="11"/>
  <c r="BY399" i="11"/>
  <c r="AY399" i="11" a="1"/>
  <c r="AY399" i="11" s="1"/>
  <c r="AY612" i="11" a="1"/>
  <c r="AY612" i="11" s="1"/>
  <c r="BY612" i="11"/>
  <c r="BY585" i="11"/>
  <c r="AY585" i="11" a="1"/>
  <c r="AY585" i="11" s="1"/>
  <c r="BY521" i="11"/>
  <c r="AY521" i="11" a="1"/>
  <c r="AY521" i="11" s="1"/>
  <c r="AY160" i="11" a="1"/>
  <c r="AY160" i="11" s="1"/>
  <c r="BY160" i="11"/>
  <c r="BY107" i="11"/>
  <c r="AY107" i="11" a="1"/>
  <c r="AY107" i="11" s="1"/>
  <c r="AY650" i="11" a="1"/>
  <c r="AY650" i="11" s="1"/>
  <c r="BY650" i="11"/>
  <c r="BY102" i="11"/>
  <c r="AY102" i="11" a="1"/>
  <c r="AY102" i="11" s="1"/>
  <c r="AY420" i="11" a="1"/>
  <c r="AY420" i="11" s="1"/>
  <c r="BY420" i="11"/>
  <c r="BY608" i="11"/>
  <c r="AY608" i="11" a="1"/>
  <c r="AY608" i="11" s="1"/>
  <c r="AY81" i="11" a="1"/>
  <c r="AY81" i="11" s="1"/>
  <c r="BY81" i="11"/>
  <c r="AY98" i="11" a="1"/>
  <c r="AY98" i="11" s="1"/>
  <c r="BY98" i="11"/>
  <c r="BY196" i="11"/>
  <c r="AY196" i="11" a="1"/>
  <c r="AY196" i="11" s="1"/>
  <c r="BY422" i="11"/>
  <c r="AY422" i="11" a="1"/>
  <c r="AY422" i="11" s="1"/>
  <c r="BY652" i="11"/>
  <c r="AY652" i="11" a="1"/>
  <c r="AY652" i="11" s="1"/>
  <c r="BY570" i="11"/>
  <c r="AY570" i="11" a="1"/>
  <c r="AY570" i="11" s="1"/>
  <c r="BY553" i="11"/>
  <c r="AY553" i="11" a="1"/>
  <c r="AY553" i="11" s="1"/>
  <c r="BY371" i="11"/>
  <c r="AY371" i="11" a="1"/>
  <c r="AY371" i="11" s="1"/>
  <c r="BY234" i="11"/>
  <c r="AY234" i="11" a="1"/>
  <c r="AY234" i="11" s="1"/>
  <c r="BY710" i="11"/>
  <c r="AY710" i="11" a="1"/>
  <c r="AY710" i="11" s="1"/>
  <c r="BY136" i="11"/>
  <c r="AY136" i="11" a="1"/>
  <c r="AY136" i="11" s="1"/>
  <c r="AY438" i="11" a="1"/>
  <c r="AY438" i="11" s="1"/>
  <c r="BY438" i="11"/>
  <c r="AY688" i="11" a="1"/>
  <c r="AY688" i="11" s="1"/>
  <c r="BY688" i="11"/>
  <c r="BY199" i="11"/>
  <c r="AY199" i="11" a="1"/>
  <c r="AY199" i="11" s="1"/>
  <c r="BY225" i="11"/>
  <c r="AY225" i="11" a="1"/>
  <c r="AY225" i="11" s="1"/>
  <c r="AY314" i="11" a="1"/>
  <c r="AY314" i="11" s="1"/>
  <c r="BY314" i="11"/>
  <c r="BY495" i="11"/>
  <c r="AY495" i="11" a="1"/>
  <c r="AY495" i="11" s="1"/>
  <c r="BY694" i="11"/>
  <c r="AY694" i="11" a="1"/>
  <c r="AY694" i="11" s="1"/>
  <c r="BY740" i="11"/>
  <c r="AY740" i="11" a="1"/>
  <c r="AY740" i="11" s="1"/>
  <c r="BY706" i="11"/>
  <c r="AY706" i="11" a="1"/>
  <c r="AY706" i="11" s="1"/>
  <c r="AY609" i="11" a="1"/>
  <c r="AY609" i="11" s="1"/>
  <c r="BY609" i="11"/>
  <c r="AY481" i="11" a="1"/>
  <c r="AY481" i="11" s="1"/>
  <c r="BY481" i="11"/>
  <c r="AY511" i="11" a="1"/>
  <c r="AY511" i="11" s="1"/>
  <c r="BY511" i="11"/>
  <c r="AY836" i="11" a="1"/>
  <c r="AY836" i="11" s="1"/>
  <c r="BY836" i="11"/>
  <c r="BY197" i="11"/>
  <c r="AY197" i="11" a="1"/>
  <c r="AY197" i="11" s="1"/>
  <c r="BY338" i="11"/>
  <c r="AY338" i="11" a="1"/>
  <c r="AY338" i="11" s="1"/>
  <c r="BY785" i="11"/>
  <c r="AY785" i="11" a="1"/>
  <c r="AY785" i="11" s="1"/>
  <c r="BY767" i="11"/>
  <c r="AY767" i="11" a="1"/>
  <c r="AY767" i="11" s="1"/>
  <c r="AY948" i="11" a="1"/>
  <c r="AY948" i="11" s="1"/>
  <c r="AZ948" i="11" s="1" a="1"/>
  <c r="AZ948" i="11" s="1"/>
  <c r="BY948" i="11"/>
  <c r="J46" i="12" s="1"/>
  <c r="G50" i="2" s="1"/>
  <c r="AY166" i="11" a="1"/>
  <c r="AY166" i="11" s="1"/>
  <c r="BY166" i="11"/>
  <c r="BY429" i="11"/>
  <c r="AY429" i="11" a="1"/>
  <c r="AY429" i="11" s="1"/>
  <c r="AY970" i="11" a="1"/>
  <c r="AY970" i="11" s="1"/>
  <c r="AZ970" i="11" s="1" a="1"/>
  <c r="AZ970" i="11" s="1"/>
  <c r="BY970" i="11"/>
  <c r="AY890" i="11" a="1"/>
  <c r="AY890" i="11" s="1"/>
  <c r="AZ890" i="11" s="1" a="1"/>
  <c r="AZ890" i="11" s="1"/>
  <c r="BY890" i="11"/>
  <c r="BY759" i="11"/>
  <c r="AY759" i="11" a="1"/>
  <c r="AY759" i="11" s="1"/>
  <c r="BY702" i="11"/>
  <c r="AY702" i="11" a="1"/>
  <c r="AY702" i="11" s="1"/>
  <c r="AY554" i="11" a="1"/>
  <c r="AY554" i="11" s="1"/>
  <c r="BY554" i="11"/>
  <c r="BY893" i="11"/>
  <c r="AY893" i="11" a="1"/>
  <c r="AY893" i="11" s="1"/>
  <c r="AZ893" i="11" s="1" a="1"/>
  <c r="AZ893" i="11" s="1"/>
  <c r="AY238" i="11" a="1"/>
  <c r="AY238" i="11" s="1"/>
  <c r="BY238" i="11"/>
  <c r="BY457" i="11"/>
  <c r="AY457" i="11" a="1"/>
  <c r="AY457" i="11" s="1"/>
  <c r="AY870" i="11" a="1"/>
  <c r="AY870" i="11" s="1"/>
  <c r="BY870" i="11"/>
  <c r="AY830" i="11" a="1"/>
  <c r="AY830" i="11" s="1"/>
  <c r="BY830" i="11"/>
  <c r="AY69" i="11" a="1"/>
  <c r="AY69" i="11" s="1"/>
  <c r="BY69" i="11"/>
  <c r="G26" i="12" s="1"/>
  <c r="BY326" i="11"/>
  <c r="AY326" i="11" a="1"/>
  <c r="AY326" i="11" s="1"/>
  <c r="BY507" i="11"/>
  <c r="AY507" i="11" a="1"/>
  <c r="AY507" i="11" s="1"/>
  <c r="BY167" i="11"/>
  <c r="AY167" i="11" a="1"/>
  <c r="AY167" i="11" s="1"/>
  <c r="AY211" i="11" a="1"/>
  <c r="AY211" i="11" s="1"/>
  <c r="BY211" i="11"/>
  <c r="G28" i="12" s="1"/>
  <c r="BY57" i="11"/>
  <c r="AY57" i="11" a="1"/>
  <c r="AY57" i="11" s="1"/>
  <c r="AY871" i="11" a="1"/>
  <c r="AY871" i="11" s="1"/>
  <c r="BY871" i="11"/>
  <c r="AY684" i="11" a="1"/>
  <c r="AY684" i="11" s="1"/>
  <c r="BY684" i="11"/>
  <c r="BY37" i="11"/>
  <c r="AY37" i="11" a="1"/>
  <c r="AY37" i="11" s="1"/>
  <c r="AY432" i="11" a="1"/>
  <c r="AY432" i="11" s="1"/>
  <c r="BY432" i="11"/>
  <c r="BY654" i="11"/>
  <c r="AY654" i="11" a="1"/>
  <c r="AY654" i="11" s="1"/>
  <c r="BY185" i="11"/>
  <c r="AY185" i="11" a="1"/>
  <c r="AY185" i="11" s="1"/>
  <c r="AY336" i="11" a="1"/>
  <c r="AY336" i="11" s="1"/>
  <c r="BY336" i="11"/>
  <c r="BY261" i="11"/>
  <c r="G57" i="12" s="1"/>
  <c r="AY261" i="11" a="1"/>
  <c r="AY261" i="11" s="1"/>
  <c r="BY456" i="11"/>
  <c r="AY456" i="11" a="1"/>
  <c r="AY456" i="11" s="1"/>
  <c r="BY677" i="11"/>
  <c r="AY677" i="11" a="1"/>
  <c r="AY677" i="11" s="1"/>
  <c r="AY713" i="11" a="1"/>
  <c r="AY713" i="11" s="1"/>
  <c r="BY713" i="11"/>
  <c r="BY635" i="11"/>
  <c r="AY635" i="11" a="1"/>
  <c r="AY635" i="11" s="1"/>
  <c r="BY531" i="11"/>
  <c r="AY531" i="11" a="1"/>
  <c r="AY531" i="11" s="1"/>
  <c r="AY387" i="11" a="1"/>
  <c r="AY387" i="11" s="1"/>
  <c r="BY387" i="11"/>
  <c r="AY809" i="11" a="1"/>
  <c r="AY809" i="11" s="1"/>
  <c r="BY809" i="11"/>
  <c r="AY182" i="11" a="1"/>
  <c r="AY182" i="11" s="1"/>
  <c r="BY182" i="11"/>
  <c r="AY546" i="11" a="1"/>
  <c r="AY546" i="11" s="1"/>
  <c r="BY546" i="11"/>
  <c r="BY822" i="11"/>
  <c r="AY822" i="11" a="1"/>
  <c r="AY822" i="11" s="1"/>
  <c r="AY108" i="11" a="1"/>
  <c r="AY108" i="11" s="1"/>
  <c r="BY108" i="11"/>
  <c r="BY461" i="11"/>
  <c r="AY461" i="11" a="1"/>
  <c r="AY461" i="11" s="1"/>
  <c r="BY466" i="11"/>
  <c r="AY466" i="11" a="1"/>
  <c r="AY466" i="11" s="1"/>
  <c r="AY629" i="11" a="1"/>
  <c r="AY629" i="11" s="1"/>
  <c r="BY629" i="11"/>
  <c r="AY835" i="11" a="1"/>
  <c r="AY835" i="11" s="1"/>
  <c r="BY835" i="11"/>
  <c r="AY14" i="11" a="1"/>
  <c r="AY14" i="11" s="1"/>
  <c r="BY14" i="11"/>
  <c r="BY40" i="11"/>
  <c r="AY40" i="11" a="1"/>
  <c r="AY40" i="11" s="1"/>
  <c r="BY283" i="11"/>
  <c r="AY283" i="11" a="1"/>
  <c r="AY283" i="11" s="1"/>
  <c r="AY846" i="11" a="1"/>
  <c r="AY846" i="11" s="1"/>
  <c r="BY846" i="11"/>
  <c r="BY11" i="11"/>
  <c r="AY11" i="11" a="1"/>
  <c r="AY11" i="11" s="1"/>
  <c r="AY500" i="11" a="1"/>
  <c r="AY500" i="11" s="1"/>
  <c r="BY500" i="11"/>
  <c r="BY802" i="11"/>
  <c r="AY802" i="11" a="1"/>
  <c r="AY802" i="11" s="1"/>
  <c r="BY145" i="11"/>
  <c r="AY145" i="11" a="1"/>
  <c r="AY145" i="11" s="1"/>
  <c r="AY363" i="11" a="1"/>
  <c r="AY363" i="11" s="1"/>
  <c r="BY363" i="11"/>
  <c r="BY750" i="11"/>
  <c r="AY750" i="11" a="1"/>
  <c r="AY750" i="11" s="1"/>
  <c r="AY709" i="11" a="1"/>
  <c r="AY709" i="11" s="1"/>
  <c r="BY709" i="11"/>
  <c r="BY914" i="11"/>
  <c r="AY914" i="11" a="1"/>
  <c r="AY914" i="11" s="1"/>
  <c r="AZ914" i="11" s="1" a="1"/>
  <c r="AZ914" i="11" s="1"/>
  <c r="BY146" i="11"/>
  <c r="AY146" i="11" a="1"/>
  <c r="AY146" i="11" s="1"/>
  <c r="BY367" i="11"/>
  <c r="AY367" i="11" a="1"/>
  <c r="AY367" i="11" s="1"/>
  <c r="BY838" i="11"/>
  <c r="AY838" i="11" a="1"/>
  <c r="AY838" i="11" s="1"/>
  <c r="BY761" i="11"/>
  <c r="AY761" i="11" a="1"/>
  <c r="AY761" i="11" s="1"/>
  <c r="AY636" i="11" a="1"/>
  <c r="AY636" i="11" s="1"/>
  <c r="BY636" i="11"/>
  <c r="BY572" i="11"/>
  <c r="AY572" i="11" a="1"/>
  <c r="AY572" i="11" s="1"/>
  <c r="AY579" i="11" a="1"/>
  <c r="AY579" i="11" s="1"/>
  <c r="BY579" i="11"/>
  <c r="AY950" i="11" a="1"/>
  <c r="AY950" i="11" s="1"/>
  <c r="AZ950" i="11" s="1" a="1"/>
  <c r="AZ950" i="11" s="1"/>
  <c r="BY950" i="11"/>
  <c r="J48" i="12" s="1"/>
  <c r="N50" i="2" s="1"/>
  <c r="AY340" i="11" a="1"/>
  <c r="AY340" i="11" s="1"/>
  <c r="BY340" i="11"/>
  <c r="AY488" i="11" a="1"/>
  <c r="AY488" i="11" s="1"/>
  <c r="BY488" i="11"/>
  <c r="BY911" i="11"/>
  <c r="AY911" i="11" a="1"/>
  <c r="AY911" i="11" s="1"/>
  <c r="AZ911" i="11" s="1" a="1"/>
  <c r="AZ911" i="11" s="1"/>
  <c r="AY903" i="11" a="1"/>
  <c r="AY903" i="11" s="1"/>
  <c r="AZ903" i="11" s="1" a="1"/>
  <c r="AZ903" i="11" s="1"/>
  <c r="BY903" i="11"/>
  <c r="AY188" i="11" a="1"/>
  <c r="AY188" i="11" s="1"/>
  <c r="BY188" i="11"/>
  <c r="BY303" i="11"/>
  <c r="AY303" i="11" a="1"/>
  <c r="AY303" i="11" s="1"/>
  <c r="AY513" i="11" a="1"/>
  <c r="AY513" i="11" s="1"/>
  <c r="BY513" i="11"/>
  <c r="AY269" i="11" a="1"/>
  <c r="AY269" i="11" s="1"/>
  <c r="BY269" i="11"/>
  <c r="G35" i="12" s="1"/>
  <c r="BY245" i="11"/>
  <c r="AY245" i="11" a="1"/>
  <c r="AY245" i="11" s="1"/>
  <c r="AY859" i="11" a="1"/>
  <c r="AY859" i="11" s="1"/>
  <c r="BY859" i="11"/>
  <c r="BY741" i="11"/>
  <c r="AY741" i="11" a="1"/>
  <c r="AY741" i="11" s="1"/>
  <c r="AY582" i="11" a="1"/>
  <c r="AY582" i="11" s="1"/>
  <c r="BY582" i="11"/>
  <c r="AY945" i="11" a="1"/>
  <c r="AY945" i="11" s="1"/>
  <c r="AZ945" i="11" s="1" a="1"/>
  <c r="AZ945" i="11" s="1"/>
  <c r="BY945" i="11"/>
  <c r="BY287" i="11"/>
  <c r="AY287" i="11" a="1"/>
  <c r="AY287" i="11" s="1"/>
  <c r="AY541" i="11" a="1"/>
  <c r="AY541" i="11" s="1"/>
  <c r="BY541" i="11"/>
  <c r="AY904" i="11" a="1"/>
  <c r="AY904" i="11" s="1"/>
  <c r="AZ904" i="11" s="1" a="1"/>
  <c r="AZ904" i="11" s="1"/>
  <c r="BY904" i="11"/>
  <c r="AY875" i="11" a="1"/>
  <c r="AY875" i="11" s="1"/>
  <c r="BY875" i="11"/>
  <c r="AY100" i="11" a="1"/>
  <c r="AY100" i="11" s="1"/>
  <c r="BY100" i="11"/>
  <c r="BY289" i="11"/>
  <c r="AY289" i="11" a="1"/>
  <c r="AY289" i="11" s="1"/>
  <c r="AY496" i="11" a="1"/>
  <c r="AY496" i="11" s="1"/>
  <c r="BY496" i="11"/>
  <c r="AY280" i="11" a="1"/>
  <c r="AY280" i="11" s="1"/>
  <c r="BY280" i="11"/>
  <c r="BY200" i="11"/>
  <c r="AY200" i="11" a="1"/>
  <c r="AY200" i="11" s="1"/>
  <c r="AY180" i="11" a="1"/>
  <c r="AY180" i="11" s="1"/>
  <c r="BY180" i="11"/>
  <c r="BY972" i="11"/>
  <c r="AY972" i="11" a="1"/>
  <c r="AY972" i="11" s="1"/>
  <c r="AZ972" i="11" s="1" a="1"/>
  <c r="AZ972" i="11" s="1"/>
  <c r="AY653" i="11" a="1"/>
  <c r="AY653" i="11" s="1"/>
  <c r="BY653" i="11"/>
  <c r="BY86" i="11"/>
  <c r="AY86" i="11" a="1"/>
  <c r="AY86" i="11" s="1"/>
  <c r="AY312" i="11" a="1"/>
  <c r="AY312" i="11" s="1"/>
  <c r="BY312" i="11"/>
  <c r="BY552" i="11"/>
  <c r="AY552" i="11" a="1"/>
  <c r="AY552" i="11" s="1"/>
  <c r="AY68" i="11" a="1"/>
  <c r="AY68" i="11" s="1"/>
  <c r="BY68" i="11"/>
  <c r="G25" i="12" s="1"/>
  <c r="AY961" i="11" a="1"/>
  <c r="AY961" i="11" s="1"/>
  <c r="AZ961" i="11" s="1" a="1"/>
  <c r="AZ961" i="11" s="1"/>
  <c r="BY961" i="11"/>
  <c r="BY193" i="11"/>
  <c r="AY193" i="11" a="1"/>
  <c r="AY193" i="11" s="1"/>
  <c r="BY470" i="11"/>
  <c r="AY470" i="11" a="1"/>
  <c r="AY470" i="11" s="1"/>
  <c r="AY624" i="11" a="1"/>
  <c r="AY624" i="11" s="1"/>
  <c r="BY624" i="11"/>
  <c r="BY526" i="11"/>
  <c r="AY526" i="11" a="1"/>
  <c r="AY526" i="11" s="1"/>
  <c r="BY441" i="11"/>
  <c r="AY441" i="11" a="1"/>
  <c r="AY441" i="11" s="1"/>
  <c r="BY410" i="11"/>
  <c r="AY410" i="11" a="1"/>
  <c r="AY410" i="11" s="1"/>
  <c r="AY220" i="11" a="1"/>
  <c r="AY220" i="11" s="1"/>
  <c r="BY220" i="11"/>
  <c r="Q16" i="2"/>
  <c r="R17" i="2"/>
  <c r="BY401" i="11"/>
  <c r="AY401" i="11" a="1"/>
  <c r="AY401" i="11" s="1"/>
  <c r="BY757" i="11"/>
  <c r="AY757" i="11" a="1"/>
  <c r="AY757" i="11" s="1"/>
  <c r="BY78" i="11"/>
  <c r="AY78" i="11" a="1"/>
  <c r="AY78" i="11" s="1"/>
  <c r="BY361" i="11"/>
  <c r="AY361" i="11" a="1"/>
  <c r="AY361" i="11" s="1"/>
  <c r="BY691" i="11"/>
  <c r="AY691" i="11" a="1"/>
  <c r="AY691" i="11" s="1"/>
  <c r="BY656" i="11"/>
  <c r="AY656" i="11" a="1"/>
  <c r="AY656" i="11" s="1"/>
  <c r="AY857" i="11" a="1"/>
  <c r="AY857" i="11" s="1"/>
  <c r="BY857" i="11"/>
  <c r="BY73" i="11"/>
  <c r="AY73" i="11" a="1"/>
  <c r="AY73" i="11" s="1"/>
  <c r="AY255" i="11" a="1"/>
  <c r="AY255" i="11" s="1"/>
  <c r="BY255" i="11"/>
  <c r="BY727" i="11"/>
  <c r="AY727" i="11" a="1"/>
  <c r="AY727" i="11" s="1"/>
  <c r="BY637" i="11"/>
  <c r="AY637" i="11" a="1"/>
  <c r="AY637" i="11" s="1"/>
  <c r="BY523" i="11"/>
  <c r="AY523" i="11" a="1"/>
  <c r="AY523" i="11" s="1"/>
  <c r="BY486" i="11"/>
  <c r="AY486" i="11" a="1"/>
  <c r="AY486" i="11" s="1"/>
  <c r="BY454" i="11"/>
  <c r="AY454" i="11" a="1"/>
  <c r="AY454" i="11" s="1"/>
  <c r="AY813" i="11" a="1"/>
  <c r="AY813" i="11" s="1"/>
  <c r="BY813" i="11"/>
  <c r="BY202" i="11"/>
  <c r="AY202" i="11" a="1"/>
  <c r="AY202" i="11" s="1"/>
  <c r="BY328" i="11"/>
  <c r="AY328" i="11" a="1"/>
  <c r="AY328" i="11" s="1"/>
  <c r="BY774" i="11"/>
  <c r="AY774" i="11" a="1"/>
  <c r="AY774" i="11" s="1"/>
  <c r="AY738" i="11" a="1"/>
  <c r="AY738" i="11" s="1"/>
  <c r="BY738" i="11"/>
  <c r="BY932" i="11"/>
  <c r="AY932" i="11" a="1"/>
  <c r="AY932" i="11" s="1"/>
  <c r="AZ932" i="11" s="1" a="1"/>
  <c r="AZ932" i="11" s="1"/>
  <c r="BY190" i="11"/>
  <c r="AY190" i="11" a="1"/>
  <c r="AY190" i="11" s="1"/>
  <c r="BY343" i="11"/>
  <c r="AY343" i="11" a="1"/>
  <c r="AY343" i="11" s="1"/>
  <c r="AY938" i="11" a="1"/>
  <c r="AY938" i="11" s="1"/>
  <c r="AZ938" i="11" s="1" a="1"/>
  <c r="AZ938" i="11" s="1"/>
  <c r="BY938" i="11"/>
  <c r="BY869" i="11"/>
  <c r="AY869" i="11" a="1"/>
  <c r="AY869" i="11" s="1"/>
  <c r="AY747" i="11" a="1"/>
  <c r="AY747" i="11" s="1"/>
  <c r="BY747" i="11"/>
  <c r="AY640" i="11" a="1"/>
  <c r="AY640" i="11" s="1"/>
  <c r="BY640" i="11"/>
  <c r="AY615" i="11" a="1"/>
  <c r="AY615" i="11" s="1"/>
  <c r="BY615" i="11"/>
  <c r="AY79" i="11" a="1"/>
  <c r="AY79" i="11" s="1"/>
  <c r="BY79" i="11"/>
  <c r="BY364" i="11"/>
  <c r="AY364" i="11" a="1"/>
  <c r="AY364" i="11" s="1"/>
  <c r="AY573" i="11" a="1"/>
  <c r="AY573" i="11" s="1"/>
  <c r="BY573" i="11"/>
  <c r="AY957" i="11" a="1"/>
  <c r="AY957" i="11" s="1"/>
  <c r="AZ957" i="11" s="1" a="1"/>
  <c r="AZ957" i="11" s="1"/>
  <c r="BY957" i="11"/>
  <c r="BY926" i="11"/>
  <c r="AY926" i="11" a="1"/>
  <c r="AY926" i="11" s="1"/>
  <c r="AZ926" i="11" s="1" a="1"/>
  <c r="AZ926" i="11" s="1"/>
  <c r="BY169" i="11"/>
  <c r="AY169" i="11" a="1"/>
  <c r="AY169" i="11" s="1"/>
  <c r="BY374" i="11"/>
  <c r="AY374" i="11" a="1"/>
  <c r="AY374" i="11" s="1"/>
  <c r="AY598" i="11" a="1"/>
  <c r="AY598" i="11" s="1"/>
  <c r="BY598" i="11"/>
  <c r="BY460" i="11"/>
  <c r="AY460" i="11" a="1"/>
  <c r="AY460" i="11" s="1"/>
  <c r="BY370" i="11"/>
  <c r="AY370" i="11" a="1"/>
  <c r="AY370" i="11" s="1"/>
  <c r="AY240" i="11" a="1"/>
  <c r="AY240" i="11" s="1"/>
  <c r="BY240" i="11"/>
  <c r="BY123" i="11"/>
  <c r="AY123" i="11" a="1"/>
  <c r="AY123" i="11" s="1"/>
  <c r="AY712" i="11" a="1"/>
  <c r="AY712" i="11" s="1"/>
  <c r="BY712" i="11"/>
  <c r="BY129" i="11"/>
  <c r="AY129" i="11" a="1"/>
  <c r="AY129" i="11" s="1"/>
  <c r="BY483" i="11"/>
  <c r="AY483" i="11" a="1"/>
  <c r="AY483" i="11" s="1"/>
  <c r="BY742" i="11"/>
  <c r="AY742" i="11" a="1"/>
  <c r="AY742" i="11" s="1"/>
  <c r="BY369" i="11"/>
  <c r="AY369" i="11" a="1"/>
  <c r="AY369" i="11" s="1"/>
  <c r="BY354" i="11"/>
  <c r="AY354" i="11" a="1"/>
  <c r="AY354" i="11" s="1"/>
  <c r="BY299" i="11"/>
  <c r="AY299" i="11" a="1"/>
  <c r="AY299" i="11" s="1"/>
  <c r="BY545" i="11"/>
  <c r="AY545" i="11" a="1"/>
  <c r="AY545" i="11" s="1"/>
  <c r="BY704" i="11"/>
  <c r="AY704" i="11" a="1"/>
  <c r="AY704" i="11" s="1"/>
  <c r="AY923" i="11" a="1"/>
  <c r="AY923" i="11" s="1"/>
  <c r="AZ923" i="11" s="1" a="1"/>
  <c r="AZ923" i="11" s="1"/>
  <c r="BY923" i="11"/>
  <c r="BY861" i="11"/>
  <c r="AY861" i="11" a="1"/>
  <c r="AY861" i="11" s="1"/>
  <c r="AY752" i="11" a="1"/>
  <c r="AY752" i="11" s="1"/>
  <c r="BY752" i="11"/>
  <c r="AY619" i="11" a="1"/>
  <c r="AY619" i="11" s="1"/>
  <c r="BY619" i="11"/>
  <c r="BY956" i="11"/>
  <c r="AY956" i="11" a="1"/>
  <c r="AY956" i="11" s="1"/>
  <c r="AZ956" i="11" s="1" a="1"/>
  <c r="AZ956" i="11" s="1"/>
  <c r="AY324" i="11" a="1"/>
  <c r="AY324" i="11" s="1"/>
  <c r="BY324" i="11"/>
  <c r="AY728" i="11" a="1"/>
  <c r="AY728" i="11" s="1"/>
  <c r="BY728" i="11"/>
  <c r="BY31" i="11"/>
  <c r="AY31" i="11" a="1"/>
  <c r="AY31" i="11" s="1"/>
  <c r="BY229" i="11"/>
  <c r="AY229" i="11" a="1"/>
  <c r="AY229" i="11" s="1"/>
  <c r="BY645" i="11"/>
  <c r="AY645" i="11" a="1"/>
  <c r="AY645" i="11" s="1"/>
  <c r="BY595" i="11"/>
  <c r="AY595" i="11" a="1"/>
  <c r="AY595" i="11" s="1"/>
  <c r="BY807" i="11"/>
  <c r="AY807" i="11" a="1"/>
  <c r="AY807" i="11" s="1"/>
  <c r="AY12" i="11" a="1"/>
  <c r="AY12" i="11" s="1"/>
  <c r="BY12" i="11"/>
  <c r="BY257" i="11"/>
  <c r="AY257" i="11" a="1"/>
  <c r="AY257" i="11" s="1"/>
  <c r="BY561" i="11"/>
  <c r="AY561" i="11" a="1"/>
  <c r="AY561" i="11" s="1"/>
  <c r="AY504" i="11" a="1"/>
  <c r="AY504" i="11" s="1"/>
  <c r="BY504" i="11"/>
  <c r="BY413" i="11"/>
  <c r="AY413" i="11" a="1"/>
  <c r="AY413" i="11" s="1"/>
  <c r="BY313" i="11"/>
  <c r="AY313" i="11" a="1"/>
  <c r="AY313" i="11" s="1"/>
  <c r="BY518" i="11"/>
  <c r="AY518" i="11" a="1"/>
  <c r="AY518" i="11" s="1"/>
  <c r="BY849" i="11"/>
  <c r="AY849" i="11" a="1"/>
  <c r="AY849" i="11" s="1"/>
  <c r="AY178" i="11" a="1"/>
  <c r="AY178" i="11" s="1"/>
  <c r="BY178" i="11"/>
  <c r="AY436" i="11" a="1"/>
  <c r="AY436" i="11" s="1"/>
  <c r="BY436" i="11"/>
  <c r="AY817" i="11" a="1"/>
  <c r="AY817" i="11" s="1"/>
  <c r="BY817" i="11"/>
  <c r="BY795" i="11"/>
  <c r="AY795" i="11" a="1"/>
  <c r="AY795" i="11" s="1"/>
  <c r="BY77" i="11"/>
  <c r="AY77" i="11" a="1"/>
  <c r="AY77" i="11" s="1"/>
  <c r="BY173" i="11"/>
  <c r="AY173" i="11" a="1"/>
  <c r="AY173" i="11" s="1"/>
  <c r="BY452" i="11"/>
  <c r="AY452" i="11" a="1"/>
  <c r="AY452" i="11" s="1"/>
  <c r="AY65" i="11" a="1"/>
  <c r="AY65" i="11" s="1"/>
  <c r="BY65" i="11"/>
  <c r="G22" i="12" s="1"/>
  <c r="AY787" i="11" a="1"/>
  <c r="AY787" i="11" s="1"/>
  <c r="BY787" i="11"/>
  <c r="AY607" i="11" a="1"/>
  <c r="AY607" i="11" s="1"/>
  <c r="BY607" i="11"/>
  <c r="BY503" i="11"/>
  <c r="AY503" i="11" a="1"/>
  <c r="AY503" i="11" s="1"/>
  <c r="BY512" i="11"/>
  <c r="AY512" i="11" a="1"/>
  <c r="AY512" i="11" s="1"/>
  <c r="BY852" i="11"/>
  <c r="AY852" i="11" a="1"/>
  <c r="AY852" i="11" s="1"/>
  <c r="BY122" i="11"/>
  <c r="AY122" i="11" a="1"/>
  <c r="AY122" i="11" s="1"/>
  <c r="BY394" i="11"/>
  <c r="AY394" i="11" a="1"/>
  <c r="AY394" i="11" s="1"/>
  <c r="BY801" i="11"/>
  <c r="AY801" i="11" a="1"/>
  <c r="AY801" i="11" s="1"/>
  <c r="BY780" i="11"/>
  <c r="AY780" i="11" a="1"/>
  <c r="AY780" i="11" s="1"/>
  <c r="BY58" i="11"/>
  <c r="AY58" i="11" a="1"/>
  <c r="AY58" i="11" s="1"/>
  <c r="AY191" i="11" a="1"/>
  <c r="AY191" i="11" s="1"/>
  <c r="BY191" i="11"/>
  <c r="BY482" i="11"/>
  <c r="AY482" i="11" a="1"/>
  <c r="AY482" i="11" s="1"/>
  <c r="BY95" i="11"/>
  <c r="AY95" i="11" a="1"/>
  <c r="AY95" i="11" s="1"/>
  <c r="AY952" i="11" a="1"/>
  <c r="AY952" i="11" s="1"/>
  <c r="AZ952" i="11" s="1" a="1"/>
  <c r="AZ952" i="11" s="1"/>
  <c r="BY952" i="11"/>
  <c r="J50" i="12" s="1"/>
  <c r="G54" i="2" s="1"/>
  <c r="AY820" i="11" a="1"/>
  <c r="AY820" i="11" s="1"/>
  <c r="BY820" i="11"/>
  <c r="BY734" i="11"/>
  <c r="AY734" i="11" a="1"/>
  <c r="AY734" i="11" s="1"/>
  <c r="AY594" i="11" a="1"/>
  <c r="AY594" i="11" s="1"/>
  <c r="BY594" i="11"/>
  <c r="AY917" i="11" a="1"/>
  <c r="AY917" i="11" s="1"/>
  <c r="AZ917" i="11" s="1" a="1"/>
  <c r="AZ917" i="11" s="1"/>
  <c r="BY917" i="11"/>
  <c r="AY308" i="11" a="1"/>
  <c r="AY308" i="11" s="1"/>
  <c r="BY308" i="11"/>
  <c r="BY522" i="11"/>
  <c r="AY522" i="11" a="1"/>
  <c r="AY522" i="11" s="1"/>
  <c r="AY896" i="11" a="1"/>
  <c r="AY896" i="11" s="1"/>
  <c r="AZ896" i="11" s="1" a="1"/>
  <c r="AZ896" i="11" s="1"/>
  <c r="BY896" i="11"/>
  <c r="AY877" i="11" a="1"/>
  <c r="AY877" i="11" s="1"/>
  <c r="BY877" i="11"/>
  <c r="BY130" i="11"/>
  <c r="AY130" i="11" a="1"/>
  <c r="AY130" i="11" s="1"/>
  <c r="BY267" i="11"/>
  <c r="G33" i="12" s="1"/>
  <c r="AY267" i="11" a="1"/>
  <c r="AY267" i="11" s="1"/>
  <c r="BY515" i="11"/>
  <c r="AY515" i="11" a="1"/>
  <c r="AY515" i="11" s="1"/>
  <c r="BY304" i="11"/>
  <c r="AY304" i="11" a="1"/>
  <c r="AY304" i="11" s="1"/>
  <c r="BY181" i="11"/>
  <c r="AY181" i="11" a="1"/>
  <c r="AY181" i="11" s="1"/>
  <c r="AY64" i="11" a="1"/>
  <c r="AY64" i="11" s="1"/>
  <c r="BY64" i="11"/>
  <c r="G21" i="12" s="1"/>
  <c r="BY941" i="11"/>
  <c r="AY941" i="11" a="1"/>
  <c r="AY941" i="11" s="1"/>
  <c r="AZ941" i="11" s="1" a="1"/>
  <c r="AZ941" i="11" s="1"/>
  <c r="BY915" i="11"/>
  <c r="AY915" i="11" a="1"/>
  <c r="AY915" i="11" s="1"/>
  <c r="AZ915" i="11" s="1" a="1"/>
  <c r="AZ915" i="11" s="1"/>
  <c r="AY346" i="11" a="1"/>
  <c r="AY346" i="11" s="1"/>
  <c r="BY346" i="11"/>
  <c r="BY685" i="11"/>
  <c r="AY685" i="11" a="1"/>
  <c r="AY685" i="11" s="1"/>
  <c r="AY962" i="11" a="1"/>
  <c r="AY962" i="11" s="1"/>
  <c r="AZ962" i="11" s="1" a="1"/>
  <c r="AZ962" i="11" s="1"/>
  <c r="BY962" i="11"/>
  <c r="BY148" i="11"/>
  <c r="AY148" i="11" a="1"/>
  <c r="AY148" i="11" s="1"/>
  <c r="AY606" i="11" a="1"/>
  <c r="AY606" i="11" s="1"/>
  <c r="BY606" i="11"/>
  <c r="AY576" i="11" a="1"/>
  <c r="AY576" i="11" s="1"/>
  <c r="BY576" i="11"/>
  <c r="AY765" i="11" a="1"/>
  <c r="AY765" i="11" s="1"/>
  <c r="BY765" i="11"/>
  <c r="AY969" i="11" a="1"/>
  <c r="AY969" i="11" s="1"/>
  <c r="AZ969" i="11" s="1" a="1"/>
  <c r="AZ969" i="11" s="1"/>
  <c r="BY969" i="11"/>
  <c r="BY214" i="11"/>
  <c r="G31" i="12" s="1"/>
  <c r="AY214" i="11" a="1"/>
  <c r="AY214" i="11" s="1"/>
  <c r="AY517" i="11" a="1"/>
  <c r="AY517" i="11" s="1"/>
  <c r="BY517" i="11"/>
  <c r="BY403" i="11"/>
  <c r="AY403" i="11" a="1"/>
  <c r="AY403" i="11" s="1"/>
  <c r="BY270" i="11"/>
  <c r="G36" i="12" s="1"/>
  <c r="AY270" i="11" a="1"/>
  <c r="AY270" i="11" s="1"/>
  <c r="BY150" i="11"/>
  <c r="AY150" i="11" a="1"/>
  <c r="AY150" i="11" s="1"/>
  <c r="BY446" i="11"/>
  <c r="AY446" i="11" a="1"/>
  <c r="AY446" i="11" s="1"/>
  <c r="BY700" i="11"/>
  <c r="AY700" i="11" a="1"/>
  <c r="AY700" i="11" s="1"/>
  <c r="AY8" i="11" a="1"/>
  <c r="AY8" i="11" s="1"/>
  <c r="BY8" i="11"/>
  <c r="AY300" i="11" a="1"/>
  <c r="AY300" i="11" s="1"/>
  <c r="BY300" i="11"/>
  <c r="AY680" i="11" a="1"/>
  <c r="AY680" i="11" s="1"/>
  <c r="BY680" i="11"/>
  <c r="BY646" i="11"/>
  <c r="AY646" i="11" a="1"/>
  <c r="AY646" i="11" s="1"/>
  <c r="BY841" i="11"/>
  <c r="AY841" i="11" a="1"/>
  <c r="AY841" i="11" s="1"/>
  <c r="AY113" i="11" a="1"/>
  <c r="AY113" i="11" s="1"/>
  <c r="BY113" i="11"/>
  <c r="AY318" i="11" a="1"/>
  <c r="AY318" i="11" s="1"/>
  <c r="BY318" i="11"/>
  <c r="AY705" i="11" a="1"/>
  <c r="AY705" i="11" s="1"/>
  <c r="BY705" i="11"/>
  <c r="AY681" i="11" a="1"/>
  <c r="AY681" i="11" s="1"/>
  <c r="BY681" i="11"/>
  <c r="BY485" i="11"/>
  <c r="AY485" i="11" a="1"/>
  <c r="AY485" i="11" s="1"/>
  <c r="AY351" i="11" a="1"/>
  <c r="AY351" i="11" s="1"/>
  <c r="BY351" i="11"/>
  <c r="BY544" i="11"/>
  <c r="AY544" i="11" a="1"/>
  <c r="AY544" i="11" s="1"/>
  <c r="AY900" i="11" a="1"/>
  <c r="AY900" i="11" s="1"/>
  <c r="AZ900" i="11" s="1" a="1"/>
  <c r="AZ900" i="11" s="1"/>
  <c r="BY900" i="11"/>
  <c r="AY334" i="11" a="1"/>
  <c r="AY334" i="11" s="1"/>
  <c r="BY334" i="11"/>
  <c r="AY475" i="11" a="1"/>
  <c r="AY475" i="11" s="1"/>
  <c r="BY475" i="11"/>
  <c r="BY848" i="11"/>
  <c r="AY848" i="11" a="1"/>
  <c r="AY848" i="11" s="1"/>
  <c r="BY834" i="11"/>
  <c r="AY834" i="11" a="1"/>
  <c r="AY834" i="11" s="1"/>
  <c r="AY66" i="11" a="1"/>
  <c r="AY66" i="11" s="1"/>
  <c r="BY66" i="11"/>
  <c r="G23" i="12" s="1"/>
  <c r="AY265" i="11" a="1"/>
  <c r="AY265" i="11" s="1"/>
  <c r="BY265" i="11"/>
  <c r="BY465" i="11"/>
  <c r="AY465" i="11" a="1"/>
  <c r="AY465" i="11" s="1"/>
  <c r="BY125" i="11"/>
  <c r="AY125" i="11" a="1"/>
  <c r="AY125" i="11" s="1"/>
  <c r="BY103" i="11"/>
  <c r="AY103" i="11" a="1"/>
  <c r="AY103" i="11" s="1"/>
  <c r="BY949" i="11"/>
  <c r="J47" i="12" s="1"/>
  <c r="J50" i="2" s="1"/>
  <c r="AY949" i="11" a="1"/>
  <c r="AY949" i="11" s="1"/>
  <c r="AZ949" i="11" s="1" a="1"/>
  <c r="AZ949" i="11" s="1"/>
  <c r="AY833" i="11" a="1"/>
  <c r="AY833" i="11" s="1"/>
  <c r="BY833" i="11"/>
  <c r="BY661" i="11"/>
  <c r="AY661" i="11" a="1"/>
  <c r="AY661" i="11" s="1"/>
  <c r="BY106" i="11"/>
  <c r="AY106" i="11" a="1"/>
  <c r="AY106" i="11" s="1"/>
  <c r="BY375" i="11"/>
  <c r="AY375" i="11" a="1"/>
  <c r="AY375" i="11" s="1"/>
  <c r="AY604" i="11" a="1"/>
  <c r="AY604" i="11" s="1"/>
  <c r="BY604" i="11"/>
  <c r="AY228" i="11" a="1"/>
  <c r="AY228" i="11" s="1"/>
  <c r="BY228" i="11"/>
  <c r="BY183" i="11"/>
  <c r="AY183" i="11" a="1"/>
  <c r="AY183" i="11" s="1"/>
  <c r="BY253" i="11"/>
  <c r="AY253" i="11" a="1"/>
  <c r="AY253" i="11" s="1"/>
  <c r="BY469" i="11"/>
  <c r="AY469" i="11" a="1"/>
  <c r="AY469" i="11" s="1"/>
  <c r="AY658" i="11" a="1"/>
  <c r="AY658" i="11" s="1"/>
  <c r="BY658" i="11"/>
  <c r="AY638" i="11" a="1"/>
  <c r="AY638" i="11" s="1"/>
  <c r="BY638" i="11"/>
  <c r="AY616" i="11" a="1"/>
  <c r="AY616" i="11" s="1"/>
  <c r="BY616" i="11"/>
  <c r="BY524" i="11"/>
  <c r="AY524" i="11" a="1"/>
  <c r="AY524" i="11" s="1"/>
  <c r="AY290" i="11" a="1"/>
  <c r="AY290" i="11" s="1"/>
  <c r="BY290" i="11"/>
  <c r="AY876" i="11" a="1"/>
  <c r="AY876" i="11" s="1"/>
  <c r="BY876" i="11"/>
  <c r="AY360" i="11" a="1"/>
  <c r="AY360" i="11" s="1"/>
  <c r="BY360" i="11"/>
  <c r="BY631" i="11"/>
  <c r="AY631" i="11" a="1"/>
  <c r="AY631" i="11" s="1"/>
  <c r="BY907" i="11"/>
  <c r="AY907" i="11" a="1"/>
  <c r="AY907" i="11" s="1"/>
  <c r="AZ907" i="11" s="1" a="1"/>
  <c r="AZ907" i="11" s="1"/>
  <c r="BY120" i="11"/>
  <c r="AY120" i="11" a="1"/>
  <c r="AY120" i="11" s="1"/>
  <c r="AY559" i="11" a="1"/>
  <c r="AY559" i="11" s="1"/>
  <c r="BY559" i="11"/>
  <c r="AY589" i="11" a="1"/>
  <c r="AY589" i="11" s="1"/>
  <c r="BY589" i="11"/>
  <c r="BY720" i="11"/>
  <c r="AY720" i="11" a="1"/>
  <c r="AY720" i="11" s="1"/>
  <c r="AY906" i="11" a="1"/>
  <c r="AY906" i="11" s="1"/>
  <c r="AZ906" i="11" s="1" a="1"/>
  <c r="AZ906" i="11" s="1"/>
  <c r="BY906" i="11"/>
  <c r="BY215" i="11"/>
  <c r="G32" i="12" s="1"/>
  <c r="AY215" i="11" a="1"/>
  <c r="AY215" i="11" s="1"/>
  <c r="AY316" i="11" a="1"/>
  <c r="AY316" i="11" s="1"/>
  <c r="BY316" i="11"/>
  <c r="BY249" i="11"/>
  <c r="AY249" i="11" a="1"/>
  <c r="AY249" i="11" s="1"/>
  <c r="AY158" i="11" a="1"/>
  <c r="AY158" i="11" s="1"/>
  <c r="BY158" i="11"/>
  <c r="AY48" i="11" a="1"/>
  <c r="AY48" i="11" s="1"/>
  <c r="BY48" i="11"/>
  <c r="G13" i="12" s="1"/>
  <c r="AY479" i="11" a="1"/>
  <c r="AY479" i="11" s="1"/>
  <c r="BY479" i="11"/>
  <c r="AY758" i="11" a="1"/>
  <c r="AY758" i="11" s="1"/>
  <c r="BY758" i="11"/>
  <c r="AY67" i="11" a="1"/>
  <c r="AY67" i="11" s="1"/>
  <c r="BY67" i="11"/>
  <c r="G24" i="12" s="1"/>
  <c r="AY315" i="11" a="1"/>
  <c r="AY315" i="11" s="1"/>
  <c r="BY315" i="11"/>
  <c r="BY739" i="11"/>
  <c r="AY739" i="11" a="1"/>
  <c r="AY739" i="11" s="1"/>
  <c r="AY683" i="11" a="1"/>
  <c r="AY683" i="11" s="1"/>
  <c r="BY683" i="11"/>
  <c r="BY927" i="11"/>
  <c r="AY927" i="11" a="1"/>
  <c r="AY927" i="11" s="1"/>
  <c r="AZ927" i="11" s="1" a="1"/>
  <c r="AZ927" i="11" s="1"/>
  <c r="AY168" i="11" a="1"/>
  <c r="AY168" i="11" s="1"/>
  <c r="BY168" i="11"/>
  <c r="BY385" i="11"/>
  <c r="AY385" i="11" a="1"/>
  <c r="AY385" i="11" s="1"/>
  <c r="BY784" i="11"/>
  <c r="AY784" i="11" a="1"/>
  <c r="AY784" i="11" s="1"/>
  <c r="AY548" i="11" a="1"/>
  <c r="AY548" i="11" s="1"/>
  <c r="BY548" i="11"/>
  <c r="BY386" i="11"/>
  <c r="AY386" i="11" a="1"/>
  <c r="AY386" i="11" s="1"/>
  <c r="AY230" i="11" a="1"/>
  <c r="AY230" i="11" s="1"/>
  <c r="BY230" i="11"/>
  <c r="BY425" i="11"/>
  <c r="AY425" i="11" a="1"/>
  <c r="AY425" i="11" s="1"/>
  <c r="AY806" i="11" a="1"/>
  <c r="AY806" i="11" s="1"/>
  <c r="BY806" i="11"/>
  <c r="BY109" i="11"/>
  <c r="AY109" i="11" a="1"/>
  <c r="AY109" i="11" s="1"/>
  <c r="AY341" i="11" a="1"/>
  <c r="AY341" i="11" s="1"/>
  <c r="BY341" i="11"/>
  <c r="BY731" i="11"/>
  <c r="AY731" i="11" a="1"/>
  <c r="AY731" i="11" s="1"/>
  <c r="BY701" i="11"/>
  <c r="AY701" i="11" a="1"/>
  <c r="AY701" i="11" s="1"/>
  <c r="BY868" i="11"/>
  <c r="AY868" i="11" a="1"/>
  <c r="AY868" i="11" s="1"/>
  <c r="BY140" i="11"/>
  <c r="AY140" i="11" a="1"/>
  <c r="AY140" i="11" s="1"/>
  <c r="BY331" i="11"/>
  <c r="AY331" i="11" a="1"/>
  <c r="AY331" i="11" s="1"/>
  <c r="AY792" i="11" a="1"/>
  <c r="AY792" i="11" s="1"/>
  <c r="BY792" i="11"/>
  <c r="AY690" i="11" a="1"/>
  <c r="AY690" i="11" s="1"/>
  <c r="BY690" i="11"/>
  <c r="BY563" i="11"/>
  <c r="AY563" i="11" a="1"/>
  <c r="AY563" i="11" s="1"/>
  <c r="BY473" i="11"/>
  <c r="AY473" i="11" a="1"/>
  <c r="AY473" i="11" s="1"/>
  <c r="BY508" i="11"/>
  <c r="AY508" i="11" a="1"/>
  <c r="AY508" i="11" s="1"/>
  <c r="BY844" i="11"/>
  <c r="AY844" i="11" a="1"/>
  <c r="AY844" i="11" s="1"/>
  <c r="AY138" i="11" a="1"/>
  <c r="AY138" i="11" s="1"/>
  <c r="BY138" i="11"/>
  <c r="BY424" i="11"/>
  <c r="AY424" i="11" a="1"/>
  <c r="AY424" i="11" s="1"/>
  <c r="BY805" i="11"/>
  <c r="AY805" i="11" a="1"/>
  <c r="AY805" i="11" s="1"/>
  <c r="BY769" i="11"/>
  <c r="AY769" i="11" a="1"/>
  <c r="AY769" i="11" s="1"/>
  <c r="AY965" i="11" a="1"/>
  <c r="AY965" i="11" s="1"/>
  <c r="AZ965" i="11" s="1" a="1"/>
  <c r="AZ965" i="11" s="1"/>
  <c r="BY965" i="11"/>
  <c r="AY144" i="11" a="1"/>
  <c r="AY144" i="11" s="1"/>
  <c r="BY144" i="11"/>
  <c r="BY414" i="11"/>
  <c r="AY414" i="11" a="1"/>
  <c r="AY414" i="11" s="1"/>
  <c r="AY36" i="11" a="1"/>
  <c r="AY36" i="11" s="1"/>
  <c r="BY36" i="11"/>
  <c r="AY934" i="11" a="1"/>
  <c r="AY934" i="11" s="1"/>
  <c r="AZ934" i="11" s="1" a="1"/>
  <c r="AZ934" i="11" s="1"/>
  <c r="BY934" i="11"/>
  <c r="AY786" i="11" a="1"/>
  <c r="AY786" i="11" s="1"/>
  <c r="BY786" i="11"/>
  <c r="BY698" i="11"/>
  <c r="AY698" i="11" a="1"/>
  <c r="AY698" i="11" s="1"/>
  <c r="BY851" i="11"/>
  <c r="AY851" i="11" a="1"/>
  <c r="AY851" i="11" s="1"/>
  <c r="AY284" i="11" a="1"/>
  <c r="AY284" i="11" s="1"/>
  <c r="BY284" i="11"/>
  <c r="AY543" i="11" a="1"/>
  <c r="AY543" i="11" s="1"/>
  <c r="BY543" i="11"/>
  <c r="AY865" i="11" a="1"/>
  <c r="AY865" i="11" s="1"/>
  <c r="BY865" i="11"/>
  <c r="BY41" i="11"/>
  <c r="AY41" i="11" a="1"/>
  <c r="AY41" i="11" s="1"/>
  <c r="AY525" i="11" a="1"/>
  <c r="AY525" i="11" s="1"/>
  <c r="BY525" i="11"/>
  <c r="AY489" i="11" a="1"/>
  <c r="AY489" i="11" s="1"/>
  <c r="BY489" i="11"/>
  <c r="AY660" i="11" a="1"/>
  <c r="AY660" i="11" s="1"/>
  <c r="BY660" i="11"/>
  <c r="AY862" i="11" a="1"/>
  <c r="AY862" i="11" s="1"/>
  <c r="BY862" i="11"/>
  <c r="AY23" i="11" a="1"/>
  <c r="AY23" i="11" s="1"/>
  <c r="BY23" i="11"/>
  <c r="BY127" i="11"/>
  <c r="AY127" i="11" a="1"/>
  <c r="AY127" i="11" s="1"/>
  <c r="BY132" i="11"/>
  <c r="AY132" i="11" a="1"/>
  <c r="AY132" i="11" s="1"/>
  <c r="BY940" i="11"/>
  <c r="AY940" i="11" a="1"/>
  <c r="AY940" i="11" s="1"/>
  <c r="AZ940" i="11" s="1" a="1"/>
  <c r="AZ940" i="11" s="1"/>
  <c r="BY905" i="11"/>
  <c r="AY905" i="11" a="1"/>
  <c r="AY905" i="11" s="1"/>
  <c r="AZ905" i="11" s="1" a="1"/>
  <c r="AZ905" i="11" s="1"/>
  <c r="BY325" i="11"/>
  <c r="AY325" i="11" a="1"/>
  <c r="AY325" i="11" s="1"/>
  <c r="AY666" i="11" a="1"/>
  <c r="AY666" i="11" s="1"/>
  <c r="BY666" i="11"/>
  <c r="BY931" i="11"/>
  <c r="AY931" i="11" a="1"/>
  <c r="AY931" i="11" s="1"/>
  <c r="AZ931" i="11" s="1" a="1"/>
  <c r="AZ931" i="11" s="1"/>
  <c r="BY156" i="11"/>
  <c r="AY156" i="11" a="1"/>
  <c r="AY156" i="11" s="1"/>
  <c r="BY539" i="11"/>
  <c r="AY539" i="11" a="1"/>
  <c r="AY539" i="11" s="1"/>
  <c r="AY584" i="11" a="1"/>
  <c r="AY584" i="11" s="1"/>
  <c r="BY584" i="11"/>
  <c r="BY751" i="11"/>
  <c r="AY751" i="11" a="1"/>
  <c r="AY751" i="11" s="1"/>
  <c r="AY951" i="11" a="1"/>
  <c r="AY951" i="11" s="1"/>
  <c r="AZ951" i="11" s="1" a="1"/>
  <c r="AZ951" i="11" s="1"/>
  <c r="BY951" i="11"/>
  <c r="J49" i="12" s="1"/>
  <c r="D54" i="2" s="1"/>
  <c r="BY153" i="11"/>
  <c r="AY153" i="11" a="1"/>
  <c r="AY153" i="11" s="1"/>
  <c r="AY430" i="11" a="1"/>
  <c r="AY430" i="11" s="1"/>
  <c r="BY430" i="11"/>
  <c r="AY415" i="11" a="1"/>
  <c r="AY415" i="11" s="1"/>
  <c r="BY415" i="11"/>
  <c r="BY233" i="11"/>
  <c r="AY233" i="11" a="1"/>
  <c r="AY233" i="11" s="1"/>
  <c r="BY94" i="11"/>
  <c r="AY94" i="11" a="1"/>
  <c r="AY94" i="11" s="1"/>
  <c r="AY433" i="11" a="1"/>
  <c r="AY433" i="11" s="1"/>
  <c r="BY433" i="11"/>
  <c r="BY771" i="11"/>
  <c r="AY771" i="11" a="1"/>
  <c r="AY771" i="11" s="1"/>
  <c r="BY137" i="11"/>
  <c r="AY137" i="11" a="1"/>
  <c r="AY137" i="11" s="1"/>
  <c r="BY459" i="11"/>
  <c r="AY459" i="11" a="1"/>
  <c r="AY459" i="11" s="1"/>
  <c r="AY778" i="11" a="1"/>
  <c r="AY778" i="11" s="1"/>
  <c r="BY778" i="11"/>
  <c r="BY743" i="11"/>
  <c r="AY743" i="11" a="1"/>
  <c r="AY743" i="11" s="1"/>
  <c r="BY936" i="11"/>
  <c r="AY936" i="11" a="1"/>
  <c r="AY936" i="11" s="1"/>
  <c r="AZ936" i="11" s="1" a="1"/>
  <c r="AZ936" i="11" s="1"/>
  <c r="BY282" i="11"/>
  <c r="AY282" i="11" a="1"/>
  <c r="AY282" i="11" s="1"/>
  <c r="AY347" i="11" a="1"/>
  <c r="AY347" i="11" s="1"/>
  <c r="BY347" i="11"/>
  <c r="BY899" i="11"/>
  <c r="AY899" i="11" a="1"/>
  <c r="AY899" i="11" s="1"/>
  <c r="AZ899" i="11" s="1" a="1"/>
  <c r="AZ899" i="11" s="1"/>
  <c r="BY839" i="11"/>
  <c r="AY839" i="11" a="1"/>
  <c r="AY839" i="11" s="1"/>
  <c r="BY667" i="11"/>
  <c r="AY667" i="11" a="1"/>
  <c r="AY667" i="11" s="1"/>
  <c r="BY618" i="11"/>
  <c r="AY618" i="11" a="1"/>
  <c r="AY618" i="11" s="1"/>
  <c r="BY610" i="11"/>
  <c r="AY610" i="11" a="1"/>
  <c r="AY610" i="11" s="1"/>
  <c r="BY963" i="11"/>
  <c r="AY963" i="11" a="1"/>
  <c r="AY963" i="11" s="1"/>
  <c r="AZ963" i="11" s="1" a="1"/>
  <c r="AZ963" i="11" s="1"/>
  <c r="AY263" i="11" a="1"/>
  <c r="AY263" i="11" s="1"/>
  <c r="BY263" i="11"/>
  <c r="BY569" i="11"/>
  <c r="AY569" i="11" a="1"/>
  <c r="AY569" i="11" s="1"/>
  <c r="AY929" i="11" a="1"/>
  <c r="AY929" i="11" s="1"/>
  <c r="AZ929" i="11" s="1" a="1"/>
  <c r="AZ929" i="11" s="1"/>
  <c r="BY929" i="11"/>
  <c r="BY939" i="11"/>
  <c r="AY939" i="11" a="1"/>
  <c r="AY939" i="11" s="1"/>
  <c r="AZ939" i="11" s="1" a="1"/>
  <c r="AZ939" i="11" s="1"/>
  <c r="BY175" i="11"/>
  <c r="AY175" i="11" a="1"/>
  <c r="AY175" i="11" s="1"/>
  <c r="BY395" i="11"/>
  <c r="AY395" i="11" a="1"/>
  <c r="AY395" i="11" s="1"/>
  <c r="AY578" i="11" a="1"/>
  <c r="AY578" i="11" s="1"/>
  <c r="BY578" i="11"/>
  <c r="AY478" i="11" a="1"/>
  <c r="AY478" i="11" s="1"/>
  <c r="BY478" i="11"/>
  <c r="BY307" i="11"/>
  <c r="AY307" i="11" a="1"/>
  <c r="AY307" i="11" s="1"/>
  <c r="AY258" i="11" a="1"/>
  <c r="AY258" i="11" s="1"/>
  <c r="BY258" i="11"/>
  <c r="AY256" i="11" a="1"/>
  <c r="AY256" i="11" s="1"/>
  <c r="BY256" i="11"/>
  <c r="BY789" i="11"/>
  <c r="AY789" i="11" a="1"/>
  <c r="AY789" i="11" s="1"/>
  <c r="AY260" i="11" a="1"/>
  <c r="AY260" i="11" s="1"/>
  <c r="BY260" i="11"/>
  <c r="G56" i="12" s="1"/>
  <c r="AY549" i="11" a="1"/>
  <c r="AY549" i="11" s="1"/>
  <c r="BY549" i="11"/>
  <c r="AY762" i="11" a="1"/>
  <c r="AY762" i="11" s="1"/>
  <c r="BY762" i="11"/>
  <c r="BY71" i="11"/>
  <c r="AY71" i="11" a="1"/>
  <c r="AY71" i="11" s="1"/>
  <c r="AY471" i="11" a="1"/>
  <c r="AY471" i="11" s="1"/>
  <c r="BY471" i="11"/>
  <c r="AY434" i="11" a="1"/>
  <c r="AY434" i="11" s="1"/>
  <c r="BY434" i="11"/>
  <c r="BY643" i="11"/>
  <c r="AY643" i="11" a="1"/>
  <c r="AY643" i="11" s="1"/>
  <c r="AY824" i="11" a="1"/>
  <c r="AY824" i="11" s="1"/>
  <c r="BY824" i="11"/>
  <c r="AY111" i="11" a="1"/>
  <c r="AY111" i="11" s="1"/>
  <c r="BY111" i="11"/>
  <c r="BY60" i="11"/>
  <c r="AY60" i="11" a="1"/>
  <c r="AY60" i="11" s="1"/>
  <c r="BY947" i="11"/>
  <c r="J45" i="12" s="1"/>
  <c r="D50" i="2" s="1"/>
  <c r="AY947" i="11" a="1"/>
  <c r="AY947" i="11" s="1"/>
  <c r="AZ947" i="11" s="1" a="1"/>
  <c r="AZ947" i="11" s="1"/>
  <c r="BY818" i="11"/>
  <c r="AY818" i="11" a="1"/>
  <c r="AY818" i="11" s="1"/>
  <c r="BY942" i="11"/>
  <c r="AY942" i="11" a="1"/>
  <c r="AY942" i="11" s="1"/>
  <c r="AZ942" i="11" s="1" a="1"/>
  <c r="AZ942" i="11" s="1"/>
  <c r="AY356" i="11" a="1"/>
  <c r="AY356" i="11" s="1"/>
  <c r="BY356" i="11"/>
  <c r="AY675" i="11" a="1"/>
  <c r="AY675" i="11" s="1"/>
  <c r="BY675" i="11"/>
  <c r="BY47" i="11"/>
  <c r="G12" i="12" s="1"/>
  <c r="AY47" i="11" a="1"/>
  <c r="AY47" i="11" s="1"/>
  <c r="AY281" i="11" a="1"/>
  <c r="AY281" i="11" s="1"/>
  <c r="BY281" i="11"/>
  <c r="BY596" i="11"/>
  <c r="AY596" i="11" a="1"/>
  <c r="AY596" i="11" s="1"/>
  <c r="BY597" i="11"/>
  <c r="AY597" i="11" a="1"/>
  <c r="AY597" i="11" s="1"/>
  <c r="AY812" i="11" a="1"/>
  <c r="AY812" i="11" s="1"/>
  <c r="BY812" i="11"/>
  <c r="BY21" i="11"/>
  <c r="AY21" i="11" a="1"/>
  <c r="AY21" i="11" s="1"/>
  <c r="BY243" i="11"/>
  <c r="AY243" i="11" a="1"/>
  <c r="AY243" i="11" s="1"/>
  <c r="BY565" i="11"/>
  <c r="AY565" i="11" a="1"/>
  <c r="AY565" i="11" s="1"/>
  <c r="BY358" i="11"/>
  <c r="AY358" i="11" a="1"/>
  <c r="AY358" i="11" s="1"/>
  <c r="BY15" i="11"/>
  <c r="AY15" i="11" a="1"/>
  <c r="AY15" i="11" s="1"/>
  <c r="BY930" i="11"/>
  <c r="AY930" i="11" a="1"/>
  <c r="AY930" i="11" s="1"/>
  <c r="AZ930" i="11" s="1" a="1"/>
  <c r="AZ930" i="11" s="1"/>
  <c r="AY402" i="11" a="1"/>
  <c r="AY402" i="11" s="1"/>
  <c r="BY402" i="11"/>
  <c r="AY714" i="11" a="1"/>
  <c r="AY714" i="11" s="1"/>
  <c r="BY714" i="11"/>
  <c r="BY53" i="11"/>
  <c r="G17" i="12" s="1"/>
  <c r="AY53" i="11" a="1"/>
  <c r="AY53" i="11" s="1"/>
  <c r="AY206" i="11" a="1"/>
  <c r="AY206" i="11" s="1"/>
  <c r="BY206" i="11"/>
  <c r="BY599" i="11"/>
  <c r="AY599" i="11" a="1"/>
  <c r="AY599" i="11" s="1"/>
  <c r="AY620" i="11" a="1"/>
  <c r="AY620" i="11" s="1"/>
  <c r="BY620" i="11"/>
  <c r="BY797" i="11"/>
  <c r="AY797" i="11" a="1"/>
  <c r="AY797" i="11" s="1"/>
  <c r="BY10" i="11"/>
  <c r="AY10" i="11" a="1"/>
  <c r="AY10" i="11" s="1"/>
  <c r="AY317" i="11" a="1"/>
  <c r="AY317" i="11" s="1"/>
  <c r="BY317" i="11"/>
  <c r="BY529" i="11"/>
  <c r="AY529" i="11" a="1"/>
  <c r="AY529" i="11" s="1"/>
  <c r="BY443" i="11"/>
  <c r="AY443" i="11" a="1"/>
  <c r="AY443" i="11" s="1"/>
  <c r="BY293" i="11"/>
  <c r="AY293" i="11" a="1"/>
  <c r="AY293" i="11" s="1"/>
  <c r="AY172" i="11" a="1"/>
  <c r="AY172" i="11" s="1"/>
  <c r="BY172" i="11"/>
  <c r="BY404" i="11"/>
  <c r="AY404" i="11" a="1"/>
  <c r="AY404" i="11" s="1"/>
  <c r="BY770" i="11"/>
  <c r="AY770" i="11" a="1"/>
  <c r="AY770" i="11" s="1"/>
  <c r="BY29" i="11"/>
  <c r="AY29" i="11" a="1"/>
  <c r="AY29" i="11" s="1"/>
  <c r="BY251" i="11"/>
  <c r="AY251" i="11" a="1"/>
  <c r="AY251" i="11" s="1"/>
  <c r="AY687" i="11" a="1"/>
  <c r="AY687" i="11" s="1"/>
  <c r="BY687" i="11"/>
  <c r="AY672" i="11" a="1"/>
  <c r="AY672" i="11" s="1"/>
  <c r="BY672" i="11"/>
  <c r="BY883" i="11"/>
  <c r="AY883" i="11" a="1"/>
  <c r="AY883" i="11" s="1"/>
  <c r="AY49" i="11" a="1"/>
  <c r="AY49" i="11" s="1"/>
  <c r="BY49" i="11"/>
  <c r="G14" i="12" s="1"/>
  <c r="BY350" i="11"/>
  <c r="AY350" i="11" a="1"/>
  <c r="AY350" i="11" s="1"/>
  <c r="AY730" i="11" a="1"/>
  <c r="AY730" i="11" s="1"/>
  <c r="BY730" i="11"/>
  <c r="BY664" i="11"/>
  <c r="AY664" i="11" a="1"/>
  <c r="AY664" i="11" s="1"/>
  <c r="AY586" i="11" a="1"/>
  <c r="AY586" i="11" s="1"/>
  <c r="BY586" i="11"/>
  <c r="AY445" i="11" a="1"/>
  <c r="AY445" i="11" s="1"/>
  <c r="BY445" i="11"/>
  <c r="AY781" i="11" a="1"/>
  <c r="AY781" i="11" s="1"/>
  <c r="BY781" i="11"/>
  <c r="BY118" i="11"/>
  <c r="AY118" i="11" a="1"/>
  <c r="AY118" i="11" s="1"/>
  <c r="BY533" i="11"/>
  <c r="AY533" i="11" a="1"/>
  <c r="AY533" i="11" s="1"/>
  <c r="BY760" i="11"/>
  <c r="AY760" i="11" a="1"/>
  <c r="AY760" i="11" s="1"/>
  <c r="BY451" i="11"/>
  <c r="AY451" i="11" a="1"/>
  <c r="AY451" i="11" s="1"/>
  <c r="BY416" i="11"/>
  <c r="AY416" i="11" a="1"/>
  <c r="AY416" i="11" s="1"/>
  <c r="BY426" i="11"/>
  <c r="AY426" i="11" a="1"/>
  <c r="AY426" i="11" s="1"/>
  <c r="BY568" i="11"/>
  <c r="AY568" i="11" a="1"/>
  <c r="AY568" i="11" s="1"/>
  <c r="BY782" i="11"/>
  <c r="AY782" i="11" a="1"/>
  <c r="AY782" i="11" s="1"/>
  <c r="BY9" i="11"/>
  <c r="AY9" i="11" a="1"/>
  <c r="AY9" i="11" s="1"/>
  <c r="BY922" i="11"/>
  <c r="AY922" i="11" a="1"/>
  <c r="AY922" i="11" s="1"/>
  <c r="AZ922" i="11" s="1" a="1"/>
  <c r="AZ922" i="11" s="1"/>
  <c r="AY832" i="11" a="1"/>
  <c r="AY832" i="11" s="1"/>
  <c r="BY832" i="11"/>
  <c r="BY699" i="11"/>
  <c r="AY699" i="11" a="1"/>
  <c r="AY699" i="11" s="1"/>
  <c r="AY815" i="11" a="1"/>
  <c r="AY815" i="11" s="1"/>
  <c r="BY815" i="11"/>
  <c r="AY244" i="11" a="1"/>
  <c r="AY244" i="11" s="1"/>
  <c r="BY244" i="11"/>
  <c r="BY510" i="11"/>
  <c r="AY510" i="11" a="1"/>
  <c r="AY510" i="11" s="1"/>
  <c r="BY854" i="11"/>
  <c r="AY854" i="11" a="1"/>
  <c r="AY854" i="11" s="1"/>
  <c r="BY87" i="11"/>
  <c r="AY87" i="11" a="1"/>
  <c r="AY87" i="11" s="1"/>
  <c r="BY494" i="11"/>
  <c r="AY494" i="11" a="1"/>
  <c r="AY494" i="11" s="1"/>
  <c r="BY444" i="11"/>
  <c r="AY444" i="11" a="1"/>
  <c r="AY444" i="11" s="1"/>
  <c r="BY657" i="11"/>
  <c r="AY657" i="11" a="1"/>
  <c r="AY657" i="11" s="1"/>
  <c r="BY873" i="11"/>
  <c r="AY873" i="11" a="1"/>
  <c r="AY873" i="11" s="1"/>
  <c r="BY59" i="11"/>
  <c r="AY59" i="11" a="1"/>
  <c r="AY59" i="11" s="1"/>
  <c r="BY121" i="11"/>
  <c r="AY121" i="11" a="1"/>
  <c r="AY121" i="11" s="1"/>
  <c r="BY84" i="11"/>
  <c r="AY84" i="11" a="1"/>
  <c r="AY84" i="11" s="1"/>
  <c r="AY909" i="11" a="1"/>
  <c r="AY909" i="11" s="1"/>
  <c r="AZ909" i="11" s="1" a="1"/>
  <c r="AZ909" i="11" s="1"/>
  <c r="BY909" i="11"/>
  <c r="BY966" i="11"/>
  <c r="AY966" i="11" a="1"/>
  <c r="AY966" i="11" s="1"/>
  <c r="AZ966" i="11" s="1" a="1"/>
  <c r="AZ966" i="11" s="1"/>
  <c r="AY400" i="11" a="1"/>
  <c r="AY400" i="11" s="1"/>
  <c r="BY400" i="11"/>
  <c r="AY737" i="11" a="1"/>
  <c r="AY737" i="11" s="1"/>
  <c r="BY737" i="11"/>
  <c r="AY13" i="11" a="1"/>
  <c r="AY13" i="11" s="1"/>
  <c r="BY13" i="11"/>
  <c r="BY227" i="11"/>
  <c r="AY227" i="11" a="1"/>
  <c r="AY227" i="11" s="1"/>
  <c r="BY674" i="11"/>
  <c r="AY674" i="11" a="1"/>
  <c r="AY674" i="11" s="1"/>
  <c r="AY641" i="11" a="1"/>
  <c r="AY641" i="11" s="1"/>
  <c r="BY641" i="11"/>
  <c r="AY823" i="11" a="1"/>
  <c r="AY823" i="11" s="1"/>
  <c r="BY823" i="11"/>
  <c r="BY42" i="11"/>
  <c r="AY42" i="11" a="1"/>
  <c r="AY42" i="11" s="1"/>
  <c r="BY309" i="11"/>
  <c r="AY309" i="11" a="1"/>
  <c r="AY309" i="11" s="1"/>
  <c r="BY634" i="11"/>
  <c r="AY634" i="11" a="1"/>
  <c r="AY634" i="11" s="1"/>
  <c r="BY574" i="11"/>
  <c r="AY574" i="11" a="1"/>
  <c r="AY574" i="11" s="1"/>
  <c r="AY455" i="11" a="1"/>
  <c r="AY455" i="11" s="1"/>
  <c r="BY455" i="11"/>
  <c r="AY286" i="11" a="1"/>
  <c r="AY286" i="11" s="1"/>
  <c r="BY286" i="11"/>
  <c r="AY468" i="11" a="1"/>
  <c r="AY468" i="11" s="1"/>
  <c r="BY468" i="11"/>
  <c r="AY860" i="11" a="1"/>
  <c r="AY860" i="11" s="1"/>
  <c r="BY860" i="11"/>
  <c r="BY177" i="11"/>
  <c r="AY177" i="11" a="1"/>
  <c r="AY177" i="11" s="1"/>
  <c r="AY474" i="11" a="1"/>
  <c r="AY474" i="11" s="1"/>
  <c r="BY474" i="11"/>
  <c r="AY840" i="11" a="1"/>
  <c r="AY840" i="11" s="1"/>
  <c r="BY840" i="11"/>
  <c r="BY814" i="11"/>
  <c r="AY814" i="11" a="1"/>
  <c r="AY814" i="11" s="1"/>
  <c r="BY89" i="11"/>
  <c r="AY89" i="11" a="1"/>
  <c r="AY89" i="11" s="1"/>
  <c r="AY279" i="11" a="1"/>
  <c r="AY279" i="11" s="1"/>
  <c r="BY279" i="11"/>
  <c r="AY487" i="11" a="1"/>
  <c r="AY487" i="11" s="1"/>
  <c r="BY487" i="11"/>
  <c r="AY141" i="11" a="1"/>
  <c r="AY141" i="11" s="1"/>
  <c r="BY141" i="11"/>
  <c r="AY25" i="11" a="1"/>
  <c r="AY25" i="11" s="1"/>
  <c r="BY25" i="11"/>
  <c r="AY935" i="11" a="1"/>
  <c r="AY935" i="11" s="1"/>
  <c r="AZ935" i="11" s="1" a="1"/>
  <c r="AZ935" i="11" s="1"/>
  <c r="BY935" i="11"/>
  <c r="BY828" i="11"/>
  <c r="AY828" i="11" a="1"/>
  <c r="AY828" i="11" s="1"/>
  <c r="BY764" i="11"/>
  <c r="AY764" i="11" a="1"/>
  <c r="AY764" i="11" s="1"/>
  <c r="AY155" i="11" a="1"/>
  <c r="AY155" i="11" s="1"/>
  <c r="BY155" i="11"/>
  <c r="BY480" i="11"/>
  <c r="AY480" i="11" a="1"/>
  <c r="AY480" i="11" s="1"/>
  <c r="BY724" i="11"/>
  <c r="AY724" i="11" a="1"/>
  <c r="AY724" i="11" s="1"/>
  <c r="AY295" i="11" a="1"/>
  <c r="AY295" i="11" s="1"/>
  <c r="BY295" i="11"/>
  <c r="BY311" i="11"/>
  <c r="AY311" i="11" a="1"/>
  <c r="AY311" i="11" s="1"/>
  <c r="AY327" i="11" a="1"/>
  <c r="AY327" i="11" s="1"/>
  <c r="BY327" i="11"/>
  <c r="AY534" i="11" a="1"/>
  <c r="AY534" i="11" s="1"/>
  <c r="BY534" i="11"/>
  <c r="BY749" i="11"/>
  <c r="AY749" i="11" a="1"/>
  <c r="AY749" i="11" s="1"/>
  <c r="AY858" i="11" a="1"/>
  <c r="AY858" i="11" s="1"/>
  <c r="BY858" i="11"/>
  <c r="AY779" i="11" a="1"/>
  <c r="AY779" i="11" s="1"/>
  <c r="BY779" i="11"/>
  <c r="AY679" i="11" a="1"/>
  <c r="AY679" i="11" s="1"/>
  <c r="BY679" i="11"/>
  <c r="AY560" i="11" a="1"/>
  <c r="AY560" i="11" s="1"/>
  <c r="BY560" i="11"/>
  <c r="AY886" i="11" a="1"/>
  <c r="AY886" i="11" s="1"/>
  <c r="BY886" i="11"/>
  <c r="AY296" i="11" a="1"/>
  <c r="AY296" i="11" s="1"/>
  <c r="BY296" i="11"/>
  <c r="AY644" i="11" a="1"/>
  <c r="AY644" i="11" s="1"/>
  <c r="BY644" i="11"/>
  <c r="BY908" i="11"/>
  <c r="AY908" i="11" a="1"/>
  <c r="AY908" i="11" s="1"/>
  <c r="AZ908" i="11" s="1" a="1"/>
  <c r="AZ908" i="11" s="1"/>
  <c r="BY232" i="11"/>
  <c r="AY232" i="11" a="1"/>
  <c r="AY232" i="11" s="1"/>
  <c r="BY564" i="11"/>
  <c r="AY564" i="11" a="1"/>
  <c r="AY564" i="11" s="1"/>
  <c r="BY538" i="11"/>
  <c r="AY538" i="11" a="1"/>
  <c r="AY538" i="11" s="1"/>
  <c r="BY719" i="11"/>
  <c r="AY719" i="11" a="1"/>
  <c r="AY719" i="11" s="1"/>
  <c r="BY913" i="11"/>
  <c r="AY913" i="11" a="1"/>
  <c r="AY913" i="11" s="1"/>
  <c r="AZ913" i="11" s="1" a="1"/>
  <c r="AZ913" i="11" s="1"/>
  <c r="BY133" i="11"/>
  <c r="AY133" i="11" a="1"/>
  <c r="AY133" i="11" s="1"/>
  <c r="BY259" i="11"/>
  <c r="G55" i="12" s="1"/>
  <c r="AY259" i="11" a="1"/>
  <c r="AY259" i="11" s="1"/>
  <c r="AY916" i="11" a="1"/>
  <c r="AY916" i="11" s="1"/>
  <c r="AZ916" i="11" s="1" a="1"/>
  <c r="AZ916" i="11" s="1"/>
  <c r="BY916" i="11"/>
  <c r="AY804" i="11" a="1"/>
  <c r="AY804" i="11" s="1"/>
  <c r="BY804" i="11"/>
  <c r="BY853" i="11"/>
  <c r="AY853" i="11" a="1"/>
  <c r="AY853" i="11" s="1"/>
  <c r="AY322" i="11" a="1"/>
  <c r="AY322" i="11" s="1"/>
  <c r="BY322" i="11"/>
  <c r="BY611" i="11"/>
  <c r="AY611" i="11" a="1"/>
  <c r="AY611" i="11" s="1"/>
  <c r="BY867" i="11"/>
  <c r="AY867" i="11" a="1"/>
  <c r="AY867" i="11" s="1"/>
  <c r="BY114" i="11"/>
  <c r="AY114" i="11" a="1"/>
  <c r="AY114" i="11" s="1"/>
  <c r="BY464" i="11"/>
  <c r="AY464" i="11" a="1"/>
  <c r="AY464" i="11" s="1"/>
  <c r="AY520" i="11" a="1"/>
  <c r="AY520" i="11" s="1"/>
  <c r="BY520" i="11"/>
  <c r="BY659" i="11"/>
  <c r="AY659" i="11" a="1"/>
  <c r="AY659" i="11" s="1"/>
  <c r="AY897" i="11" a="1"/>
  <c r="AY897" i="11" s="1"/>
  <c r="AZ897" i="11" s="1" a="1"/>
  <c r="AZ897" i="11" s="1"/>
  <c r="BY897" i="11"/>
  <c r="AY128" i="11" a="1"/>
  <c r="AY128" i="11" s="1"/>
  <c r="BY128" i="11"/>
  <c r="AY268" i="11" a="1"/>
  <c r="AY268" i="11" s="1"/>
  <c r="BY268" i="11"/>
  <c r="G34" i="12" s="1"/>
  <c r="AY176" i="11" a="1"/>
  <c r="AY176" i="11" s="1"/>
  <c r="BY176" i="11"/>
  <c r="BY26" i="11"/>
  <c r="AY26" i="11" a="1"/>
  <c r="AY26" i="11" s="1"/>
  <c r="BY933" i="11"/>
  <c r="AY933" i="11" a="1"/>
  <c r="AY933" i="11" s="1"/>
  <c r="AZ933" i="11" s="1" a="1"/>
  <c r="AZ933" i="11" s="1"/>
  <c r="BY294" i="11"/>
  <c r="AY294" i="11" a="1"/>
  <c r="AY294" i="11" s="1"/>
  <c r="BY676" i="11"/>
  <c r="AY676" i="11" a="1"/>
  <c r="AY676" i="11" s="1"/>
  <c r="AY968" i="11" a="1"/>
  <c r="AY968" i="11" s="1"/>
  <c r="AZ968" i="11" s="1" a="1"/>
  <c r="AZ968" i="11" s="1"/>
  <c r="BY968" i="11"/>
  <c r="BY210" i="11"/>
  <c r="G27" i="12" s="1"/>
  <c r="AY210" i="11" a="1"/>
  <c r="AY210" i="11" s="1"/>
  <c r="BY628" i="11"/>
  <c r="AY628" i="11" a="1"/>
  <c r="AY628" i="11" s="1"/>
  <c r="AY535" i="11" a="1"/>
  <c r="AY535" i="11" s="1"/>
  <c r="BY535" i="11"/>
  <c r="BY796" i="11"/>
  <c r="AY796" i="11" a="1"/>
  <c r="AY796" i="11" s="1"/>
  <c r="AY32" i="11" a="1"/>
  <c r="AY32" i="11" s="1"/>
  <c r="BY32" i="11"/>
  <c r="AY212" i="11" a="1"/>
  <c r="AY212" i="11" s="1"/>
  <c r="AZ212" i="11" s="1" a="1"/>
  <c r="AZ212" i="11" s="1"/>
  <c r="H29" i="12" s="1"/>
  <c r="BY212" i="11"/>
  <c r="G29" i="12" s="1"/>
  <c r="BY583" i="11"/>
  <c r="AY583" i="11" a="1"/>
  <c r="AY583" i="11" s="1"/>
  <c r="BY381" i="11"/>
  <c r="AY381" i="11" a="1"/>
  <c r="AY381" i="11" s="1"/>
  <c r="AY344" i="11" a="1"/>
  <c r="AY344" i="11" s="1"/>
  <c r="BY344" i="11"/>
  <c r="BY187" i="11"/>
  <c r="AY187" i="11" a="1"/>
  <c r="AY187" i="11" s="1"/>
  <c r="X89" i="10"/>
  <c r="I89" i="10"/>
  <c r="X86" i="10"/>
  <c r="I86" i="10"/>
  <c r="X88" i="10"/>
  <c r="I88" i="10"/>
  <c r="X98" i="10"/>
  <c r="I98" i="10"/>
  <c r="X93" i="10"/>
  <c r="I93" i="10"/>
  <c r="AP79" i="10"/>
  <c r="X91" i="10"/>
  <c r="I91" i="10"/>
  <c r="X94" i="10"/>
  <c r="I94" i="10"/>
  <c r="X85" i="10"/>
  <c r="I85" i="10"/>
  <c r="X83" i="10"/>
  <c r="I83" i="10"/>
  <c r="AP83" i="10"/>
  <c r="AP82" i="10"/>
  <c r="X78" i="10"/>
  <c r="I78" i="10"/>
  <c r="X79" i="10"/>
  <c r="I79" i="10"/>
  <c r="X81" i="10"/>
  <c r="I81" i="10"/>
  <c r="AP81" i="10"/>
  <c r="X96" i="10"/>
  <c r="I96" i="10"/>
  <c r="X87" i="10"/>
  <c r="I87" i="10"/>
  <c r="AP78" i="10"/>
  <c r="AP89" i="10"/>
  <c r="AP93" i="10"/>
  <c r="X97" i="10"/>
  <c r="I97" i="10"/>
  <c r="X84" i="10"/>
  <c r="I84" i="10"/>
  <c r="X92" i="10"/>
  <c r="I92" i="10"/>
  <c r="X80" i="10"/>
  <c r="I80" i="10"/>
  <c r="AP88" i="10"/>
  <c r="AP97"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D108" i="10"/>
  <c r="AF107" i="10"/>
  <c r="AH106" i="10"/>
  <c r="AJ105" i="10"/>
  <c r="AD104" i="10"/>
  <c r="AF103" i="10"/>
  <c r="AH102" i="10"/>
  <c r="AE108" i="10"/>
  <c r="AG107" i="10"/>
  <c r="AD103" i="10"/>
  <c r="AI102" i="10"/>
  <c r="AC108" i="10"/>
  <c r="AE107" i="10"/>
  <c r="AC103" i="10"/>
  <c r="AG102" i="10"/>
  <c r="AD107" i="10"/>
  <c r="AI106" i="10"/>
  <c r="AF102" i="10"/>
  <c r="AC107" i="10"/>
  <c r="AG106" i="10"/>
  <c r="AI105" i="10"/>
  <c r="AE102" i="10"/>
  <c r="AF106" i="10"/>
  <c r="AH105" i="10"/>
  <c r="AJ104" i="10"/>
  <c r="AJ108" i="10"/>
  <c r="AC105" i="10"/>
  <c r="AE104" i="10"/>
  <c r="AG103" i="10"/>
  <c r="AI104" i="10"/>
  <c r="AC104" i="10"/>
  <c r="AI108" i="10"/>
  <c r="AG105" i="10"/>
  <c r="AE106" i="10"/>
  <c r="AE103" i="10"/>
  <c r="X95" i="10"/>
  <c r="I95" i="10"/>
  <c r="X90" i="10"/>
  <c r="I90" i="10"/>
  <c r="W98" i="10"/>
  <c r="W90" i="10"/>
  <c r="W92" i="10"/>
  <c r="W94" i="10"/>
  <c r="W89" i="10"/>
  <c r="W79" i="10"/>
  <c r="W97" i="10"/>
  <c r="W93" i="10"/>
  <c r="W84" i="10"/>
  <c r="W81" i="10"/>
  <c r="W95" i="10"/>
  <c r="W87" i="10"/>
  <c r="W86" i="10"/>
  <c r="W91" i="10"/>
  <c r="W96" i="10"/>
  <c r="W78" i="10"/>
  <c r="W83" i="10"/>
  <c r="W80" i="10"/>
  <c r="W88" i="10"/>
  <c r="X77" i="10"/>
  <c r="W77" i="10"/>
  <c r="W82" i="10"/>
  <c r="W85" i="10"/>
  <c r="I77" i="10"/>
  <c r="X82" i="10"/>
  <c r="I82" i="10"/>
  <c r="AP85" i="10"/>
  <c r="AP94" i="10"/>
  <c r="AP95" i="10"/>
  <c r="AZ344" i="11" l="1" a="1"/>
  <c r="AZ344" i="11" s="1"/>
  <c r="CA344" i="11" a="1"/>
  <c r="CA344" i="11" s="1"/>
  <c r="AZ32" i="11" a="1"/>
  <c r="AZ32" i="11" s="1"/>
  <c r="CA32" i="11" a="1"/>
  <c r="CA32" i="11" s="1"/>
  <c r="AZ128" i="11" a="1"/>
  <c r="AZ128" i="11" s="1"/>
  <c r="CA128" i="11" a="1"/>
  <c r="CA128" i="11" s="1"/>
  <c r="AZ322" i="11" a="1"/>
  <c r="AZ322" i="11" s="1"/>
  <c r="CA322" i="11" a="1"/>
  <c r="CA322" i="11" s="1"/>
  <c r="AZ644" i="11" a="1"/>
  <c r="AZ644" i="11" s="1"/>
  <c r="CA644" i="11" a="1"/>
  <c r="CA644" i="11" s="1"/>
  <c r="CA679" i="11" a="1"/>
  <c r="CA679" i="11" s="1"/>
  <c r="AZ679" i="11" a="1"/>
  <c r="AZ679" i="11" s="1"/>
  <c r="CA534" i="11" a="1"/>
  <c r="CA534" i="11" s="1"/>
  <c r="AZ534" i="11" a="1"/>
  <c r="AZ534" i="11" s="1"/>
  <c r="AZ487" i="11" a="1"/>
  <c r="AZ487" i="11" s="1"/>
  <c r="CA487" i="11" a="1"/>
  <c r="CA487" i="11" s="1"/>
  <c r="CA840" i="11" a="1"/>
  <c r="CA840" i="11" s="1"/>
  <c r="AZ840" i="11" a="1"/>
  <c r="AZ840" i="11" s="1"/>
  <c r="CA468" i="11" a="1"/>
  <c r="CA468" i="11" s="1"/>
  <c r="AZ468" i="11" a="1"/>
  <c r="AZ468" i="11" s="1"/>
  <c r="CA641" i="11" a="1"/>
  <c r="CA641" i="11" s="1"/>
  <c r="AZ641" i="11" a="1"/>
  <c r="AZ641" i="11" s="1"/>
  <c r="CA737" i="11" a="1"/>
  <c r="CA737" i="11" s="1"/>
  <c r="AZ737" i="11" a="1"/>
  <c r="AZ737" i="11" s="1"/>
  <c r="AZ781" i="11" a="1"/>
  <c r="AZ781" i="11" s="1"/>
  <c r="CA781" i="11" a="1"/>
  <c r="CA781" i="11" s="1"/>
  <c r="AZ730" i="11" a="1"/>
  <c r="AZ730" i="11" s="1"/>
  <c r="CA730" i="11" a="1"/>
  <c r="CA730" i="11" s="1"/>
  <c r="AZ672" i="11" a="1"/>
  <c r="AZ672" i="11" s="1"/>
  <c r="CA672" i="11" a="1"/>
  <c r="CA672" i="11" s="1"/>
  <c r="DM14" i="11"/>
  <c r="J28" i="8" s="1"/>
  <c r="G9" i="12"/>
  <c r="CA281" i="11" a="1"/>
  <c r="CA281" i="11" s="1"/>
  <c r="AZ281" i="11" a="1"/>
  <c r="AZ281" i="11" s="1"/>
  <c r="CA111" i="11" a="1"/>
  <c r="CA111" i="11" s="1"/>
  <c r="AZ111" i="11" a="1"/>
  <c r="AZ111" i="11" s="1"/>
  <c r="CA471" i="11" a="1"/>
  <c r="CA471" i="11" s="1"/>
  <c r="AZ471" i="11" a="1"/>
  <c r="AZ471" i="11" s="1"/>
  <c r="CA260" i="11" a="1"/>
  <c r="CA260" i="11" s="1"/>
  <c r="AZ260" i="11" a="1"/>
  <c r="AZ260" i="11" s="1"/>
  <c r="AZ263" i="11" a="1"/>
  <c r="AZ263" i="11" s="1"/>
  <c r="CA263" i="11" a="1"/>
  <c r="CA263" i="11" s="1"/>
  <c r="CA489" i="11" a="1"/>
  <c r="CA489" i="11" s="1"/>
  <c r="AZ489" i="11" a="1"/>
  <c r="AZ489" i="11" s="1"/>
  <c r="CA543" i="11" a="1"/>
  <c r="CA543" i="11" s="1"/>
  <c r="AZ543" i="11" a="1"/>
  <c r="AZ543" i="11" s="1"/>
  <c r="AZ786" i="11" a="1"/>
  <c r="AZ786" i="11" s="1"/>
  <c r="CA786" i="11" a="1"/>
  <c r="CA786" i="11" s="1"/>
  <c r="AZ144" i="11" a="1"/>
  <c r="AZ144" i="11" s="1"/>
  <c r="CA144" i="11" a="1"/>
  <c r="CA144" i="11" s="1"/>
  <c r="CA683" i="11" a="1"/>
  <c r="CA683" i="11" s="1"/>
  <c r="AZ683" i="11" a="1"/>
  <c r="AZ683" i="11" s="1"/>
  <c r="AZ758" i="11" a="1"/>
  <c r="AZ758" i="11" s="1"/>
  <c r="CA758" i="11" a="1"/>
  <c r="CA758" i="11" s="1"/>
  <c r="CA290" i="11" a="1"/>
  <c r="CA290" i="11" s="1"/>
  <c r="AZ290" i="11" a="1"/>
  <c r="AZ290" i="11" s="1"/>
  <c r="CA658" i="11" a="1"/>
  <c r="CA658" i="11" s="1"/>
  <c r="AZ658" i="11" a="1"/>
  <c r="AZ658" i="11" s="1"/>
  <c r="CA228" i="11" a="1"/>
  <c r="CA228" i="11" s="1"/>
  <c r="AZ228" i="11" a="1"/>
  <c r="AZ228" i="11" s="1"/>
  <c r="AZ681" i="11" a="1"/>
  <c r="AZ681" i="11" s="1"/>
  <c r="CA681" i="11" a="1"/>
  <c r="CA681" i="11" s="1"/>
  <c r="CA381" i="11" a="1"/>
  <c r="CA381" i="11" s="1"/>
  <c r="AZ381" i="11" a="1"/>
  <c r="AZ381" i="11" s="1"/>
  <c r="AZ796" i="11" a="1"/>
  <c r="AZ796" i="11" s="1"/>
  <c r="CA796" i="11" a="1"/>
  <c r="CA796" i="11" s="1"/>
  <c r="CA26" i="11" a="1"/>
  <c r="CA26" i="11" s="1"/>
  <c r="AZ26" i="11" a="1"/>
  <c r="AZ26" i="11" s="1"/>
  <c r="CA114" i="11" a="1"/>
  <c r="CA114" i="11" s="1"/>
  <c r="AZ114" i="11" a="1"/>
  <c r="AZ114" i="11" s="1"/>
  <c r="CA853" i="11" a="1"/>
  <c r="CA853" i="11" s="1"/>
  <c r="AZ853" i="11" a="1"/>
  <c r="AZ853" i="11" s="1"/>
  <c r="CA133" i="11" a="1"/>
  <c r="CA133" i="11" s="1"/>
  <c r="AZ133" i="11" a="1"/>
  <c r="AZ133" i="11" s="1"/>
  <c r="CA564" i="11" a="1"/>
  <c r="CA564" i="11" s="1"/>
  <c r="AZ564" i="11" a="1"/>
  <c r="AZ564" i="11" s="1"/>
  <c r="CA480" i="11" a="1"/>
  <c r="CA480" i="11" s="1"/>
  <c r="AZ480" i="11" a="1"/>
  <c r="AZ480" i="11" s="1"/>
  <c r="AZ309" i="11" a="1"/>
  <c r="AZ309" i="11" s="1"/>
  <c r="CA309" i="11" a="1"/>
  <c r="CA309" i="11" s="1"/>
  <c r="AZ674" i="11" a="1"/>
  <c r="AZ674" i="11" s="1"/>
  <c r="CA674" i="11" a="1"/>
  <c r="CA674" i="11" s="1"/>
  <c r="AZ121" i="11" a="1"/>
  <c r="AZ121" i="11" s="1"/>
  <c r="CA121" i="11" a="1"/>
  <c r="CA121" i="11" s="1"/>
  <c r="AZ444" i="11" a="1"/>
  <c r="AZ444" i="11" s="1"/>
  <c r="CA444" i="11" a="1"/>
  <c r="CA444" i="11" s="1"/>
  <c r="CA510" i="11" a="1"/>
  <c r="CA510" i="11" s="1"/>
  <c r="AZ510" i="11" a="1"/>
  <c r="AZ510" i="11" s="1"/>
  <c r="CA568" i="11" a="1"/>
  <c r="CA568" i="11" s="1"/>
  <c r="AZ568" i="11" a="1"/>
  <c r="AZ568" i="11" s="1"/>
  <c r="CA760" i="11" a="1"/>
  <c r="CA760" i="11" s="1"/>
  <c r="AZ760" i="11" a="1"/>
  <c r="AZ760" i="11" s="1"/>
  <c r="CA350" i="11" a="1"/>
  <c r="CA350" i="11" s="1"/>
  <c r="AZ350" i="11" a="1"/>
  <c r="AZ350" i="11" s="1"/>
  <c r="AZ404" i="11" a="1"/>
  <c r="AZ404" i="11" s="1"/>
  <c r="CA404" i="11" a="1"/>
  <c r="CA404" i="11" s="1"/>
  <c r="AZ529" i="11" a="1"/>
  <c r="AZ529" i="11" s="1"/>
  <c r="CA529" i="11" a="1"/>
  <c r="CA529" i="11" s="1"/>
  <c r="CA358" i="11" a="1"/>
  <c r="CA358" i="11" s="1"/>
  <c r="AZ358" i="11" a="1"/>
  <c r="AZ358" i="11" s="1"/>
  <c r="AZ47" i="11" a="1"/>
  <c r="AZ47" i="11" s="1"/>
  <c r="H12" i="12" s="1"/>
  <c r="CA818" i="11" a="1"/>
  <c r="CA818" i="11" s="1"/>
  <c r="AZ818" i="11" a="1"/>
  <c r="AZ818" i="11" s="1"/>
  <c r="AZ71" i="11" a="1"/>
  <c r="AZ71" i="11" s="1"/>
  <c r="CA71" i="11" a="1"/>
  <c r="CA71" i="11" s="1"/>
  <c r="CA789" i="11" a="1"/>
  <c r="CA789" i="11" s="1"/>
  <c r="AZ789" i="11" a="1"/>
  <c r="AZ789" i="11" s="1"/>
  <c r="AZ839" i="11" a="1"/>
  <c r="AZ839" i="11" s="1"/>
  <c r="CA839" i="11" a="1"/>
  <c r="CA839" i="11" s="1"/>
  <c r="AZ137" i="11" a="1"/>
  <c r="AZ137" i="11" s="1"/>
  <c r="CA137" i="11" a="1"/>
  <c r="CA137" i="11" s="1"/>
  <c r="AZ233" i="11" a="1"/>
  <c r="AZ233" i="11" s="1"/>
  <c r="CA233" i="11" a="1"/>
  <c r="CA233" i="11" s="1"/>
  <c r="AZ156" i="11" a="1"/>
  <c r="AZ156" i="11" s="1"/>
  <c r="CA156" i="11" a="1"/>
  <c r="CA156" i="11" s="1"/>
  <c r="CA563" i="11" a="1"/>
  <c r="CA563" i="11" s="1"/>
  <c r="AZ563" i="11" a="1"/>
  <c r="AZ563" i="11" s="1"/>
  <c r="CA140" i="11" a="1"/>
  <c r="CA140" i="11" s="1"/>
  <c r="AZ140" i="11" a="1"/>
  <c r="AZ140" i="11" s="1"/>
  <c r="CA385" i="11" a="1"/>
  <c r="CA385" i="11" s="1"/>
  <c r="AZ385" i="11" a="1"/>
  <c r="AZ385" i="11" s="1"/>
  <c r="AZ739" i="11" a="1"/>
  <c r="AZ739" i="11" s="1"/>
  <c r="CA739" i="11" a="1"/>
  <c r="CA739" i="11" s="1"/>
  <c r="CA631" i="11" a="1"/>
  <c r="CA631" i="11" s="1"/>
  <c r="AZ631" i="11" a="1"/>
  <c r="AZ631" i="11" s="1"/>
  <c r="AZ524" i="11" a="1"/>
  <c r="AZ524" i="11" s="1"/>
  <c r="CA524" i="11" a="1"/>
  <c r="CA524" i="11" s="1"/>
  <c r="CA469" i="11" a="1"/>
  <c r="CA469" i="11" s="1"/>
  <c r="AZ469" i="11" a="1"/>
  <c r="AZ469" i="11" s="1"/>
  <c r="CA465" i="11" a="1"/>
  <c r="CA465" i="11" s="1"/>
  <c r="AZ465" i="11" a="1"/>
  <c r="AZ465" i="11" s="1"/>
  <c r="CA848" i="11" a="1"/>
  <c r="CA848" i="11" s="1"/>
  <c r="AZ848" i="11" a="1"/>
  <c r="AZ848" i="11" s="1"/>
  <c r="AZ544" i="11" a="1"/>
  <c r="AZ544" i="11" s="1"/>
  <c r="CA544" i="11" a="1"/>
  <c r="CA544" i="11" s="1"/>
  <c r="CA646" i="11" a="1"/>
  <c r="CA646" i="11" s="1"/>
  <c r="AZ646" i="11" a="1"/>
  <c r="AZ646" i="11" s="1"/>
  <c r="AZ700" i="11" a="1"/>
  <c r="AZ700" i="11" s="1"/>
  <c r="CA700" i="11" a="1"/>
  <c r="CA700" i="11" s="1"/>
  <c r="AZ403" i="11" a="1"/>
  <c r="AZ403" i="11" s="1"/>
  <c r="CA403" i="11" a="1"/>
  <c r="CA403" i="11" s="1"/>
  <c r="CA515" i="11" a="1"/>
  <c r="CA515" i="11" s="1"/>
  <c r="AZ515" i="11" a="1"/>
  <c r="AZ515" i="11" s="1"/>
  <c r="AZ95" i="11" a="1"/>
  <c r="AZ95" i="11" s="1"/>
  <c r="CA95" i="11" a="1"/>
  <c r="CA95" i="11" s="1"/>
  <c r="AZ780" i="11" a="1"/>
  <c r="AZ780" i="11" s="1"/>
  <c r="CA780" i="11" a="1"/>
  <c r="CA780" i="11" s="1"/>
  <c r="AZ852" i="11" a="1"/>
  <c r="AZ852" i="11" s="1"/>
  <c r="CA852" i="11" a="1"/>
  <c r="CA852" i="11" s="1"/>
  <c r="CA77" i="11" a="1"/>
  <c r="CA77" i="11" s="1"/>
  <c r="AZ77" i="11" a="1"/>
  <c r="AZ77" i="11" s="1"/>
  <c r="CA413" i="11" a="1"/>
  <c r="CA413" i="11" s="1"/>
  <c r="AZ413" i="11" a="1"/>
  <c r="AZ413" i="11" s="1"/>
  <c r="DM11" i="11"/>
  <c r="J25" i="8" s="1"/>
  <c r="G6" i="12"/>
  <c r="CA229" i="11" a="1"/>
  <c r="CA229" i="11" s="1"/>
  <c r="AZ229" i="11" a="1"/>
  <c r="AZ229" i="11" s="1"/>
  <c r="CA354" i="11" a="1"/>
  <c r="CA354" i="11" s="1"/>
  <c r="AZ354" i="11" a="1"/>
  <c r="AZ354" i="11" s="1"/>
  <c r="CA129" i="11" a="1"/>
  <c r="CA129" i="11" s="1"/>
  <c r="AZ129" i="11" a="1"/>
  <c r="AZ129" i="11" s="1"/>
  <c r="CA370" i="11" a="1"/>
  <c r="CA370" i="11" s="1"/>
  <c r="AZ370" i="11" a="1"/>
  <c r="AZ370" i="11" s="1"/>
  <c r="CA169" i="11" a="1"/>
  <c r="CA169" i="11" s="1"/>
  <c r="AZ169" i="11" a="1"/>
  <c r="AZ169" i="11" s="1"/>
  <c r="AZ364" i="11" a="1"/>
  <c r="AZ364" i="11" s="1"/>
  <c r="CA364" i="11" a="1"/>
  <c r="CA364" i="11" s="1"/>
  <c r="CA190" i="11" a="1"/>
  <c r="CA190" i="11" s="1"/>
  <c r="AZ190" i="11" a="1"/>
  <c r="AZ190" i="11" s="1"/>
  <c r="CA328" i="11" a="1"/>
  <c r="CA328" i="11" s="1"/>
  <c r="AZ328" i="11" a="1"/>
  <c r="AZ328" i="11" s="1"/>
  <c r="AZ486" i="11" a="1"/>
  <c r="AZ486" i="11" s="1"/>
  <c r="CA486" i="11" a="1"/>
  <c r="CA486" i="11" s="1"/>
  <c r="CA691" i="11" a="1"/>
  <c r="CA691" i="11" s="1"/>
  <c r="AZ691" i="11" a="1"/>
  <c r="AZ691" i="11" s="1"/>
  <c r="CA401" i="11" a="1"/>
  <c r="CA401" i="11" s="1"/>
  <c r="AZ401" i="11" a="1"/>
  <c r="AZ401" i="11" s="1"/>
  <c r="CA441" i="11" a="1"/>
  <c r="CA441" i="11" s="1"/>
  <c r="AZ441" i="11" a="1"/>
  <c r="AZ441" i="11" s="1"/>
  <c r="AZ193" i="11" a="1"/>
  <c r="AZ193" i="11" s="1"/>
  <c r="CA193" i="11" a="1"/>
  <c r="CA193" i="11" s="1"/>
  <c r="AZ289" i="11" a="1"/>
  <c r="AZ289" i="11" s="1"/>
  <c r="CA289" i="11" a="1"/>
  <c r="CA289" i="11" s="1"/>
  <c r="CA741" i="11" a="1"/>
  <c r="CA741" i="11" s="1"/>
  <c r="AZ741" i="11" a="1"/>
  <c r="AZ741" i="11" s="1"/>
  <c r="CA838" i="11" a="1"/>
  <c r="CA838" i="11" s="1"/>
  <c r="AZ838" i="11" a="1"/>
  <c r="AZ838" i="11" s="1"/>
  <c r="CA802" i="11" a="1"/>
  <c r="CA802" i="11" s="1"/>
  <c r="AZ802" i="11" a="1"/>
  <c r="AZ802" i="11" s="1"/>
  <c r="CA283" i="11" a="1"/>
  <c r="CA283" i="11" s="1"/>
  <c r="AZ283" i="11" a="1"/>
  <c r="AZ283" i="11" s="1"/>
  <c r="AZ822" i="11" a="1"/>
  <c r="AZ822" i="11" s="1"/>
  <c r="CA822" i="11" a="1"/>
  <c r="CA822" i="11" s="1"/>
  <c r="CA677" i="11" a="1"/>
  <c r="CA677" i="11" s="1"/>
  <c r="AZ677" i="11" a="1"/>
  <c r="AZ677" i="11" s="1"/>
  <c r="AZ185" i="11" a="1"/>
  <c r="AZ185" i="11" s="1"/>
  <c r="CA185" i="11" a="1"/>
  <c r="CA185" i="11" s="1"/>
  <c r="AZ167" i="11" a="1"/>
  <c r="AZ167" i="11" s="1"/>
  <c r="CA167" i="11" a="1"/>
  <c r="CA167" i="11" s="1"/>
  <c r="AZ197" i="11" a="1"/>
  <c r="AZ197" i="11" s="1"/>
  <c r="CA197" i="11" a="1"/>
  <c r="CA197" i="11" s="1"/>
  <c r="AZ495" i="11" a="1"/>
  <c r="AZ495" i="11" s="1"/>
  <c r="CA495" i="11" a="1"/>
  <c r="CA495" i="11" s="1"/>
  <c r="CA234" i="11" a="1"/>
  <c r="CA234" i="11" s="1"/>
  <c r="AZ234" i="11" a="1"/>
  <c r="AZ234" i="11" s="1"/>
  <c r="AZ652" i="11" a="1"/>
  <c r="AZ652" i="11" s="1"/>
  <c r="CA652" i="11" a="1"/>
  <c r="CA652" i="11" s="1"/>
  <c r="CA585" i="11" a="1"/>
  <c r="CA585" i="11" s="1"/>
  <c r="AZ585" i="11" a="1"/>
  <c r="AZ585" i="11" s="1"/>
  <c r="CA61" i="11" a="1"/>
  <c r="CA61" i="11" s="1"/>
  <c r="AZ61" i="11" a="1"/>
  <c r="AZ61" i="11" s="1"/>
  <c r="CA35" i="11" a="1"/>
  <c r="CA35" i="11" s="1"/>
  <c r="AZ35" i="11" a="1"/>
  <c r="AZ35" i="11" s="1"/>
  <c r="CA321" i="11" a="1"/>
  <c r="CA321" i="11" s="1"/>
  <c r="AZ321" i="11" a="1"/>
  <c r="AZ321" i="11" s="1"/>
  <c r="AZ192" i="11" a="1"/>
  <c r="AZ192" i="11" s="1"/>
  <c r="CA192" i="11" a="1"/>
  <c r="CA192" i="11" s="1"/>
  <c r="AZ889" i="11" a="1"/>
  <c r="AZ889" i="11" s="1"/>
  <c r="CA889" i="11" a="1"/>
  <c r="CA889" i="11" s="1"/>
  <c r="CA226" i="11" a="1"/>
  <c r="CA226" i="11" s="1"/>
  <c r="AZ226" i="11" a="1"/>
  <c r="AZ226" i="11" s="1"/>
  <c r="CA134" i="11" a="1"/>
  <c r="CA134" i="11" s="1"/>
  <c r="AZ134" i="11" a="1"/>
  <c r="AZ134" i="11" s="1"/>
  <c r="AZ38" i="11" a="1"/>
  <c r="AZ38" i="11" s="1"/>
  <c r="CA38" i="11" a="1"/>
  <c r="CA38" i="11" s="1"/>
  <c r="AZ722" i="11" a="1"/>
  <c r="AZ722" i="11" s="1"/>
  <c r="CA722" i="11" a="1"/>
  <c r="CA722" i="11" s="1"/>
  <c r="AZ505" i="11" a="1"/>
  <c r="AZ505" i="11" s="1"/>
  <c r="CA505" i="11" a="1"/>
  <c r="CA505" i="11" s="1"/>
  <c r="CA736" i="11" a="1"/>
  <c r="CA736" i="11" s="1"/>
  <c r="AZ736" i="11" a="1"/>
  <c r="AZ736" i="11" s="1"/>
  <c r="CA775" i="11" a="1"/>
  <c r="CA775" i="11" s="1"/>
  <c r="AZ775" i="11" a="1"/>
  <c r="AZ775" i="11" s="1"/>
  <c r="CA763" i="11" a="1"/>
  <c r="CA763" i="11" s="1"/>
  <c r="AZ763" i="11" a="1"/>
  <c r="AZ763" i="11" s="1"/>
  <c r="CA302" i="11" a="1"/>
  <c r="CA302" i="11" s="1"/>
  <c r="AZ302" i="11" a="1"/>
  <c r="AZ302" i="11" s="1"/>
  <c r="AZ273" i="11" a="1"/>
  <c r="AZ273" i="11" s="1"/>
  <c r="CA273" i="11" a="1"/>
  <c r="CA273" i="11" s="1"/>
  <c r="AZ319" i="11" a="1"/>
  <c r="AZ319" i="11" s="1"/>
  <c r="CA319" i="11" a="1"/>
  <c r="CA319" i="11" s="1"/>
  <c r="AZ236" i="11" a="1"/>
  <c r="AZ236" i="11" s="1"/>
  <c r="CA236" i="11" a="1"/>
  <c r="CA236" i="11" s="1"/>
  <c r="CA651" i="11" a="1"/>
  <c r="CA651" i="11" s="1"/>
  <c r="AZ651" i="11" a="1"/>
  <c r="AZ651" i="11" s="1"/>
  <c r="AZ418" i="11" a="1"/>
  <c r="AZ418" i="11" s="1"/>
  <c r="CA418" i="11" a="1"/>
  <c r="CA418" i="11" s="1"/>
  <c r="CA448" i="11" a="1"/>
  <c r="CA448" i="11" s="1"/>
  <c r="AZ448" i="11" a="1"/>
  <c r="AZ448" i="11" s="1"/>
  <c r="AZ655" i="11" a="1"/>
  <c r="AZ655" i="11" s="1"/>
  <c r="CA655" i="11" a="1"/>
  <c r="CA655" i="11" s="1"/>
  <c r="CA557" i="11" a="1"/>
  <c r="CA557" i="11" s="1"/>
  <c r="AZ557" i="11" a="1"/>
  <c r="AZ557" i="11" s="1"/>
  <c r="AZ627" i="11" a="1"/>
  <c r="AZ627" i="11" s="1"/>
  <c r="CA627" i="11" a="1"/>
  <c r="CA627" i="11" s="1"/>
  <c r="CA592" i="11" a="1"/>
  <c r="CA592" i="11" s="1"/>
  <c r="AZ592" i="11" a="1"/>
  <c r="AZ592" i="11" s="1"/>
  <c r="AZ790" i="11" a="1"/>
  <c r="AZ790" i="11" s="1"/>
  <c r="CA790" i="11" a="1"/>
  <c r="CA790" i="11" s="1"/>
  <c r="AZ104" i="11" a="1"/>
  <c r="AZ104" i="11" s="1"/>
  <c r="CA104" i="11" a="1"/>
  <c r="CA104" i="11" s="1"/>
  <c r="CA808" i="11" a="1"/>
  <c r="CA808" i="11" s="1"/>
  <c r="AZ808" i="11" a="1"/>
  <c r="AZ808" i="11" s="1"/>
  <c r="CA621" i="11" a="1"/>
  <c r="CA621" i="11" s="1"/>
  <c r="AZ621" i="11" a="1"/>
  <c r="AZ621" i="11" s="1"/>
  <c r="CA33" i="11" a="1"/>
  <c r="CA33" i="11" s="1"/>
  <c r="AZ33" i="11" a="1"/>
  <c r="AZ33" i="11" s="1"/>
  <c r="AZ55" i="11" a="1"/>
  <c r="AZ55" i="11" s="1"/>
  <c r="H19" i="12" s="1"/>
  <c r="AZ435" i="11" a="1"/>
  <c r="AZ435" i="11" s="1"/>
  <c r="CA435" i="11" a="1"/>
  <c r="CA435" i="11" s="1"/>
  <c r="AZ668" i="11" a="1"/>
  <c r="AZ668" i="11" s="1"/>
  <c r="CA668" i="11" a="1"/>
  <c r="CA668" i="11" s="1"/>
  <c r="CA348" i="11" a="1"/>
  <c r="CA348" i="11" s="1"/>
  <c r="AZ348" i="11" a="1"/>
  <c r="AZ348" i="11" s="1"/>
  <c r="AZ296" i="11" a="1"/>
  <c r="AZ296" i="11" s="1"/>
  <c r="CA296" i="11" a="1"/>
  <c r="CA296" i="11" s="1"/>
  <c r="CA779" i="11" a="1"/>
  <c r="CA779" i="11" s="1"/>
  <c r="AZ779" i="11" a="1"/>
  <c r="AZ779" i="11" s="1"/>
  <c r="CA327" i="11" a="1"/>
  <c r="CA327" i="11" s="1"/>
  <c r="AZ327" i="11" a="1"/>
  <c r="AZ327" i="11" s="1"/>
  <c r="AZ279" i="11" a="1"/>
  <c r="AZ279" i="11" s="1"/>
  <c r="CA279" i="11" a="1"/>
  <c r="CA279" i="11" s="1"/>
  <c r="CA474" i="11" a="1"/>
  <c r="CA474" i="11" s="1"/>
  <c r="AZ474" i="11" a="1"/>
  <c r="AZ474" i="11" s="1"/>
  <c r="AZ286" i="11" a="1"/>
  <c r="AZ286" i="11" s="1"/>
  <c r="CA286" i="11" a="1"/>
  <c r="CA286" i="11" s="1"/>
  <c r="CA400" i="11" a="1"/>
  <c r="CA400" i="11" s="1"/>
  <c r="AZ400" i="11" a="1"/>
  <c r="AZ400" i="11" s="1"/>
  <c r="CA832" i="11" a="1"/>
  <c r="CA832" i="11" s="1"/>
  <c r="AZ832" i="11" a="1"/>
  <c r="AZ832" i="11" s="1"/>
  <c r="CA445" i="11" a="1"/>
  <c r="CA445" i="11" s="1"/>
  <c r="AZ445" i="11" a="1"/>
  <c r="AZ445" i="11" s="1"/>
  <c r="AZ687" i="11" a="1"/>
  <c r="AZ687" i="11" s="1"/>
  <c r="CA687" i="11" a="1"/>
  <c r="CA687" i="11" s="1"/>
  <c r="AZ620" i="11" a="1"/>
  <c r="AZ620" i="11" s="1"/>
  <c r="CA620" i="11" a="1"/>
  <c r="CA620" i="11" s="1"/>
  <c r="AZ714" i="11" a="1"/>
  <c r="AZ714" i="11" s="1"/>
  <c r="CA714" i="11" a="1"/>
  <c r="CA714" i="11" s="1"/>
  <c r="AZ812" i="11" a="1"/>
  <c r="AZ812" i="11" s="1"/>
  <c r="CA812" i="11" a="1"/>
  <c r="CA812" i="11" s="1"/>
  <c r="CA824" i="11" a="1"/>
  <c r="CA824" i="11" s="1"/>
  <c r="AZ824" i="11" a="1"/>
  <c r="AZ824" i="11" s="1"/>
  <c r="AZ478" i="11" a="1"/>
  <c r="AZ478" i="11" s="1"/>
  <c r="CA478" i="11" a="1"/>
  <c r="CA478" i="11" s="1"/>
  <c r="CA23" i="11" a="1"/>
  <c r="CA23" i="11" s="1"/>
  <c r="AZ23" i="11" a="1"/>
  <c r="AZ23" i="11" s="1"/>
  <c r="AZ525" i="11" a="1"/>
  <c r="AZ525" i="11" s="1"/>
  <c r="CA525" i="11" a="1"/>
  <c r="CA525" i="11" s="1"/>
  <c r="CA284" i="11" a="1"/>
  <c r="CA284" i="11" s="1"/>
  <c r="AZ284" i="11" a="1"/>
  <c r="AZ284" i="11" s="1"/>
  <c r="AZ138" i="11" a="1"/>
  <c r="AZ138" i="11" s="1"/>
  <c r="CA138" i="11" a="1"/>
  <c r="CA138" i="11" s="1"/>
  <c r="CA341" i="11" a="1"/>
  <c r="CA341" i="11" s="1"/>
  <c r="AZ341" i="11" a="1"/>
  <c r="AZ341" i="11" s="1"/>
  <c r="AZ230" i="11" a="1"/>
  <c r="AZ230" i="11" s="1"/>
  <c r="CA230" i="11" a="1"/>
  <c r="CA230" i="11" s="1"/>
  <c r="CA479" i="11" a="1"/>
  <c r="CA479" i="11" s="1"/>
  <c r="AZ479" i="11" a="1"/>
  <c r="AZ479" i="11" s="1"/>
  <c r="AZ316" i="11" a="1"/>
  <c r="AZ316" i="11" s="1"/>
  <c r="CA316" i="11" a="1"/>
  <c r="CA316" i="11" s="1"/>
  <c r="CA589" i="11" a="1"/>
  <c r="CA589" i="11" s="1"/>
  <c r="AZ589" i="11" a="1"/>
  <c r="AZ589" i="11" s="1"/>
  <c r="CA604" i="11" a="1"/>
  <c r="CA604" i="11" s="1"/>
  <c r="AZ604" i="11" a="1"/>
  <c r="AZ604" i="11" s="1"/>
  <c r="CA833" i="11" a="1"/>
  <c r="CA833" i="11" s="1"/>
  <c r="AZ833" i="11" a="1"/>
  <c r="AZ833" i="11" s="1"/>
  <c r="CA705" i="11" a="1"/>
  <c r="CA705" i="11" s="1"/>
  <c r="AZ705" i="11" a="1"/>
  <c r="AZ705" i="11" s="1"/>
  <c r="CA765" i="11" a="1"/>
  <c r="CA765" i="11" s="1"/>
  <c r="AZ765" i="11" a="1"/>
  <c r="AZ765" i="11" s="1"/>
  <c r="CA594" i="11" a="1"/>
  <c r="CA594" i="11" s="1"/>
  <c r="AZ594" i="11" a="1"/>
  <c r="AZ594" i="11" s="1"/>
  <c r="CA787" i="11" a="1"/>
  <c r="CA787" i="11" s="1"/>
  <c r="AZ787" i="11" a="1"/>
  <c r="AZ787" i="11" s="1"/>
  <c r="AZ178" i="11" a="1"/>
  <c r="AZ178" i="11" s="1"/>
  <c r="CA178" i="11" a="1"/>
  <c r="CA178" i="11" s="1"/>
  <c r="AZ12" i="11" a="1"/>
  <c r="AZ12" i="11" s="1"/>
  <c r="AZ747" i="11" a="1"/>
  <c r="AZ747" i="11" s="1"/>
  <c r="CA747" i="11" a="1"/>
  <c r="CA747" i="11" s="1"/>
  <c r="CA255" i="11" a="1"/>
  <c r="CA255" i="11" s="1"/>
  <c r="AZ255" i="11" a="1"/>
  <c r="AZ255" i="11" s="1"/>
  <c r="AZ312" i="11" a="1"/>
  <c r="AZ312" i="11" s="1"/>
  <c r="CA312" i="11" a="1"/>
  <c r="CA312" i="11" s="1"/>
  <c r="CA180" i="11" a="1"/>
  <c r="CA180" i="11" s="1"/>
  <c r="AZ180" i="11" a="1"/>
  <c r="AZ180" i="11" s="1"/>
  <c r="AZ541" i="11" a="1"/>
  <c r="AZ541" i="11" s="1"/>
  <c r="CA541" i="11" a="1"/>
  <c r="CA541" i="11" s="1"/>
  <c r="AZ513" i="11" a="1"/>
  <c r="AZ513" i="11" s="1"/>
  <c r="CA513" i="11" a="1"/>
  <c r="CA513" i="11" s="1"/>
  <c r="CA579" i="11" a="1"/>
  <c r="CA579" i="11" s="1"/>
  <c r="AZ579" i="11" a="1"/>
  <c r="AZ579" i="11" s="1"/>
  <c r="CA709" i="11" a="1"/>
  <c r="CA709" i="11" s="1"/>
  <c r="AZ709" i="11" a="1"/>
  <c r="AZ709" i="11" s="1"/>
  <c r="CA629" i="11" a="1"/>
  <c r="CA629" i="11" s="1"/>
  <c r="AZ629" i="11" a="1"/>
  <c r="AZ629" i="11" s="1"/>
  <c r="AZ387" i="11" a="1"/>
  <c r="AZ387" i="11" s="1"/>
  <c r="CA387" i="11" a="1"/>
  <c r="CA387" i="11" s="1"/>
  <c r="AZ684" i="11" a="1"/>
  <c r="AZ684" i="11" s="1"/>
  <c r="CA684" i="11" a="1"/>
  <c r="CA684" i="11" s="1"/>
  <c r="AZ830" i="11" a="1"/>
  <c r="AZ830" i="11" s="1"/>
  <c r="CA830" i="11" a="1"/>
  <c r="CA830" i="11" s="1"/>
  <c r="CA609" i="11" a="1"/>
  <c r="CA609" i="11" s="1"/>
  <c r="AZ609" i="11" a="1"/>
  <c r="AZ609" i="11" s="1"/>
  <c r="AZ688" i="11" a="1"/>
  <c r="AZ688" i="11" s="1"/>
  <c r="CA688" i="11" a="1"/>
  <c r="CA688" i="11" s="1"/>
  <c r="CA81" i="11" a="1"/>
  <c r="CA81" i="11" s="1"/>
  <c r="AZ81" i="11" a="1"/>
  <c r="AZ81" i="11" s="1"/>
  <c r="CA650" i="11" a="1"/>
  <c r="CA650" i="11" s="1"/>
  <c r="AZ650" i="11" a="1"/>
  <c r="AZ650" i="11" s="1"/>
  <c r="AZ93" i="11" a="1"/>
  <c r="AZ93" i="11" s="1"/>
  <c r="CA93" i="11" a="1"/>
  <c r="CA93" i="11" s="1"/>
  <c r="AZ51" i="11" a="1"/>
  <c r="AZ51" i="11" s="1"/>
  <c r="H15" i="12" s="1"/>
  <c r="L24" i="2" s="1"/>
  <c r="AZ162" i="11" a="1"/>
  <c r="AZ162" i="11" s="1"/>
  <c r="CA162" i="11" a="1"/>
  <c r="CA162" i="11" s="1"/>
  <c r="CA428" i="11" a="1"/>
  <c r="CA428" i="11" s="1"/>
  <c r="AZ428" i="11" a="1"/>
  <c r="AZ428" i="11" s="1"/>
  <c r="AZ406" i="11" a="1"/>
  <c r="AZ406" i="11" s="1"/>
  <c r="CA406" i="11" a="1"/>
  <c r="CA406" i="11" s="1"/>
  <c r="AZ323" i="11" a="1"/>
  <c r="AZ323" i="11" s="1"/>
  <c r="CA323" i="11" a="1"/>
  <c r="CA323" i="11" s="1"/>
  <c r="AZ288" i="11" a="1"/>
  <c r="AZ288" i="11" s="1"/>
  <c r="CA288" i="11" a="1"/>
  <c r="CA288" i="11" s="1"/>
  <c r="CA502" i="11" a="1"/>
  <c r="CA502" i="11" s="1"/>
  <c r="AZ502" i="11" a="1"/>
  <c r="AZ502" i="11" s="1"/>
  <c r="AZ794" i="11" a="1"/>
  <c r="AZ794" i="11" s="1"/>
  <c r="CA794" i="11" a="1"/>
  <c r="CA794" i="11" s="1"/>
  <c r="CA223" i="11" a="1"/>
  <c r="CA223" i="11" s="1"/>
  <c r="AZ223" i="11" a="1"/>
  <c r="AZ223" i="11" s="1"/>
  <c r="AZ246" i="11" a="1"/>
  <c r="AZ246" i="11" s="1"/>
  <c r="CA246" i="11" a="1"/>
  <c r="CA246" i="11" s="1"/>
  <c r="AZ490" i="11" a="1"/>
  <c r="AZ490" i="11" s="1"/>
  <c r="CA490" i="11" a="1"/>
  <c r="CA490" i="11" s="1"/>
  <c r="CA157" i="11" a="1"/>
  <c r="CA157" i="11" s="1"/>
  <c r="AZ157" i="11" a="1"/>
  <c r="AZ157" i="11" s="1"/>
  <c r="CA472" i="11" a="1"/>
  <c r="CA472" i="11" s="1"/>
  <c r="AZ472" i="11" a="1"/>
  <c r="AZ472" i="11" s="1"/>
  <c r="CA219" i="11" a="1"/>
  <c r="CA219" i="11" s="1"/>
  <c r="AZ219" i="11" a="1"/>
  <c r="AZ219" i="11" s="1"/>
  <c r="AZ623" i="11" a="1"/>
  <c r="AZ623" i="11" s="1"/>
  <c r="CA623" i="11" a="1"/>
  <c r="CA623" i="11" s="1"/>
  <c r="AZ562" i="11" a="1"/>
  <c r="AZ562" i="11" s="1"/>
  <c r="CA562" i="11" a="1"/>
  <c r="CA562" i="11" s="1"/>
  <c r="AZ476" i="11" a="1"/>
  <c r="AZ476" i="11" s="1"/>
  <c r="CA476" i="11" a="1"/>
  <c r="CA476" i="11" s="1"/>
  <c r="AZ207" i="11" a="1"/>
  <c r="AZ207" i="11" s="1"/>
  <c r="CA207" i="11" a="1"/>
  <c r="CA207" i="11" s="1"/>
  <c r="CA82" i="11" a="1"/>
  <c r="CA82" i="11" s="1"/>
  <c r="AZ82" i="11" a="1"/>
  <c r="AZ82" i="11" s="1"/>
  <c r="AZ213" i="11" a="1"/>
  <c r="AZ213" i="11" s="1"/>
  <c r="H30" i="12" s="1"/>
  <c r="AZ602" i="11" a="1"/>
  <c r="AZ602" i="11" s="1"/>
  <c r="CA602" i="11" a="1"/>
  <c r="CA602" i="11" s="1"/>
  <c r="AZ605" i="11" a="1"/>
  <c r="AZ605" i="11" s="1"/>
  <c r="CA605" i="11" a="1"/>
  <c r="CA605" i="11" s="1"/>
  <c r="AZ540" i="11" a="1"/>
  <c r="AZ540" i="11" s="1"/>
  <c r="CA540" i="11" a="1"/>
  <c r="CA540" i="11" s="1"/>
  <c r="AZ766" i="11" a="1"/>
  <c r="AZ766" i="11" s="1"/>
  <c r="CA766" i="11" a="1"/>
  <c r="CA766" i="11" s="1"/>
  <c r="CA783" i="11" a="1"/>
  <c r="CA783" i="11" s="1"/>
  <c r="AZ783" i="11" a="1"/>
  <c r="AZ783" i="11" s="1"/>
  <c r="CA163" i="11" a="1"/>
  <c r="CA163" i="11" s="1"/>
  <c r="AZ163" i="11" a="1"/>
  <c r="AZ163" i="11" s="1"/>
  <c r="AZ254" i="11" a="1"/>
  <c r="AZ254" i="11" s="1"/>
  <c r="CA254" i="11" a="1"/>
  <c r="CA254" i="11" s="1"/>
  <c r="CA205" i="11" a="1"/>
  <c r="CA205" i="11" s="1"/>
  <c r="AZ205" i="11" a="1"/>
  <c r="AZ205" i="11" s="1"/>
  <c r="CA147" i="11" a="1"/>
  <c r="CA147" i="11" s="1"/>
  <c r="AZ147" i="11" a="1"/>
  <c r="AZ147" i="11" s="1"/>
  <c r="AZ412" i="11" a="1"/>
  <c r="AZ412" i="11" s="1"/>
  <c r="CA412" i="11" a="1"/>
  <c r="CA412" i="11" s="1"/>
  <c r="CA583" i="11" a="1"/>
  <c r="CA583" i="11" s="1"/>
  <c r="AZ583" i="11" a="1"/>
  <c r="AZ583" i="11" s="1"/>
  <c r="AZ676" i="11" a="1"/>
  <c r="AZ676" i="11" s="1"/>
  <c r="CA676" i="11" a="1"/>
  <c r="CA676" i="11" s="1"/>
  <c r="CA659" i="11" a="1"/>
  <c r="CA659" i="11" s="1"/>
  <c r="AZ659" i="11" a="1"/>
  <c r="AZ659" i="11" s="1"/>
  <c r="CA867" i="11" a="1"/>
  <c r="CA867" i="11" s="1"/>
  <c r="AZ867" i="11" a="1"/>
  <c r="AZ867" i="11" s="1"/>
  <c r="CA232" i="11" a="1"/>
  <c r="CA232" i="11" s="1"/>
  <c r="AZ232" i="11" a="1"/>
  <c r="AZ232" i="11" s="1"/>
  <c r="CA311" i="11" a="1"/>
  <c r="CA311" i="11" s="1"/>
  <c r="AZ311" i="11" a="1"/>
  <c r="AZ311" i="11" s="1"/>
  <c r="AZ89" i="11" a="1"/>
  <c r="AZ89" i="11" s="1"/>
  <c r="CA89" i="11" a="1"/>
  <c r="CA89" i="11" s="1"/>
  <c r="CA177" i="11" a="1"/>
  <c r="CA177" i="11" s="1"/>
  <c r="AZ177" i="11" a="1"/>
  <c r="AZ177" i="11" s="1"/>
  <c r="AZ42" i="11" a="1"/>
  <c r="AZ42" i="11" s="1"/>
  <c r="CA42" i="11" a="1"/>
  <c r="CA42" i="11" s="1"/>
  <c r="AZ227" i="11" a="1"/>
  <c r="AZ227" i="11" s="1"/>
  <c r="CA227" i="11" a="1"/>
  <c r="CA227" i="11" s="1"/>
  <c r="CA59" i="11" a="1"/>
  <c r="CA59" i="11" s="1"/>
  <c r="AZ59" i="11" a="1"/>
  <c r="AZ59" i="11" s="1"/>
  <c r="CA494" i="11" a="1"/>
  <c r="CA494" i="11" s="1"/>
  <c r="AZ494" i="11" a="1"/>
  <c r="AZ494" i="11" s="1"/>
  <c r="CA426" i="11" a="1"/>
  <c r="CA426" i="11" s="1"/>
  <c r="AZ426" i="11" a="1"/>
  <c r="AZ426" i="11" s="1"/>
  <c r="AZ533" i="11" a="1"/>
  <c r="AZ533" i="11" s="1"/>
  <c r="CA533" i="11" a="1"/>
  <c r="CA533" i="11" s="1"/>
  <c r="AZ251" i="11" a="1"/>
  <c r="AZ251" i="11" s="1"/>
  <c r="CA251" i="11" a="1"/>
  <c r="CA251" i="11" s="1"/>
  <c r="AZ599" i="11" a="1"/>
  <c r="AZ599" i="11" s="1"/>
  <c r="CA599" i="11" a="1"/>
  <c r="CA599" i="11" s="1"/>
  <c r="CA565" i="11" a="1"/>
  <c r="CA565" i="11" s="1"/>
  <c r="AZ565" i="11" a="1"/>
  <c r="AZ565" i="11" s="1"/>
  <c r="CA597" i="11" a="1"/>
  <c r="CA597" i="11" s="1"/>
  <c r="AZ597" i="11" a="1"/>
  <c r="AZ597" i="11" s="1"/>
  <c r="AZ643" i="11" a="1"/>
  <c r="AZ643" i="11" s="1"/>
  <c r="CA643" i="11" a="1"/>
  <c r="CA643" i="11" s="1"/>
  <c r="AZ610" i="11" a="1"/>
  <c r="AZ610" i="11" s="1"/>
  <c r="CA610" i="11" a="1"/>
  <c r="CA610" i="11" s="1"/>
  <c r="CA743" i="11" a="1"/>
  <c r="CA743" i="11" s="1"/>
  <c r="AZ743" i="11" a="1"/>
  <c r="AZ743" i="11" s="1"/>
  <c r="CA771" i="11" a="1"/>
  <c r="CA771" i="11" s="1"/>
  <c r="AZ771" i="11" a="1"/>
  <c r="AZ771" i="11" s="1"/>
  <c r="AZ751" i="11" a="1"/>
  <c r="AZ751" i="11" s="1"/>
  <c r="CA751" i="11" a="1"/>
  <c r="CA751" i="11" s="1"/>
  <c r="CA41" i="11" a="1"/>
  <c r="CA41" i="11" s="1"/>
  <c r="AZ41" i="11" a="1"/>
  <c r="AZ41" i="11" s="1"/>
  <c r="AZ851" i="11" a="1"/>
  <c r="AZ851" i="11" s="1"/>
  <c r="CA851" i="11" a="1"/>
  <c r="CA851" i="11" s="1"/>
  <c r="CA769" i="11" a="1"/>
  <c r="CA769" i="11" s="1"/>
  <c r="AZ769" i="11" a="1"/>
  <c r="AZ769" i="11" s="1"/>
  <c r="CA844" i="11" a="1"/>
  <c r="CA844" i="11" s="1"/>
  <c r="AZ844" i="11" a="1"/>
  <c r="AZ844" i="11" s="1"/>
  <c r="AZ868" i="11" a="1"/>
  <c r="AZ868" i="11" s="1"/>
  <c r="CA868" i="11" a="1"/>
  <c r="CA868" i="11" s="1"/>
  <c r="CA109" i="11" a="1"/>
  <c r="CA109" i="11" s="1"/>
  <c r="AZ109" i="11" a="1"/>
  <c r="AZ109" i="11" s="1"/>
  <c r="AZ386" i="11" a="1"/>
  <c r="AZ386" i="11" s="1"/>
  <c r="CA386" i="11" a="1"/>
  <c r="CA386" i="11" s="1"/>
  <c r="AZ215" i="11" a="1"/>
  <c r="AZ215" i="11" s="1"/>
  <c r="H32" i="12" s="1"/>
  <c r="CA253" i="11" a="1"/>
  <c r="CA253" i="11" s="1"/>
  <c r="AZ253" i="11" a="1"/>
  <c r="AZ253" i="11" s="1"/>
  <c r="AZ375" i="11" a="1"/>
  <c r="AZ375" i="11" s="1"/>
  <c r="CA375" i="11" a="1"/>
  <c r="CA375" i="11" s="1"/>
  <c r="AZ446" i="11" a="1"/>
  <c r="AZ446" i="11" s="1"/>
  <c r="CA446" i="11" a="1"/>
  <c r="CA446" i="11" s="1"/>
  <c r="AZ685" i="11" a="1"/>
  <c r="AZ685" i="11" s="1"/>
  <c r="CA685" i="11" a="1"/>
  <c r="CA685" i="11" s="1"/>
  <c r="AZ267" i="11" a="1"/>
  <c r="AZ267" i="11" s="1"/>
  <c r="H33" i="12" s="1"/>
  <c r="CA522" i="11" a="1"/>
  <c r="CA522" i="11" s="1"/>
  <c r="AZ522" i="11" a="1"/>
  <c r="AZ522" i="11" s="1"/>
  <c r="AZ734" i="11" a="1"/>
  <c r="AZ734" i="11" s="1"/>
  <c r="CA734" i="11" a="1"/>
  <c r="CA734" i="11" s="1"/>
  <c r="AZ482" i="11" a="1"/>
  <c r="AZ482" i="11" s="1"/>
  <c r="CA482" i="11" a="1"/>
  <c r="CA482" i="11" s="1"/>
  <c r="AZ801" i="11" a="1"/>
  <c r="AZ801" i="11" s="1"/>
  <c r="CA801" i="11" a="1"/>
  <c r="CA801" i="11" s="1"/>
  <c r="CA512" i="11" a="1"/>
  <c r="CA512" i="11" s="1"/>
  <c r="AZ512" i="11" a="1"/>
  <c r="AZ512" i="11" s="1"/>
  <c r="CA795" i="11" a="1"/>
  <c r="CA795" i="11" s="1"/>
  <c r="AZ795" i="11" a="1"/>
  <c r="AZ795" i="11" s="1"/>
  <c r="AZ849" i="11" a="1"/>
  <c r="AZ849" i="11" s="1"/>
  <c r="CA849" i="11" a="1"/>
  <c r="CA849" i="11" s="1"/>
  <c r="CA807" i="11" a="1"/>
  <c r="CA807" i="11" s="1"/>
  <c r="AZ807" i="11" a="1"/>
  <c r="AZ807" i="11" s="1"/>
  <c r="AZ31" i="11" a="1"/>
  <c r="AZ31" i="11" s="1"/>
  <c r="CA31" i="11" a="1"/>
  <c r="CA31" i="11" s="1"/>
  <c r="AZ704" i="11" a="1"/>
  <c r="AZ704" i="11" s="1"/>
  <c r="CA704" i="11" a="1"/>
  <c r="CA704" i="11" s="1"/>
  <c r="AZ369" i="11" a="1"/>
  <c r="AZ369" i="11" s="1"/>
  <c r="CA369" i="11" a="1"/>
  <c r="CA369" i="11" s="1"/>
  <c r="CA460" i="11" a="1"/>
  <c r="CA460" i="11" s="1"/>
  <c r="AZ460" i="11" a="1"/>
  <c r="AZ460" i="11" s="1"/>
  <c r="AZ869" i="11" a="1"/>
  <c r="AZ869" i="11" s="1"/>
  <c r="CA869" i="11" a="1"/>
  <c r="CA869" i="11" s="1"/>
  <c r="AZ202" i="11" a="1"/>
  <c r="AZ202" i="11" s="1"/>
  <c r="CA202" i="11" a="1"/>
  <c r="CA202" i="11" s="1"/>
  <c r="AZ523" i="11" a="1"/>
  <c r="AZ523" i="11" s="1"/>
  <c r="CA523" i="11" a="1"/>
  <c r="CA523" i="11" s="1"/>
  <c r="CA73" i="11" a="1"/>
  <c r="CA73" i="11" s="1"/>
  <c r="AZ73" i="11" a="1"/>
  <c r="AZ73" i="11" s="1"/>
  <c r="CA361" i="11" a="1"/>
  <c r="CA361" i="11" s="1"/>
  <c r="AZ361" i="11" a="1"/>
  <c r="AZ361" i="11" s="1"/>
  <c r="CA526" i="11" a="1"/>
  <c r="CA526" i="11" s="1"/>
  <c r="AZ526" i="11" a="1"/>
  <c r="AZ526" i="11" s="1"/>
  <c r="CA86" i="11" a="1"/>
  <c r="CA86" i="11" s="1"/>
  <c r="AZ86" i="11" a="1"/>
  <c r="AZ86" i="11" s="1"/>
  <c r="AZ200" i="11" a="1"/>
  <c r="AZ200" i="11" s="1"/>
  <c r="CA200" i="11" a="1"/>
  <c r="CA200" i="11" s="1"/>
  <c r="AZ287" i="11" a="1"/>
  <c r="AZ287" i="11" s="1"/>
  <c r="CA287" i="11" a="1"/>
  <c r="CA287" i="11" s="1"/>
  <c r="CA303" i="11" a="1"/>
  <c r="CA303" i="11" s="1"/>
  <c r="AZ303" i="11" a="1"/>
  <c r="AZ303" i="11" s="1"/>
  <c r="CA572" i="11" a="1"/>
  <c r="CA572" i="11" s="1"/>
  <c r="AZ572" i="11" a="1"/>
  <c r="AZ572" i="11" s="1"/>
  <c r="CA367" i="11" a="1"/>
  <c r="CA367" i="11" s="1"/>
  <c r="AZ367" i="11" a="1"/>
  <c r="AZ367" i="11" s="1"/>
  <c r="CA750" i="11" a="1"/>
  <c r="CA750" i="11" s="1"/>
  <c r="AZ750" i="11" a="1"/>
  <c r="AZ750" i="11" s="1"/>
  <c r="CA40" i="11" a="1"/>
  <c r="CA40" i="11" s="1"/>
  <c r="AZ40" i="11" a="1"/>
  <c r="AZ40" i="11" s="1"/>
  <c r="CA466" i="11" a="1"/>
  <c r="CA466" i="11" s="1"/>
  <c r="AZ466" i="11" a="1"/>
  <c r="AZ466" i="11" s="1"/>
  <c r="CA531" i="11" a="1"/>
  <c r="CA531" i="11" s="1"/>
  <c r="AZ531" i="11" a="1"/>
  <c r="AZ531" i="11" s="1"/>
  <c r="CA456" i="11" a="1"/>
  <c r="CA456" i="11" s="1"/>
  <c r="AZ456" i="11" a="1"/>
  <c r="AZ456" i="11" s="1"/>
  <c r="CA654" i="11" a="1"/>
  <c r="CA654" i="11" s="1"/>
  <c r="AZ654" i="11" a="1"/>
  <c r="AZ654" i="11" s="1"/>
  <c r="AZ507" i="11" a="1"/>
  <c r="AZ507" i="11" s="1"/>
  <c r="CA507" i="11" a="1"/>
  <c r="CA507" i="11" s="1"/>
  <c r="CA767" i="11" a="1"/>
  <c r="CA767" i="11" s="1"/>
  <c r="AZ767" i="11" a="1"/>
  <c r="AZ767" i="11" s="1"/>
  <c r="AZ706" i="11" a="1"/>
  <c r="AZ706" i="11" s="1"/>
  <c r="CA706" i="11" a="1"/>
  <c r="CA706" i="11" s="1"/>
  <c r="AZ371" i="11" a="1"/>
  <c r="AZ371" i="11" s="1"/>
  <c r="CA371" i="11" a="1"/>
  <c r="CA371" i="11" s="1"/>
  <c r="CA422" i="11" a="1"/>
  <c r="CA422" i="11" s="1"/>
  <c r="AZ422" i="11" a="1"/>
  <c r="AZ422" i="11" s="1"/>
  <c r="AZ608" i="11" a="1"/>
  <c r="AZ608" i="11" s="1"/>
  <c r="CA608" i="11" a="1"/>
  <c r="CA608" i="11" s="1"/>
  <c r="CA107" i="11" a="1"/>
  <c r="CA107" i="11" s="1"/>
  <c r="AZ107" i="11" a="1"/>
  <c r="AZ107" i="11" s="1"/>
  <c r="CA642" i="11" a="1"/>
  <c r="CA642" i="11" s="1"/>
  <c r="AZ642" i="11" a="1"/>
  <c r="AZ642" i="11" s="1"/>
  <c r="AZ54" i="11" a="1"/>
  <c r="AZ54" i="11" s="1"/>
  <c r="H18" i="12" s="1"/>
  <c r="CA793" i="11" a="1"/>
  <c r="CA793" i="11" s="1"/>
  <c r="AZ793" i="11" a="1"/>
  <c r="AZ793" i="11" s="1"/>
  <c r="CA337" i="11" a="1"/>
  <c r="CA337" i="11" s="1"/>
  <c r="AZ337" i="11" a="1"/>
  <c r="AZ337" i="11" s="1"/>
  <c r="AZ721" i="11" a="1"/>
  <c r="AZ721" i="11" s="1"/>
  <c r="CA721" i="11" a="1"/>
  <c r="CA721" i="11" s="1"/>
  <c r="AZ52" i="11" a="1"/>
  <c r="AZ52" i="11" s="1"/>
  <c r="H16" i="12" s="1"/>
  <c r="CA24" i="11" a="1"/>
  <c r="CA24" i="11" s="1"/>
  <c r="AZ24" i="11" a="1"/>
  <c r="AZ24" i="11" s="1"/>
  <c r="AZ881" i="11" a="1"/>
  <c r="AZ881" i="11" s="1"/>
  <c r="CA881" i="11" a="1"/>
  <c r="CA881" i="11" s="1"/>
  <c r="AZ614" i="11" a="1"/>
  <c r="AZ614" i="11" s="1"/>
  <c r="CA614" i="11" a="1"/>
  <c r="CA614" i="11" s="1"/>
  <c r="CA826" i="11" a="1"/>
  <c r="CA826" i="11" s="1"/>
  <c r="AZ826" i="11" a="1"/>
  <c r="AZ826" i="11" s="1"/>
  <c r="AZ353" i="11" a="1"/>
  <c r="AZ353" i="11" s="1"/>
  <c r="CA353" i="11" a="1"/>
  <c r="CA353" i="11" s="1"/>
  <c r="CA252" i="11" a="1"/>
  <c r="CA252" i="11" s="1"/>
  <c r="AZ252" i="11" a="1"/>
  <c r="AZ252" i="11" s="1"/>
  <c r="AZ222" i="11" a="1"/>
  <c r="AZ222" i="11" s="1"/>
  <c r="CA222" i="11" a="1"/>
  <c r="CA222" i="11" s="1"/>
  <c r="CA292" i="11" a="1"/>
  <c r="CA292" i="11" s="1"/>
  <c r="AZ292" i="11" a="1"/>
  <c r="AZ292" i="11" s="1"/>
  <c r="CA427" i="11" a="1"/>
  <c r="CA427" i="11" s="1"/>
  <c r="AZ427" i="11" a="1"/>
  <c r="AZ427" i="11" s="1"/>
  <c r="CA30" i="11" a="1"/>
  <c r="CA30" i="11" s="1"/>
  <c r="AZ30" i="11" a="1"/>
  <c r="AZ30" i="11" s="1"/>
  <c r="CA449" i="11" a="1"/>
  <c r="CA449" i="11" s="1"/>
  <c r="AZ449" i="11" a="1"/>
  <c r="AZ449" i="11" s="1"/>
  <c r="CA678" i="11" a="1"/>
  <c r="CA678" i="11" s="1"/>
  <c r="AZ678" i="11" a="1"/>
  <c r="AZ678" i="11" s="1"/>
  <c r="CA409" i="11" a="1"/>
  <c r="CA409" i="11" s="1"/>
  <c r="AZ409" i="11" a="1"/>
  <c r="AZ409" i="11" s="1"/>
  <c r="CA298" i="11" a="1"/>
  <c r="CA298" i="11" s="1"/>
  <c r="AZ298" i="11" a="1"/>
  <c r="AZ298" i="11" s="1"/>
  <c r="AZ379" i="11" a="1"/>
  <c r="AZ379" i="11" s="1"/>
  <c r="CA379" i="11" a="1"/>
  <c r="CA379" i="11" s="1"/>
  <c r="CA493" i="11" a="1"/>
  <c r="CA493" i="11" s="1"/>
  <c r="AZ493" i="11" a="1"/>
  <c r="AZ493" i="11" s="1"/>
  <c r="AZ119" i="11" a="1"/>
  <c r="AZ119" i="11" s="1"/>
  <c r="CA119" i="11" a="1"/>
  <c r="CA119" i="11" s="1"/>
  <c r="CA484" i="11" a="1"/>
  <c r="CA484" i="11" s="1"/>
  <c r="AZ484" i="11" a="1"/>
  <c r="AZ484" i="11" s="1"/>
  <c r="AZ275" i="11" a="1"/>
  <c r="AZ275" i="11" s="1"/>
  <c r="CA275" i="11" a="1"/>
  <c r="CA275" i="11" s="1"/>
  <c r="AZ19" i="11" a="1"/>
  <c r="AZ19" i="11" s="1"/>
  <c r="CA19" i="11" a="1"/>
  <c r="CA19" i="11" s="1"/>
  <c r="AZ380" i="11" a="1"/>
  <c r="AZ380" i="11" s="1"/>
  <c r="CA380" i="11" a="1"/>
  <c r="CA380" i="11" s="1"/>
  <c r="AZ682" i="11" a="1"/>
  <c r="AZ682" i="11" s="1"/>
  <c r="CA682" i="11" a="1"/>
  <c r="CA682" i="11" s="1"/>
  <c r="CA626" i="11" a="1"/>
  <c r="CA626" i="11" s="1"/>
  <c r="AZ626" i="11" a="1"/>
  <c r="AZ626" i="11" s="1"/>
  <c r="AZ639" i="11" a="1"/>
  <c r="AZ639" i="11" s="1"/>
  <c r="CA639" i="11" a="1"/>
  <c r="CA639" i="11" s="1"/>
  <c r="AZ241" i="11" a="1"/>
  <c r="AZ241" i="11" s="1"/>
  <c r="CA241" i="11" a="1"/>
  <c r="CA241" i="11" s="1"/>
  <c r="AZ746" i="11" a="1"/>
  <c r="AZ746" i="11" s="1"/>
  <c r="CA746" i="11" a="1"/>
  <c r="CA746" i="11" s="1"/>
  <c r="CA803" i="11" a="1"/>
  <c r="CA803" i="11" s="1"/>
  <c r="AZ803" i="11" a="1"/>
  <c r="AZ803" i="11" s="1"/>
  <c r="AZ368" i="11" a="1"/>
  <c r="AZ368" i="11" s="1"/>
  <c r="CA368" i="11" a="1"/>
  <c r="CA368" i="11" s="1"/>
  <c r="AZ725" i="11" a="1"/>
  <c r="AZ725" i="11" s="1"/>
  <c r="CA725" i="11" a="1"/>
  <c r="CA725" i="11" s="1"/>
  <c r="AZ686" i="11" a="1"/>
  <c r="AZ686" i="11" s="1"/>
  <c r="CA686" i="11" a="1"/>
  <c r="CA686" i="11" s="1"/>
  <c r="CA768" i="11" a="1"/>
  <c r="CA768" i="11" s="1"/>
  <c r="AZ768" i="11" a="1"/>
  <c r="AZ768" i="11" s="1"/>
  <c r="CA773" i="11" a="1"/>
  <c r="CA773" i="11" s="1"/>
  <c r="AZ773" i="11" a="1"/>
  <c r="AZ773" i="11" s="1"/>
  <c r="AZ63" i="11" a="1"/>
  <c r="AZ63" i="11" s="1"/>
  <c r="H20" i="12" s="1"/>
  <c r="CA535" i="11" a="1"/>
  <c r="CA535" i="11" s="1"/>
  <c r="AZ535" i="11" a="1"/>
  <c r="AZ535" i="11" s="1"/>
  <c r="AZ176" i="11" a="1"/>
  <c r="AZ176" i="11" s="1"/>
  <c r="CA176" i="11" a="1"/>
  <c r="CA176" i="11" s="1"/>
  <c r="AZ804" i="11" a="1"/>
  <c r="AZ804" i="11" s="1"/>
  <c r="CA804" i="11" a="1"/>
  <c r="CA804" i="11" s="1"/>
  <c r="AZ886" i="11" a="1"/>
  <c r="AZ886" i="11" s="1"/>
  <c r="CA886" i="11" a="1"/>
  <c r="CA886" i="11" s="1"/>
  <c r="CA858" i="11" a="1"/>
  <c r="CA858" i="11" s="1"/>
  <c r="AZ858" i="11" a="1"/>
  <c r="AZ858" i="11" s="1"/>
  <c r="AZ155" i="11" a="1"/>
  <c r="AZ155" i="11" s="1"/>
  <c r="CA155" i="11" a="1"/>
  <c r="CA155" i="11" s="1"/>
  <c r="CA25" i="11" a="1"/>
  <c r="CA25" i="11" s="1"/>
  <c r="AZ25" i="11" a="1"/>
  <c r="AZ25" i="11" s="1"/>
  <c r="AZ455" i="11" a="1"/>
  <c r="AZ455" i="11" s="1"/>
  <c r="CA455" i="11" a="1"/>
  <c r="CA455" i="11" s="1"/>
  <c r="CA244" i="11" a="1"/>
  <c r="CA244" i="11" s="1"/>
  <c r="AZ244" i="11" a="1"/>
  <c r="AZ244" i="11" s="1"/>
  <c r="CA586" i="11" a="1"/>
  <c r="CA586" i="11" s="1"/>
  <c r="AZ586" i="11" a="1"/>
  <c r="AZ586" i="11" s="1"/>
  <c r="AZ49" i="11" a="1"/>
  <c r="AZ49" i="11" s="1"/>
  <c r="H14" i="12" s="1"/>
  <c r="CA172" i="11" a="1"/>
  <c r="CA172" i="11" s="1"/>
  <c r="AZ172" i="11" a="1"/>
  <c r="AZ172" i="11" s="1"/>
  <c r="AZ317" i="11" a="1"/>
  <c r="AZ317" i="11" s="1"/>
  <c r="CA317" i="11" a="1"/>
  <c r="CA317" i="11" s="1"/>
  <c r="CA402" i="11" a="1"/>
  <c r="CA402" i="11" s="1"/>
  <c r="AZ402" i="11" a="1"/>
  <c r="AZ402" i="11" s="1"/>
  <c r="CA675" i="11" a="1"/>
  <c r="CA675" i="11" s="1"/>
  <c r="AZ675" i="11" a="1"/>
  <c r="AZ675" i="11" s="1"/>
  <c r="CA762" i="11" a="1"/>
  <c r="CA762" i="11" s="1"/>
  <c r="AZ762" i="11" a="1"/>
  <c r="AZ762" i="11" s="1"/>
  <c r="CA256" i="11" a="1"/>
  <c r="CA256" i="11" s="1"/>
  <c r="AZ256" i="11" a="1"/>
  <c r="AZ256" i="11" s="1"/>
  <c r="CA578" i="11" a="1"/>
  <c r="CA578" i="11" s="1"/>
  <c r="AZ578" i="11" a="1"/>
  <c r="AZ578" i="11" s="1"/>
  <c r="AZ415" i="11" a="1"/>
  <c r="AZ415" i="11" s="1"/>
  <c r="CA415" i="11" a="1"/>
  <c r="CA415" i="11" s="1"/>
  <c r="CA862" i="11" a="1"/>
  <c r="CA862" i="11" s="1"/>
  <c r="AZ862" i="11" a="1"/>
  <c r="AZ862" i="11" s="1"/>
  <c r="AZ36" i="11" a="1"/>
  <c r="AZ36" i="11" s="1"/>
  <c r="CA36" i="11" a="1"/>
  <c r="CA36" i="11" s="1"/>
  <c r="AZ690" i="11" a="1"/>
  <c r="AZ690" i="11" s="1"/>
  <c r="CA690" i="11" a="1"/>
  <c r="CA690" i="11" s="1"/>
  <c r="AZ168" i="11" a="1"/>
  <c r="AZ168" i="11" s="1"/>
  <c r="CA168" i="11" a="1"/>
  <c r="CA168" i="11" s="1"/>
  <c r="CA315" i="11" a="1"/>
  <c r="CA315" i="11" s="1"/>
  <c r="AZ315" i="11" a="1"/>
  <c r="AZ315" i="11" s="1"/>
  <c r="AZ48" i="11" a="1"/>
  <c r="AZ48" i="11" s="1"/>
  <c r="H13" i="12" s="1"/>
  <c r="CA559" i="11" a="1"/>
  <c r="CA559" i="11" s="1"/>
  <c r="AZ559" i="11" a="1"/>
  <c r="AZ559" i="11" s="1"/>
  <c r="AZ360" i="11" a="1"/>
  <c r="AZ360" i="11" s="1"/>
  <c r="CA360" i="11" a="1"/>
  <c r="CA360" i="11" s="1"/>
  <c r="CA616" i="11" a="1"/>
  <c r="CA616" i="11" s="1"/>
  <c r="AZ616" i="11" a="1"/>
  <c r="AZ616" i="11" s="1"/>
  <c r="AZ265" i="11" a="1"/>
  <c r="AZ265" i="11" s="1"/>
  <c r="CA265" i="11" a="1"/>
  <c r="CA265" i="11" s="1"/>
  <c r="CA475" i="11" a="1"/>
  <c r="CA475" i="11" s="1"/>
  <c r="AZ475" i="11" a="1"/>
  <c r="AZ475" i="11" s="1"/>
  <c r="CA351" i="11" a="1"/>
  <c r="CA351" i="11" s="1"/>
  <c r="AZ351" i="11" a="1"/>
  <c r="AZ351" i="11" s="1"/>
  <c r="AZ318" i="11" a="1"/>
  <c r="AZ318" i="11" s="1"/>
  <c r="CA318" i="11" a="1"/>
  <c r="CA318" i="11" s="1"/>
  <c r="AZ680" i="11" a="1"/>
  <c r="AZ680" i="11" s="1"/>
  <c r="CA680" i="11" a="1"/>
  <c r="CA680" i="11" s="1"/>
  <c r="AZ517" i="11" a="1"/>
  <c r="AZ517" i="11" s="1"/>
  <c r="CA517" i="11" a="1"/>
  <c r="CA517" i="11" s="1"/>
  <c r="CA576" i="11" a="1"/>
  <c r="CA576" i="11" s="1"/>
  <c r="AZ576" i="11" a="1"/>
  <c r="AZ576" i="11" s="1"/>
  <c r="AZ64" i="11" a="1"/>
  <c r="AZ64" i="11" s="1"/>
  <c r="H21" i="12" s="1"/>
  <c r="AZ65" i="11" a="1"/>
  <c r="AZ65" i="11" s="1"/>
  <c r="H22" i="12" s="1"/>
  <c r="CA504" i="11" a="1"/>
  <c r="CA504" i="11" s="1"/>
  <c r="AZ504" i="11" a="1"/>
  <c r="AZ504" i="11" s="1"/>
  <c r="CA619" i="11" a="1"/>
  <c r="CA619" i="11" s="1"/>
  <c r="AZ619" i="11" a="1"/>
  <c r="AZ619" i="11" s="1"/>
  <c r="CA712" i="11" a="1"/>
  <c r="CA712" i="11" s="1"/>
  <c r="AZ712" i="11" a="1"/>
  <c r="AZ712" i="11" s="1"/>
  <c r="CA79" i="11" a="1"/>
  <c r="CA79" i="11" s="1"/>
  <c r="AZ79" i="11" a="1"/>
  <c r="AZ79" i="11" s="1"/>
  <c r="AZ100" i="11" a="1"/>
  <c r="AZ100" i="11" s="1"/>
  <c r="CA100" i="11" a="1"/>
  <c r="CA100" i="11" s="1"/>
  <c r="CA859" i="11" a="1"/>
  <c r="CA859" i="11" s="1"/>
  <c r="AZ859" i="11" a="1"/>
  <c r="AZ859" i="11" s="1"/>
  <c r="CA488" i="11" a="1"/>
  <c r="CA488" i="11" s="1"/>
  <c r="AZ488" i="11" a="1"/>
  <c r="AZ488" i="11" s="1"/>
  <c r="CA500" i="11" a="1"/>
  <c r="CA500" i="11" s="1"/>
  <c r="AZ500" i="11" a="1"/>
  <c r="AZ500" i="11" s="1"/>
  <c r="CA546" i="11" a="1"/>
  <c r="CA546" i="11" s="1"/>
  <c r="AZ546" i="11" a="1"/>
  <c r="AZ546" i="11" s="1"/>
  <c r="CA871" i="11" a="1"/>
  <c r="CA871" i="11" s="1"/>
  <c r="AZ871" i="11" a="1"/>
  <c r="AZ871" i="11" s="1"/>
  <c r="CA870" i="11" a="1"/>
  <c r="CA870" i="11" s="1"/>
  <c r="AZ870" i="11" a="1"/>
  <c r="AZ870" i="11" s="1"/>
  <c r="CA554" i="11" a="1"/>
  <c r="CA554" i="11" s="1"/>
  <c r="AZ554" i="11" a="1"/>
  <c r="AZ554" i="11" s="1"/>
  <c r="AZ836" i="11" a="1"/>
  <c r="AZ836" i="11" s="1"/>
  <c r="CA836" i="11" a="1"/>
  <c r="CA836" i="11" s="1"/>
  <c r="CA314" i="11" a="1"/>
  <c r="CA314" i="11" s="1"/>
  <c r="AZ314" i="11" a="1"/>
  <c r="AZ314" i="11" s="1"/>
  <c r="AZ438" i="11" a="1"/>
  <c r="AZ438" i="11" s="1"/>
  <c r="CA438" i="11" a="1"/>
  <c r="CA438" i="11" s="1"/>
  <c r="CA612" i="11" a="1"/>
  <c r="CA612" i="11" s="1"/>
  <c r="AZ612" i="11" a="1"/>
  <c r="AZ612" i="11" s="1"/>
  <c r="CA75" i="11" a="1"/>
  <c r="CA75" i="11" s="1"/>
  <c r="AZ75" i="11" a="1"/>
  <c r="AZ75" i="11" s="1"/>
  <c r="CA297" i="11" a="1"/>
  <c r="CA297" i="11" s="1"/>
  <c r="AZ297" i="11" a="1"/>
  <c r="AZ297" i="11" s="1"/>
  <c r="CA753" i="11" a="1"/>
  <c r="CA753" i="11" s="1"/>
  <c r="AZ753" i="11" a="1"/>
  <c r="AZ753" i="11" s="1"/>
  <c r="AZ648" i="11" a="1"/>
  <c r="AZ648" i="11" s="1"/>
  <c r="CA648" i="11" a="1"/>
  <c r="CA648" i="11" s="1"/>
  <c r="CA733" i="11" a="1"/>
  <c r="CA733" i="11" s="1"/>
  <c r="AZ733" i="11" a="1"/>
  <c r="AZ733" i="11" s="1"/>
  <c r="CA439" i="11" a="1"/>
  <c r="CA439" i="11" s="1"/>
  <c r="AZ439" i="11" a="1"/>
  <c r="AZ439" i="11" s="1"/>
  <c r="AZ250" i="11" a="1"/>
  <c r="AZ250" i="11" s="1"/>
  <c r="CA250" i="11" a="1"/>
  <c r="CA250" i="11" s="1"/>
  <c r="CA239" i="11" a="1"/>
  <c r="CA239" i="11" s="1"/>
  <c r="AZ239" i="11" a="1"/>
  <c r="AZ239" i="11" s="1"/>
  <c r="CA777" i="11" a="1"/>
  <c r="CA777" i="11" s="1"/>
  <c r="AZ777" i="11" a="1"/>
  <c r="AZ777" i="11" s="1"/>
  <c r="AZ501" i="11" a="1"/>
  <c r="AZ501" i="11" s="1"/>
  <c r="CA501" i="11" a="1"/>
  <c r="CA501" i="11" s="1"/>
  <c r="CA697" i="11" a="1"/>
  <c r="CA697" i="11" s="1"/>
  <c r="AZ697" i="11" a="1"/>
  <c r="AZ697" i="11" s="1"/>
  <c r="CA277" i="11" a="1"/>
  <c r="CA277" i="11" s="1"/>
  <c r="AZ277" i="11" a="1"/>
  <c r="AZ277" i="11" s="1"/>
  <c r="AZ723" i="11" a="1"/>
  <c r="AZ723" i="11" s="1"/>
  <c r="CA723" i="11" a="1"/>
  <c r="CA723" i="11" s="1"/>
  <c r="CA301" i="11" a="1"/>
  <c r="CA301" i="11" s="1"/>
  <c r="AZ301" i="11" a="1"/>
  <c r="AZ301" i="11" s="1"/>
  <c r="CA248" i="11" a="1"/>
  <c r="CA248" i="11" s="1"/>
  <c r="AZ248" i="11" a="1"/>
  <c r="AZ248" i="11" s="1"/>
  <c r="AZ96" i="11" a="1"/>
  <c r="AZ96" i="11" s="1"/>
  <c r="CA96" i="11" a="1"/>
  <c r="CA96" i="11" s="1"/>
  <c r="AZ262" i="11" a="1"/>
  <c r="AZ262" i="11" s="1"/>
  <c r="CA262" i="11" a="1"/>
  <c r="CA262" i="11" s="1"/>
  <c r="CA291" i="11" a="1"/>
  <c r="CA291" i="11" s="1"/>
  <c r="AZ291" i="11" a="1"/>
  <c r="AZ291" i="11" s="1"/>
  <c r="CA537" i="11" a="1"/>
  <c r="CA537" i="11" s="1"/>
  <c r="AZ537" i="11" a="1"/>
  <c r="AZ537" i="11" s="1"/>
  <c r="CA800" i="11" a="1"/>
  <c r="CA800" i="11" s="1"/>
  <c r="AZ800" i="11" a="1"/>
  <c r="AZ800" i="11" s="1"/>
  <c r="AZ365" i="11" a="1"/>
  <c r="AZ365" i="11" s="1"/>
  <c r="CA365" i="11" a="1"/>
  <c r="CA365" i="11" s="1"/>
  <c r="AZ665" i="11" a="1"/>
  <c r="AZ665" i="11" s="1"/>
  <c r="CA665" i="11" a="1"/>
  <c r="CA665" i="11" s="1"/>
  <c r="CA866" i="11" a="1"/>
  <c r="CA866" i="11" s="1"/>
  <c r="AZ866" i="11" a="1"/>
  <c r="AZ866" i="11" s="1"/>
  <c r="AZ329" i="11" a="1"/>
  <c r="AZ329" i="11" s="1"/>
  <c r="CA329" i="11" a="1"/>
  <c r="CA329" i="11" s="1"/>
  <c r="CA735" i="11" a="1"/>
  <c r="CA735" i="11" s="1"/>
  <c r="AZ735" i="11" a="1"/>
  <c r="AZ735" i="11" s="1"/>
  <c r="AZ201" i="11" a="1"/>
  <c r="AZ201" i="11" s="1"/>
  <c r="CA201" i="11" a="1"/>
  <c r="CA201" i="11" s="1"/>
  <c r="CA187" i="11" a="1"/>
  <c r="CA187" i="11" s="1"/>
  <c r="AZ187" i="11" a="1"/>
  <c r="AZ187" i="11" s="1"/>
  <c r="CA628" i="11" a="1"/>
  <c r="CA628" i="11" s="1"/>
  <c r="AZ628" i="11" a="1"/>
  <c r="AZ628" i="11" s="1"/>
  <c r="AZ294" i="11" a="1"/>
  <c r="AZ294" i="11" s="1"/>
  <c r="CA294" i="11" a="1"/>
  <c r="CA294" i="11" s="1"/>
  <c r="AZ611" i="11" a="1"/>
  <c r="AZ611" i="11" s="1"/>
  <c r="CA611" i="11" a="1"/>
  <c r="CA611" i="11" s="1"/>
  <c r="CA719" i="11" a="1"/>
  <c r="CA719" i="11" s="1"/>
  <c r="AZ719" i="11" a="1"/>
  <c r="AZ719" i="11" s="1"/>
  <c r="CA749" i="11" a="1"/>
  <c r="CA749" i="11" s="1"/>
  <c r="AZ749" i="11" a="1"/>
  <c r="AZ749" i="11" s="1"/>
  <c r="CA764" i="11" a="1"/>
  <c r="CA764" i="11" s="1"/>
  <c r="AZ764" i="11" a="1"/>
  <c r="AZ764" i="11" s="1"/>
  <c r="CA814" i="11" a="1"/>
  <c r="CA814" i="11" s="1"/>
  <c r="AZ814" i="11" a="1"/>
  <c r="AZ814" i="11" s="1"/>
  <c r="AZ574" i="11" a="1"/>
  <c r="AZ574" i="11" s="1"/>
  <c r="CA574" i="11" a="1"/>
  <c r="CA574" i="11" s="1"/>
  <c r="DM12" i="11"/>
  <c r="J26" i="8" s="1"/>
  <c r="G7" i="12"/>
  <c r="CA873" i="11" a="1"/>
  <c r="CA873" i="11" s="1"/>
  <c r="AZ873" i="11" a="1"/>
  <c r="AZ873" i="11" s="1"/>
  <c r="CA87" i="11" a="1"/>
  <c r="CA87" i="11" s="1"/>
  <c r="AZ87" i="11" a="1"/>
  <c r="AZ87" i="11" s="1"/>
  <c r="AZ9" i="11" a="1"/>
  <c r="AZ9" i="11" s="1"/>
  <c r="CA416" i="11" a="1"/>
  <c r="CA416" i="11" s="1"/>
  <c r="AZ416" i="11" a="1"/>
  <c r="AZ416" i="11" s="1"/>
  <c r="CA118" i="11" a="1"/>
  <c r="CA118" i="11" s="1"/>
  <c r="AZ118" i="11" a="1"/>
  <c r="AZ118" i="11" s="1"/>
  <c r="AZ664" i="11" a="1"/>
  <c r="AZ664" i="11" s="1"/>
  <c r="CA664" i="11" a="1"/>
  <c r="CA664" i="11" s="1"/>
  <c r="AZ883" i="11" a="1"/>
  <c r="AZ883" i="11" s="1"/>
  <c r="CA883" i="11" a="1"/>
  <c r="CA883" i="11" s="1"/>
  <c r="AZ29" i="11" a="1"/>
  <c r="AZ29" i="11" s="1"/>
  <c r="CA29" i="11" a="1"/>
  <c r="CA29" i="11" s="1"/>
  <c r="CA293" i="11" a="1"/>
  <c r="CA293" i="11" s="1"/>
  <c r="AZ293" i="11" a="1"/>
  <c r="AZ293" i="11" s="1"/>
  <c r="AZ53" i="11" a="1"/>
  <c r="AZ53" i="11" s="1"/>
  <c r="H17" i="12" s="1"/>
  <c r="AZ10" i="11" a="1"/>
  <c r="AZ10" i="11" s="1"/>
  <c r="H4" i="12" s="1"/>
  <c r="CA243" i="11" a="1"/>
  <c r="CA243" i="11" s="1"/>
  <c r="AZ243" i="11" a="1"/>
  <c r="AZ243" i="11" s="1"/>
  <c r="CA596" i="11" a="1"/>
  <c r="CA596" i="11" s="1"/>
  <c r="AZ596" i="11" a="1"/>
  <c r="AZ596" i="11" s="1"/>
  <c r="AZ60" i="11" a="1"/>
  <c r="AZ60" i="11" s="1"/>
  <c r="CA60" i="11" a="1"/>
  <c r="CA60" i="11" s="1"/>
  <c r="CA395" i="11" a="1"/>
  <c r="CA395" i="11" s="1"/>
  <c r="AZ395" i="11" a="1"/>
  <c r="AZ395" i="11" s="1"/>
  <c r="CA569" i="11" a="1"/>
  <c r="CA569" i="11" s="1"/>
  <c r="AZ569" i="11" a="1"/>
  <c r="AZ569" i="11" s="1"/>
  <c r="AZ618" i="11" a="1"/>
  <c r="AZ618" i="11" s="1"/>
  <c r="CA618" i="11" a="1"/>
  <c r="CA618" i="11" s="1"/>
  <c r="AZ132" i="11" a="1"/>
  <c r="AZ132" i="11" s="1"/>
  <c r="CA132" i="11" a="1"/>
  <c r="CA132" i="11" s="1"/>
  <c r="AZ698" i="11" a="1"/>
  <c r="AZ698" i="11" s="1"/>
  <c r="CA698" i="11" a="1"/>
  <c r="CA698" i="11" s="1"/>
  <c r="CA414" i="11" a="1"/>
  <c r="CA414" i="11" s="1"/>
  <c r="AZ414" i="11" a="1"/>
  <c r="AZ414" i="11" s="1"/>
  <c r="CA805" i="11" a="1"/>
  <c r="CA805" i="11" s="1"/>
  <c r="AZ805" i="11" a="1"/>
  <c r="AZ805" i="11" s="1"/>
  <c r="AZ508" i="11" a="1"/>
  <c r="AZ508" i="11" s="1"/>
  <c r="CA508" i="11" a="1"/>
  <c r="CA508" i="11" s="1"/>
  <c r="CA701" i="11" a="1"/>
  <c r="CA701" i="11" s="1"/>
  <c r="AZ701" i="11" a="1"/>
  <c r="AZ701" i="11" s="1"/>
  <c r="AZ120" i="11" a="1"/>
  <c r="AZ120" i="11" s="1"/>
  <c r="CA120" i="11" a="1"/>
  <c r="CA120" i="11" s="1"/>
  <c r="AZ183" i="11" a="1"/>
  <c r="AZ183" i="11" s="1"/>
  <c r="CA183" i="11" a="1"/>
  <c r="CA183" i="11" s="1"/>
  <c r="CA106" i="11" a="1"/>
  <c r="CA106" i="11" s="1"/>
  <c r="AZ106" i="11" a="1"/>
  <c r="AZ106" i="11" s="1"/>
  <c r="CA103" i="11" a="1"/>
  <c r="CA103" i="11" s="1"/>
  <c r="AZ103" i="11" a="1"/>
  <c r="AZ103" i="11" s="1"/>
  <c r="AZ485" i="11" a="1"/>
  <c r="AZ485" i="11" s="1"/>
  <c r="CA485" i="11" a="1"/>
  <c r="CA485" i="11" s="1"/>
  <c r="AZ150" i="11" a="1"/>
  <c r="AZ150" i="11" s="1"/>
  <c r="CA150" i="11" a="1"/>
  <c r="CA150" i="11" s="1"/>
  <c r="AZ214" i="11" a="1"/>
  <c r="AZ214" i="11" s="1"/>
  <c r="H31" i="12" s="1"/>
  <c r="CA181" i="11" a="1"/>
  <c r="CA181" i="11" s="1"/>
  <c r="AZ181" i="11" a="1"/>
  <c r="AZ181" i="11" s="1"/>
  <c r="CA130" i="11" a="1"/>
  <c r="CA130" i="11" s="1"/>
  <c r="AZ130" i="11" a="1"/>
  <c r="AZ130" i="11" s="1"/>
  <c r="CA394" i="11" a="1"/>
  <c r="CA394" i="11" s="1"/>
  <c r="AZ394" i="11" a="1"/>
  <c r="AZ394" i="11" s="1"/>
  <c r="AZ503" i="11" a="1"/>
  <c r="AZ503" i="11" s="1"/>
  <c r="CA503" i="11" a="1"/>
  <c r="CA503" i="11" s="1"/>
  <c r="CA452" i="11" a="1"/>
  <c r="CA452" i="11" s="1"/>
  <c r="AZ452" i="11" a="1"/>
  <c r="AZ452" i="11" s="1"/>
  <c r="CA518" i="11" a="1"/>
  <c r="CA518" i="11" s="1"/>
  <c r="AZ518" i="11" a="1"/>
  <c r="AZ518" i="11" s="1"/>
  <c r="CA561" i="11" a="1"/>
  <c r="CA561" i="11" s="1"/>
  <c r="AZ561" i="11" a="1"/>
  <c r="AZ561" i="11" s="1"/>
  <c r="CA595" i="11" a="1"/>
  <c r="CA595" i="11" s="1"/>
  <c r="AZ595" i="11" a="1"/>
  <c r="AZ595" i="11" s="1"/>
  <c r="AZ545" i="11" a="1"/>
  <c r="AZ545" i="11" s="1"/>
  <c r="CA545" i="11" a="1"/>
  <c r="CA545" i="11" s="1"/>
  <c r="AZ742" i="11" a="1"/>
  <c r="AZ742" i="11" s="1"/>
  <c r="CA742" i="11" a="1"/>
  <c r="CA742" i="11" s="1"/>
  <c r="AZ123" i="11" a="1"/>
  <c r="AZ123" i="11" s="1"/>
  <c r="CA123" i="11" a="1"/>
  <c r="CA123" i="11" s="1"/>
  <c r="CA637" i="11" a="1"/>
  <c r="CA637" i="11" s="1"/>
  <c r="AZ637" i="11" a="1"/>
  <c r="AZ637" i="11" s="1"/>
  <c r="CA78" i="11" a="1"/>
  <c r="CA78" i="11" s="1"/>
  <c r="AZ78" i="11" a="1"/>
  <c r="AZ78" i="11" s="1"/>
  <c r="CA245" i="11" a="1"/>
  <c r="CA245" i="11" s="1"/>
  <c r="AZ245" i="11" a="1"/>
  <c r="AZ245" i="11" s="1"/>
  <c r="AZ146" i="11" a="1"/>
  <c r="AZ146" i="11" s="1"/>
  <c r="CA146" i="11" a="1"/>
  <c r="CA146" i="11" s="1"/>
  <c r="AZ11" i="11" a="1"/>
  <c r="AZ11" i="11" s="1"/>
  <c r="H5" i="12" s="1"/>
  <c r="DM13" i="11"/>
  <c r="J27" i="8" s="1"/>
  <c r="G8" i="12"/>
  <c r="AZ461" i="11" a="1"/>
  <c r="AZ461" i="11" s="1"/>
  <c r="CA461" i="11" a="1"/>
  <c r="CA461" i="11" s="1"/>
  <c r="AZ635" i="11" a="1"/>
  <c r="AZ635" i="11" s="1"/>
  <c r="CA635" i="11" a="1"/>
  <c r="CA635" i="11" s="1"/>
  <c r="AZ261" i="11" a="1"/>
  <c r="AZ261" i="11" s="1"/>
  <c r="CA261" i="11" a="1"/>
  <c r="CA261" i="11" s="1"/>
  <c r="CA57" i="11" a="1"/>
  <c r="CA57" i="11" s="1"/>
  <c r="AZ57" i="11" a="1"/>
  <c r="AZ57" i="11" s="1"/>
  <c r="AZ326" i="11" a="1"/>
  <c r="AZ326" i="11" s="1"/>
  <c r="CA326" i="11" a="1"/>
  <c r="CA326" i="11" s="1"/>
  <c r="CA457" i="11" a="1"/>
  <c r="CA457" i="11" s="1"/>
  <c r="AZ457" i="11" a="1"/>
  <c r="AZ457" i="11" s="1"/>
  <c r="AZ702" i="11" a="1"/>
  <c r="AZ702" i="11" s="1"/>
  <c r="CA702" i="11" a="1"/>
  <c r="CA702" i="11" s="1"/>
  <c r="CA429" i="11" a="1"/>
  <c r="CA429" i="11" s="1"/>
  <c r="AZ429" i="11" a="1"/>
  <c r="AZ429" i="11" s="1"/>
  <c r="CA785" i="11" a="1"/>
  <c r="CA785" i="11" s="1"/>
  <c r="AZ785" i="11" a="1"/>
  <c r="AZ785" i="11" s="1"/>
  <c r="CA740" i="11" a="1"/>
  <c r="CA740" i="11" s="1"/>
  <c r="AZ740" i="11" a="1"/>
  <c r="AZ740" i="11" s="1"/>
  <c r="CA225" i="11" a="1"/>
  <c r="CA225" i="11" s="1"/>
  <c r="AZ225" i="11" a="1"/>
  <c r="AZ225" i="11" s="1"/>
  <c r="CA136" i="11" a="1"/>
  <c r="CA136" i="11" s="1"/>
  <c r="AZ136" i="11" a="1"/>
  <c r="AZ136" i="11" s="1"/>
  <c r="CA553" i="11" a="1"/>
  <c r="CA553" i="11" s="1"/>
  <c r="AZ553" i="11" a="1"/>
  <c r="AZ553" i="11" s="1"/>
  <c r="AZ196" i="11" a="1"/>
  <c r="AZ196" i="11" s="1"/>
  <c r="CA196" i="11" a="1"/>
  <c r="CA196" i="11" s="1"/>
  <c r="CA399" i="11" a="1"/>
  <c r="CA399" i="11" s="1"/>
  <c r="AZ399" i="11" a="1"/>
  <c r="AZ399" i="11" s="1"/>
  <c r="AZ647" i="11" a="1"/>
  <c r="AZ647" i="11" s="1"/>
  <c r="CA647" i="11" a="1"/>
  <c r="CA647" i="11" s="1"/>
  <c r="CA772" i="11" a="1"/>
  <c r="CA772" i="11" s="1"/>
  <c r="AZ772" i="11" a="1"/>
  <c r="AZ772" i="11" s="1"/>
  <c r="CA450" i="11" a="1"/>
  <c r="CA450" i="11" s="1"/>
  <c r="AZ450" i="11" a="1"/>
  <c r="AZ450" i="11" s="1"/>
  <c r="CA831" i="11" a="1"/>
  <c r="CA831" i="11" s="1"/>
  <c r="AZ831" i="11" a="1"/>
  <c r="AZ831" i="11" s="1"/>
  <c r="AZ499" i="11" a="1"/>
  <c r="AZ499" i="11" s="1"/>
  <c r="CA499" i="11" a="1"/>
  <c r="CA499" i="11" s="1"/>
  <c r="AZ625" i="11" a="1"/>
  <c r="AZ625" i="11" s="1"/>
  <c r="CA625" i="11" a="1"/>
  <c r="CA625" i="11" s="1"/>
  <c r="CA776" i="11" a="1"/>
  <c r="CA776" i="11" s="1"/>
  <c r="AZ776" i="11" a="1"/>
  <c r="AZ776" i="11" s="1"/>
  <c r="AZ159" i="11" a="1"/>
  <c r="AZ159" i="11" s="1"/>
  <c r="CA159" i="11" a="1"/>
  <c r="CA159" i="11" s="1"/>
  <c r="AZ514" i="11" a="1"/>
  <c r="AZ514" i="11" s="1"/>
  <c r="CA514" i="11" a="1"/>
  <c r="CA514" i="11" s="1"/>
  <c r="AZ649" i="11" a="1"/>
  <c r="AZ649" i="11" s="1"/>
  <c r="CA649" i="11" a="1"/>
  <c r="CA649" i="11" s="1"/>
  <c r="AZ577" i="11" a="1"/>
  <c r="AZ577" i="11" s="1"/>
  <c r="CA577" i="11" a="1"/>
  <c r="CA577" i="11" s="1"/>
  <c r="CA726" i="11" a="1"/>
  <c r="CA726" i="11" s="1"/>
  <c r="AZ726" i="11" a="1"/>
  <c r="AZ726" i="11" s="1"/>
  <c r="AZ235" i="11" a="1"/>
  <c r="AZ235" i="11" s="1"/>
  <c r="CA235" i="11" a="1"/>
  <c r="CA235" i="11" s="1"/>
  <c r="AZ756" i="11" a="1"/>
  <c r="AZ756" i="11" s="1"/>
  <c r="CA756" i="11" a="1"/>
  <c r="CA756" i="11" s="1"/>
  <c r="CA391" i="11" a="1"/>
  <c r="CA391" i="11" s="1"/>
  <c r="AZ391" i="11" a="1"/>
  <c r="AZ391" i="11" s="1"/>
  <c r="CA567" i="11" a="1"/>
  <c r="CA567" i="11" s="1"/>
  <c r="AZ567" i="11" a="1"/>
  <c r="AZ567" i="11" s="1"/>
  <c r="CA888" i="11" a="1"/>
  <c r="CA888" i="11" s="1"/>
  <c r="AZ888" i="11" a="1"/>
  <c r="AZ888" i="11" s="1"/>
  <c r="AZ845" i="11" a="1"/>
  <c r="AZ845" i="11" s="1"/>
  <c r="CA845" i="11" a="1"/>
  <c r="CA845" i="11" s="1"/>
  <c r="CA816" i="11" a="1"/>
  <c r="CA816" i="11" s="1"/>
  <c r="AZ816" i="11" a="1"/>
  <c r="AZ816" i="11" s="1"/>
  <c r="AZ152" i="11" a="1"/>
  <c r="AZ152" i="11" s="1"/>
  <c r="CA152" i="11" a="1"/>
  <c r="CA152" i="11" s="1"/>
  <c r="CA417" i="11" a="1"/>
  <c r="CA417" i="11" s="1"/>
  <c r="AZ417" i="11" a="1"/>
  <c r="AZ417" i="11" s="1"/>
  <c r="AZ349" i="11" a="1"/>
  <c r="AZ349" i="11" s="1"/>
  <c r="CA349" i="11" a="1"/>
  <c r="CA349" i="11" s="1"/>
  <c r="AZ855" i="11" a="1"/>
  <c r="AZ855" i="11" s="1"/>
  <c r="CA855" i="11" a="1"/>
  <c r="CA855" i="11" s="1"/>
  <c r="CA117" i="11" a="1"/>
  <c r="CA117" i="11" s="1"/>
  <c r="AZ117" i="11" a="1"/>
  <c r="AZ117" i="11" s="1"/>
  <c r="AZ477" i="11" a="1"/>
  <c r="AZ477" i="11" s="1"/>
  <c r="CA477" i="11" a="1"/>
  <c r="CA477" i="11" s="1"/>
  <c r="CA467" i="11" a="1"/>
  <c r="CA467" i="11" s="1"/>
  <c r="AZ467" i="11" a="1"/>
  <c r="AZ467" i="11" s="1"/>
  <c r="AZ462" i="11" a="1"/>
  <c r="AZ462" i="11" s="1"/>
  <c r="CA462" i="11" a="1"/>
  <c r="CA462" i="11" s="1"/>
  <c r="CA550" i="11" a="1"/>
  <c r="CA550" i="11" s="1"/>
  <c r="AZ550" i="11" a="1"/>
  <c r="AZ550" i="11" s="1"/>
  <c r="AZ791" i="11" a="1"/>
  <c r="AZ791" i="11" s="1"/>
  <c r="CA791" i="11" a="1"/>
  <c r="CA791" i="11" s="1"/>
  <c r="AZ551" i="11" a="1"/>
  <c r="AZ551" i="11" s="1"/>
  <c r="CA551" i="11" a="1"/>
  <c r="CA551" i="11" s="1"/>
  <c r="CA458" i="11" a="1"/>
  <c r="CA458" i="11" s="1"/>
  <c r="AZ458" i="11" a="1"/>
  <c r="AZ458" i="11" s="1"/>
  <c r="AZ268" i="11" a="1"/>
  <c r="AZ268" i="11" s="1"/>
  <c r="H34" i="12" s="1"/>
  <c r="AZ520" i="11" a="1"/>
  <c r="AZ520" i="11" s="1"/>
  <c r="CA520" i="11" a="1"/>
  <c r="CA520" i="11" s="1"/>
  <c r="CA560" i="11" a="1"/>
  <c r="CA560" i="11" s="1"/>
  <c r="AZ560" i="11" a="1"/>
  <c r="AZ560" i="11" s="1"/>
  <c r="AZ295" i="11" a="1"/>
  <c r="AZ295" i="11" s="1"/>
  <c r="CA295" i="11" a="1"/>
  <c r="CA295" i="11" s="1"/>
  <c r="AZ141" i="11" a="1"/>
  <c r="AZ141" i="11" s="1"/>
  <c r="CA141" i="11" a="1"/>
  <c r="CA141" i="11" s="1"/>
  <c r="AZ860" i="11" a="1"/>
  <c r="AZ860" i="11" s="1"/>
  <c r="CA860" i="11" a="1"/>
  <c r="CA860" i="11" s="1"/>
  <c r="AZ823" i="11" a="1"/>
  <c r="AZ823" i="11" s="1"/>
  <c r="CA823" i="11" a="1"/>
  <c r="CA823" i="11" s="1"/>
  <c r="AZ13" i="11" a="1"/>
  <c r="AZ13" i="11" s="1"/>
  <c r="H7" i="12" s="1"/>
  <c r="AZ815" i="11" a="1"/>
  <c r="AZ815" i="11" s="1"/>
  <c r="CA815" i="11" a="1"/>
  <c r="CA815" i="11" s="1"/>
  <c r="DM8" i="11"/>
  <c r="J22" i="8" s="1"/>
  <c r="G3" i="12"/>
  <c r="DM9" i="11"/>
  <c r="J23" i="8" s="1"/>
  <c r="G4" i="12"/>
  <c r="AZ206" i="11" a="1"/>
  <c r="AZ206" i="11" s="1"/>
  <c r="CA206" i="11" a="1"/>
  <c r="CA206" i="11" s="1"/>
  <c r="CA356" i="11" a="1"/>
  <c r="CA356" i="11" s="1"/>
  <c r="AZ356" i="11" a="1"/>
  <c r="AZ356" i="11" s="1"/>
  <c r="AZ434" i="11" a="1"/>
  <c r="AZ434" i="11" s="1"/>
  <c r="CA434" i="11" a="1"/>
  <c r="CA434" i="11" s="1"/>
  <c r="AZ549" i="11" a="1"/>
  <c r="AZ549" i="11" s="1"/>
  <c r="CA549" i="11" a="1"/>
  <c r="CA549" i="11" s="1"/>
  <c r="AZ258" i="11" a="1"/>
  <c r="AZ258" i="11" s="1"/>
  <c r="CA258" i="11" a="1"/>
  <c r="CA258" i="11" s="1"/>
  <c r="CA347" i="11" a="1"/>
  <c r="CA347" i="11" s="1"/>
  <c r="AZ347" i="11" a="1"/>
  <c r="AZ347" i="11" s="1"/>
  <c r="AZ778" i="11" a="1"/>
  <c r="AZ778" i="11" s="1"/>
  <c r="CA778" i="11" a="1"/>
  <c r="CA778" i="11" s="1"/>
  <c r="CA433" i="11" a="1"/>
  <c r="CA433" i="11" s="1"/>
  <c r="AZ433" i="11" a="1"/>
  <c r="AZ433" i="11" s="1"/>
  <c r="AZ430" i="11" a="1"/>
  <c r="AZ430" i="11" s="1"/>
  <c r="CA430" i="11" a="1"/>
  <c r="CA430" i="11" s="1"/>
  <c r="CA584" i="11" a="1"/>
  <c r="CA584" i="11" s="1"/>
  <c r="AZ584" i="11" a="1"/>
  <c r="AZ584" i="11" s="1"/>
  <c r="CA666" i="11" a="1"/>
  <c r="CA666" i="11" s="1"/>
  <c r="AZ666" i="11" a="1"/>
  <c r="AZ666" i="11" s="1"/>
  <c r="AZ660" i="11" a="1"/>
  <c r="AZ660" i="11" s="1"/>
  <c r="CA660" i="11" a="1"/>
  <c r="CA660" i="11" s="1"/>
  <c r="CA865" i="11" a="1"/>
  <c r="CA865" i="11" s="1"/>
  <c r="AZ865" i="11" a="1"/>
  <c r="AZ865" i="11" s="1"/>
  <c r="CA792" i="11" a="1"/>
  <c r="CA792" i="11" s="1"/>
  <c r="AZ792" i="11" a="1"/>
  <c r="AZ792" i="11" s="1"/>
  <c r="AZ806" i="11" a="1"/>
  <c r="AZ806" i="11" s="1"/>
  <c r="CA806" i="11" a="1"/>
  <c r="CA806" i="11" s="1"/>
  <c r="AZ548" i="11" a="1"/>
  <c r="AZ548" i="11" s="1"/>
  <c r="CA548" i="11" a="1"/>
  <c r="CA548" i="11" s="1"/>
  <c r="AZ67" i="11" a="1"/>
  <c r="AZ67" i="11" s="1"/>
  <c r="H24" i="12" s="1"/>
  <c r="AZ158" i="11" a="1"/>
  <c r="AZ158" i="11" s="1"/>
  <c r="CA158" i="11" a="1"/>
  <c r="CA158" i="11" s="1"/>
  <c r="AZ876" i="11" a="1"/>
  <c r="AZ876" i="11" s="1"/>
  <c r="CA876" i="11" a="1"/>
  <c r="CA876" i="11" s="1"/>
  <c r="AZ638" i="11" a="1"/>
  <c r="AZ638" i="11" s="1"/>
  <c r="CA638" i="11" a="1"/>
  <c r="CA638" i="11" s="1"/>
  <c r="AZ66" i="11" a="1"/>
  <c r="AZ66" i="11" s="1"/>
  <c r="H23" i="12" s="1"/>
  <c r="AZ334" i="11" a="1"/>
  <c r="AZ334" i="11" s="1"/>
  <c r="CA334" i="11" a="1"/>
  <c r="CA334" i="11" s="1"/>
  <c r="AZ113" i="11" a="1"/>
  <c r="AZ113" i="11" s="1"/>
  <c r="CA113" i="11" a="1"/>
  <c r="CA113" i="11" s="1"/>
  <c r="AZ300" i="11" a="1"/>
  <c r="AZ300" i="11" s="1"/>
  <c r="CA300" i="11" a="1"/>
  <c r="CA300" i="11" s="1"/>
  <c r="AZ606" i="11" a="1"/>
  <c r="AZ606" i="11" s="1"/>
  <c r="CA606" i="11" a="1"/>
  <c r="CA606" i="11" s="1"/>
  <c r="CA346" i="11" a="1"/>
  <c r="CA346" i="11" s="1"/>
  <c r="AZ346" i="11" a="1"/>
  <c r="AZ346" i="11" s="1"/>
  <c r="AZ308" i="11" a="1"/>
  <c r="AZ308" i="11" s="1"/>
  <c r="CA308" i="11" a="1"/>
  <c r="CA308" i="11" s="1"/>
  <c r="CA820" i="11" a="1"/>
  <c r="CA820" i="11" s="1"/>
  <c r="AZ820" i="11" a="1"/>
  <c r="AZ820" i="11" s="1"/>
  <c r="CA191" i="11" a="1"/>
  <c r="CA191" i="11" s="1"/>
  <c r="AZ191" i="11" a="1"/>
  <c r="AZ191" i="11" s="1"/>
  <c r="AZ817" i="11" a="1"/>
  <c r="AZ817" i="11" s="1"/>
  <c r="CA817" i="11" a="1"/>
  <c r="CA817" i="11" s="1"/>
  <c r="AZ728" i="11" a="1"/>
  <c r="AZ728" i="11" s="1"/>
  <c r="CA728" i="11" a="1"/>
  <c r="CA728" i="11" s="1"/>
  <c r="CA752" i="11" a="1"/>
  <c r="CA752" i="11" s="1"/>
  <c r="AZ752" i="11" a="1"/>
  <c r="AZ752" i="11" s="1"/>
  <c r="CA598" i="11" a="1"/>
  <c r="CA598" i="11" s="1"/>
  <c r="AZ598" i="11" a="1"/>
  <c r="AZ598" i="11" s="1"/>
  <c r="AZ615" i="11" a="1"/>
  <c r="AZ615" i="11" s="1"/>
  <c r="CA615" i="11" a="1"/>
  <c r="CA615" i="11" s="1"/>
  <c r="CA738" i="11" a="1"/>
  <c r="CA738" i="11" s="1"/>
  <c r="AZ738" i="11" a="1"/>
  <c r="AZ738" i="11" s="1"/>
  <c r="AZ813" i="11" a="1"/>
  <c r="AZ813" i="11" s="1"/>
  <c r="CA813" i="11" a="1"/>
  <c r="CA813" i="11" s="1"/>
  <c r="CA857" i="11" a="1"/>
  <c r="CA857" i="11" s="1"/>
  <c r="AZ857" i="11" a="1"/>
  <c r="AZ857" i="11" s="1"/>
  <c r="CA220" i="11" a="1"/>
  <c r="CA220" i="11" s="1"/>
  <c r="AZ220" i="11" a="1"/>
  <c r="AZ220" i="11" s="1"/>
  <c r="CA624" i="11" a="1"/>
  <c r="CA624" i="11" s="1"/>
  <c r="AZ624" i="11" a="1"/>
  <c r="AZ624" i="11" s="1"/>
  <c r="AZ68" i="11" a="1"/>
  <c r="AZ68" i="11" s="1"/>
  <c r="H25" i="12" s="1"/>
  <c r="CA653" i="11" a="1"/>
  <c r="CA653" i="11" s="1"/>
  <c r="AZ653" i="11" a="1"/>
  <c r="AZ653" i="11" s="1"/>
  <c r="CA280" i="11" a="1"/>
  <c r="CA280" i="11" s="1"/>
  <c r="AZ280" i="11" a="1"/>
  <c r="AZ280" i="11" s="1"/>
  <c r="CA875" i="11" a="1"/>
  <c r="CA875" i="11" s="1"/>
  <c r="AZ875" i="11" a="1"/>
  <c r="AZ875" i="11" s="1"/>
  <c r="AZ188" i="11" a="1"/>
  <c r="AZ188" i="11" s="1"/>
  <c r="CA188" i="11" a="1"/>
  <c r="CA188" i="11" s="1"/>
  <c r="AZ340" i="11" a="1"/>
  <c r="AZ340" i="11" s="1"/>
  <c r="CA340" i="11" a="1"/>
  <c r="CA340" i="11" s="1"/>
  <c r="CA636" i="11" a="1"/>
  <c r="CA636" i="11" s="1"/>
  <c r="AZ636" i="11" a="1"/>
  <c r="AZ636" i="11" s="1"/>
  <c r="CA363" i="11" a="1"/>
  <c r="CA363" i="11" s="1"/>
  <c r="AZ363" i="11" a="1"/>
  <c r="AZ363" i="11" s="1"/>
  <c r="G5" i="12"/>
  <c r="DM10" i="11"/>
  <c r="J24" i="8" s="1"/>
  <c r="AZ210" i="11" a="1"/>
  <c r="AZ210" i="11" s="1"/>
  <c r="H27" i="12" s="1"/>
  <c r="AZ14" i="11" a="1"/>
  <c r="AZ14" i="11" s="1"/>
  <c r="AZ182" i="11" a="1"/>
  <c r="AZ182" i="11" s="1"/>
  <c r="CA182" i="11" a="1"/>
  <c r="CA182" i="11" s="1"/>
  <c r="CA432" i="11" a="1"/>
  <c r="CA432" i="11" s="1"/>
  <c r="AZ432" i="11" a="1"/>
  <c r="AZ432" i="11" s="1"/>
  <c r="CA511" i="11" a="1"/>
  <c r="CA511" i="11" s="1"/>
  <c r="AZ511" i="11" a="1"/>
  <c r="AZ511" i="11" s="1"/>
  <c r="CA420" i="11" a="1"/>
  <c r="CA420" i="11" s="1"/>
  <c r="AZ420" i="11" a="1"/>
  <c r="AZ420" i="11" s="1"/>
  <c r="CA160" i="11" a="1"/>
  <c r="CA160" i="11" s="1"/>
  <c r="AZ160" i="11" a="1"/>
  <c r="AZ160" i="11" s="1"/>
  <c r="CA378" i="11" a="1"/>
  <c r="CA378" i="11" s="1"/>
  <c r="AZ378" i="11" a="1"/>
  <c r="AZ378" i="11" s="1"/>
  <c r="AZ558" i="11" a="1"/>
  <c r="AZ558" i="11" s="1"/>
  <c r="CA558" i="11" a="1"/>
  <c r="CA558" i="11" s="1"/>
  <c r="CA555" i="11" a="1"/>
  <c r="CA555" i="11" s="1"/>
  <c r="AZ555" i="11" a="1"/>
  <c r="AZ555" i="11" s="1"/>
  <c r="CA798" i="11" a="1"/>
  <c r="CA798" i="11" s="1"/>
  <c r="AZ798" i="11" a="1"/>
  <c r="AZ798" i="11" s="1"/>
  <c r="CA264" i="11" a="1"/>
  <c r="CA264" i="11" s="1"/>
  <c r="AZ264" i="11" a="1"/>
  <c r="AZ264" i="11" s="1"/>
  <c r="AZ856" i="11" a="1"/>
  <c r="AZ856" i="11" s="1"/>
  <c r="CA856" i="11" a="1"/>
  <c r="CA856" i="11" s="1"/>
  <c r="AZ411" i="11" a="1"/>
  <c r="AZ411" i="11" s="1"/>
  <c r="CA411" i="11" a="1"/>
  <c r="CA411" i="11" s="1"/>
  <c r="CA633" i="11" a="1"/>
  <c r="CA633" i="11" s="1"/>
  <c r="AZ633" i="11" a="1"/>
  <c r="AZ633" i="11" s="1"/>
  <c r="AZ506" i="11" a="1"/>
  <c r="AZ506" i="11" s="1"/>
  <c r="CA506" i="11" a="1"/>
  <c r="CA506" i="11" s="1"/>
  <c r="AZ716" i="11" a="1"/>
  <c r="AZ716" i="11" s="1"/>
  <c r="CA716" i="11" a="1"/>
  <c r="CA716" i="11" s="1"/>
  <c r="AZ330" i="11" a="1"/>
  <c r="AZ330" i="11" s="1"/>
  <c r="CA330" i="11" a="1"/>
  <c r="CA330" i="11" s="1"/>
  <c r="AZ827" i="11" a="1"/>
  <c r="AZ827" i="11" s="1"/>
  <c r="CA827" i="11" a="1"/>
  <c r="CA827" i="11" s="1"/>
  <c r="AZ242" i="11" a="1"/>
  <c r="AZ242" i="11" s="1"/>
  <c r="CA242" i="11" a="1"/>
  <c r="CA242" i="11" s="1"/>
  <c r="CA99" i="11" a="1"/>
  <c r="CA99" i="11" s="1"/>
  <c r="AZ99" i="11" a="1"/>
  <c r="AZ99" i="11" s="1"/>
  <c r="CA729" i="11" a="1"/>
  <c r="CA729" i="11" s="1"/>
  <c r="AZ729" i="11" a="1"/>
  <c r="AZ729" i="11" s="1"/>
  <c r="CA126" i="11" a="1"/>
  <c r="CA126" i="11" s="1"/>
  <c r="AZ126" i="11" a="1"/>
  <c r="AZ126" i="11" s="1"/>
  <c r="CA135" i="11" a="1"/>
  <c r="CA135" i="11" s="1"/>
  <c r="AZ135" i="11" a="1"/>
  <c r="AZ135" i="11" s="1"/>
  <c r="CA20" i="11" a="1"/>
  <c r="CA20" i="11" s="1"/>
  <c r="AZ20" i="11" a="1"/>
  <c r="AZ20" i="11" s="1"/>
  <c r="AZ878" i="11" a="1"/>
  <c r="AZ878" i="11" s="1"/>
  <c r="CA878" i="11" a="1"/>
  <c r="CA878" i="11" s="1"/>
  <c r="AZ18" i="11" a="1"/>
  <c r="AZ18" i="11" s="1"/>
  <c r="CA18" i="11" a="1"/>
  <c r="CA18" i="11" s="1"/>
  <c r="AZ407" i="11" a="1"/>
  <c r="AZ407" i="11" s="1"/>
  <c r="CA407" i="11" a="1"/>
  <c r="CA407" i="11" s="1"/>
  <c r="CA224" i="11" a="1"/>
  <c r="CA224" i="11" s="1"/>
  <c r="AZ224" i="11" a="1"/>
  <c r="AZ224" i="11" s="1"/>
  <c r="AZ39" i="11" a="1"/>
  <c r="AZ39" i="11" s="1"/>
  <c r="CA39" i="11" a="1"/>
  <c r="CA39" i="11" s="1"/>
  <c r="CA390" i="11" a="1"/>
  <c r="CA390" i="11" s="1"/>
  <c r="AZ390" i="11" a="1"/>
  <c r="AZ390" i="11" s="1"/>
  <c r="AZ536" i="11" a="1"/>
  <c r="AZ536" i="11" s="1"/>
  <c r="CA536" i="11" a="1"/>
  <c r="CA536" i="11" s="1"/>
  <c r="CA440" i="11" a="1"/>
  <c r="CA440" i="11" s="1"/>
  <c r="AZ440" i="11" a="1"/>
  <c r="AZ440" i="11" s="1"/>
  <c r="CA603" i="11" a="1"/>
  <c r="CA603" i="11" s="1"/>
  <c r="AZ603" i="11" a="1"/>
  <c r="AZ603" i="11" s="1"/>
  <c r="CA542" i="11" a="1"/>
  <c r="CA542" i="11" s="1"/>
  <c r="AZ542" i="11" a="1"/>
  <c r="AZ542" i="11" s="1"/>
  <c r="CA748" i="11" a="1"/>
  <c r="CA748" i="11" s="1"/>
  <c r="AZ748" i="11" a="1"/>
  <c r="AZ748" i="11" s="1"/>
  <c r="CA453" i="11" a="1"/>
  <c r="CA453" i="11" s="1"/>
  <c r="AZ453" i="11" a="1"/>
  <c r="AZ453" i="11" s="1"/>
  <c r="AZ669" i="11" a="1"/>
  <c r="AZ669" i="11" s="1"/>
  <c r="CA669" i="11" a="1"/>
  <c r="CA669" i="11" s="1"/>
  <c r="CA717" i="11" a="1"/>
  <c r="CA717" i="11" s="1"/>
  <c r="AZ717" i="11" a="1"/>
  <c r="AZ717" i="11" s="1"/>
  <c r="CA695" i="11" a="1"/>
  <c r="CA695" i="11" s="1"/>
  <c r="AZ695" i="11" a="1"/>
  <c r="AZ695" i="11" s="1"/>
  <c r="CA139" i="11" a="1"/>
  <c r="CA139" i="11" s="1"/>
  <c r="AZ139" i="11" a="1"/>
  <c r="AZ139" i="11" s="1"/>
  <c r="CA671" i="11" a="1"/>
  <c r="CA671" i="11" s="1"/>
  <c r="AZ671" i="11" a="1"/>
  <c r="AZ671" i="11" s="1"/>
  <c r="CA464" i="11" a="1"/>
  <c r="CA464" i="11" s="1"/>
  <c r="AZ464" i="11" a="1"/>
  <c r="AZ464" i="11" s="1"/>
  <c r="CA259" i="11" a="1"/>
  <c r="CA259" i="11" s="1"/>
  <c r="AZ259" i="11" a="1"/>
  <c r="AZ259" i="11" s="1"/>
  <c r="CA538" i="11" a="1"/>
  <c r="CA538" i="11" s="1"/>
  <c r="AZ538" i="11" a="1"/>
  <c r="AZ538" i="11" s="1"/>
  <c r="AZ724" i="11" a="1"/>
  <c r="AZ724" i="11" s="1"/>
  <c r="CA724" i="11" a="1"/>
  <c r="CA724" i="11" s="1"/>
  <c r="CA828" i="11" a="1"/>
  <c r="CA828" i="11" s="1"/>
  <c r="AZ828" i="11" a="1"/>
  <c r="AZ828" i="11" s="1"/>
  <c r="CA634" i="11" a="1"/>
  <c r="CA634" i="11" s="1"/>
  <c r="AZ634" i="11" a="1"/>
  <c r="AZ634" i="11" s="1"/>
  <c r="AZ84" i="11" a="1"/>
  <c r="AZ84" i="11" s="1"/>
  <c r="CA84" i="11" a="1"/>
  <c r="CA84" i="11" s="1"/>
  <c r="AZ657" i="11" a="1"/>
  <c r="AZ657" i="11" s="1"/>
  <c r="CA657" i="11" a="1"/>
  <c r="CA657" i="11" s="1"/>
  <c r="AZ854" i="11" a="1"/>
  <c r="AZ854" i="11" s="1"/>
  <c r="CA854" i="11" a="1"/>
  <c r="CA854" i="11" s="1"/>
  <c r="CA699" i="11" a="1"/>
  <c r="CA699" i="11" s="1"/>
  <c r="AZ699" i="11" a="1"/>
  <c r="AZ699" i="11" s="1"/>
  <c r="CA782" i="11" a="1"/>
  <c r="CA782" i="11" s="1"/>
  <c r="AZ782" i="11" a="1"/>
  <c r="AZ782" i="11" s="1"/>
  <c r="CA451" i="11" a="1"/>
  <c r="CA451" i="11" s="1"/>
  <c r="AZ451" i="11" a="1"/>
  <c r="AZ451" i="11" s="1"/>
  <c r="CA770" i="11" a="1"/>
  <c r="CA770" i="11" s="1"/>
  <c r="AZ770" i="11" a="1"/>
  <c r="AZ770" i="11" s="1"/>
  <c r="AZ443" i="11" a="1"/>
  <c r="AZ443" i="11" s="1"/>
  <c r="CA443" i="11" a="1"/>
  <c r="CA443" i="11" s="1"/>
  <c r="AZ797" i="11" a="1"/>
  <c r="AZ797" i="11" s="1"/>
  <c r="CA797" i="11" a="1"/>
  <c r="CA797" i="11" s="1"/>
  <c r="AZ15" i="11" a="1"/>
  <c r="AZ15" i="11" s="1"/>
  <c r="H9" i="12" s="1"/>
  <c r="AZ21" i="11" a="1"/>
  <c r="AZ21" i="11" s="1"/>
  <c r="CA21" i="11" a="1"/>
  <c r="CA21" i="11" s="1"/>
  <c r="CA307" i="11" a="1"/>
  <c r="CA307" i="11" s="1"/>
  <c r="AZ307" i="11" a="1"/>
  <c r="AZ307" i="11" s="1"/>
  <c r="AZ175" i="11" a="1"/>
  <c r="AZ175" i="11" s="1"/>
  <c r="CA175" i="11" a="1"/>
  <c r="CA175" i="11" s="1"/>
  <c r="AZ667" i="11" a="1"/>
  <c r="AZ667" i="11" s="1"/>
  <c r="CA667" i="11" a="1"/>
  <c r="CA667" i="11" s="1"/>
  <c r="AZ282" i="11" a="1"/>
  <c r="AZ282" i="11" s="1"/>
  <c r="CA282" i="11" a="1"/>
  <c r="CA282" i="11" s="1"/>
  <c r="CA459" i="11" a="1"/>
  <c r="CA459" i="11" s="1"/>
  <c r="AZ459" i="11" a="1"/>
  <c r="AZ459" i="11" s="1"/>
  <c r="CA94" i="11" a="1"/>
  <c r="CA94" i="11" s="1"/>
  <c r="AZ94" i="11" a="1"/>
  <c r="AZ94" i="11" s="1"/>
  <c r="CA153" i="11" a="1"/>
  <c r="CA153" i="11" s="1"/>
  <c r="AZ153" i="11" a="1"/>
  <c r="AZ153" i="11" s="1"/>
  <c r="CA539" i="11" a="1"/>
  <c r="CA539" i="11" s="1"/>
  <c r="AZ539" i="11" a="1"/>
  <c r="AZ539" i="11" s="1"/>
  <c r="CA325" i="11" a="1"/>
  <c r="CA325" i="11" s="1"/>
  <c r="AZ325" i="11" a="1"/>
  <c r="AZ325" i="11" s="1"/>
  <c r="AZ127" i="11" a="1"/>
  <c r="AZ127" i="11" s="1"/>
  <c r="CA127" i="11" a="1"/>
  <c r="CA127" i="11" s="1"/>
  <c r="AZ424" i="11" a="1"/>
  <c r="AZ424" i="11" s="1"/>
  <c r="CA424" i="11" a="1"/>
  <c r="CA424" i="11" s="1"/>
  <c r="CA473" i="11" a="1"/>
  <c r="CA473" i="11" s="1"/>
  <c r="AZ473" i="11" a="1"/>
  <c r="AZ473" i="11" s="1"/>
  <c r="CA331" i="11" a="1"/>
  <c r="CA331" i="11" s="1"/>
  <c r="AZ331" i="11" a="1"/>
  <c r="AZ331" i="11" s="1"/>
  <c r="AZ731" i="11" a="1"/>
  <c r="AZ731" i="11" s="1"/>
  <c r="CA731" i="11" a="1"/>
  <c r="CA731" i="11" s="1"/>
  <c r="CA425" i="11" a="1"/>
  <c r="CA425" i="11" s="1"/>
  <c r="AZ425" i="11" a="1"/>
  <c r="AZ425" i="11" s="1"/>
  <c r="CA784" i="11" a="1"/>
  <c r="CA784" i="11" s="1"/>
  <c r="AZ784" i="11" a="1"/>
  <c r="AZ784" i="11" s="1"/>
  <c r="AZ249" i="11" a="1"/>
  <c r="AZ249" i="11" s="1"/>
  <c r="CA249" i="11" a="1"/>
  <c r="CA249" i="11" s="1"/>
  <c r="CA720" i="11" a="1"/>
  <c r="CA720" i="11" s="1"/>
  <c r="AZ720" i="11" a="1"/>
  <c r="AZ720" i="11" s="1"/>
  <c r="AZ661" i="11" a="1"/>
  <c r="AZ661" i="11" s="1"/>
  <c r="CA661" i="11" a="1"/>
  <c r="CA661" i="11" s="1"/>
  <c r="AZ125" i="11" a="1"/>
  <c r="AZ125" i="11" s="1"/>
  <c r="CA125" i="11" a="1"/>
  <c r="CA125" i="11" s="1"/>
  <c r="CA834" i="11" a="1"/>
  <c r="CA834" i="11" s="1"/>
  <c r="AZ834" i="11" a="1"/>
  <c r="AZ834" i="11" s="1"/>
  <c r="CA841" i="11" a="1"/>
  <c r="CA841" i="11" s="1"/>
  <c r="AZ841" i="11" a="1"/>
  <c r="AZ841" i="11" s="1"/>
  <c r="DM7" i="11"/>
  <c r="J21" i="8" s="1"/>
  <c r="G2" i="12"/>
  <c r="AZ270" i="11" a="1"/>
  <c r="AZ270" i="11" s="1"/>
  <c r="H36" i="12" s="1"/>
  <c r="CA148" i="11" a="1"/>
  <c r="CA148" i="11" s="1"/>
  <c r="AZ148" i="11" a="1"/>
  <c r="AZ148" i="11" s="1"/>
  <c r="AZ304" i="11" a="1"/>
  <c r="AZ304" i="11" s="1"/>
  <c r="CA304" i="11" a="1"/>
  <c r="CA304" i="11" s="1"/>
  <c r="CA58" i="11" a="1"/>
  <c r="CA58" i="11" s="1"/>
  <c r="AZ58" i="11" a="1"/>
  <c r="AZ58" i="11" s="1"/>
  <c r="CA122" i="11" a="1"/>
  <c r="CA122" i="11" s="1"/>
  <c r="AZ122" i="11" a="1"/>
  <c r="AZ122" i="11" s="1"/>
  <c r="AZ173" i="11" a="1"/>
  <c r="AZ173" i="11" s="1"/>
  <c r="CA173" i="11" a="1"/>
  <c r="CA173" i="11" s="1"/>
  <c r="CA313" i="11" a="1"/>
  <c r="CA313" i="11" s="1"/>
  <c r="AZ313" i="11" a="1"/>
  <c r="AZ313" i="11" s="1"/>
  <c r="AZ257" i="11" a="1"/>
  <c r="AZ257" i="11" s="1"/>
  <c r="CA257" i="11" a="1"/>
  <c r="CA257" i="11" s="1"/>
  <c r="CA645" i="11" a="1"/>
  <c r="CA645" i="11" s="1"/>
  <c r="AZ645" i="11" a="1"/>
  <c r="AZ645" i="11" s="1"/>
  <c r="CA861" i="11" a="1"/>
  <c r="CA861" i="11" s="1"/>
  <c r="AZ861" i="11" a="1"/>
  <c r="AZ861" i="11" s="1"/>
  <c r="AZ299" i="11" a="1"/>
  <c r="AZ299" i="11" s="1"/>
  <c r="CA299" i="11" a="1"/>
  <c r="CA299" i="11" s="1"/>
  <c r="AZ483" i="11" a="1"/>
  <c r="AZ483" i="11" s="1"/>
  <c r="CA483" i="11" a="1"/>
  <c r="CA483" i="11" s="1"/>
  <c r="CA374" i="11" a="1"/>
  <c r="CA374" i="11" s="1"/>
  <c r="AZ374" i="11" a="1"/>
  <c r="AZ374" i="11" s="1"/>
  <c r="AZ343" i="11" a="1"/>
  <c r="AZ343" i="11" s="1"/>
  <c r="CA343" i="11" a="1"/>
  <c r="CA343" i="11" s="1"/>
  <c r="CA774" i="11" a="1"/>
  <c r="CA774" i="11" s="1"/>
  <c r="AZ774" i="11" a="1"/>
  <c r="AZ774" i="11" s="1"/>
  <c r="AZ454" i="11" a="1"/>
  <c r="AZ454" i="11" s="1"/>
  <c r="CA454" i="11" a="1"/>
  <c r="CA454" i="11" s="1"/>
  <c r="AZ727" i="11" a="1"/>
  <c r="AZ727" i="11" s="1"/>
  <c r="CA727" i="11" a="1"/>
  <c r="CA727" i="11" s="1"/>
  <c r="CA656" i="11" a="1"/>
  <c r="CA656" i="11" s="1"/>
  <c r="AZ656" i="11" a="1"/>
  <c r="AZ656" i="11" s="1"/>
  <c r="AZ757" i="11" a="1"/>
  <c r="AZ757" i="11" s="1"/>
  <c r="CA757" i="11" a="1"/>
  <c r="CA757" i="11" s="1"/>
  <c r="CA410" i="11" a="1"/>
  <c r="CA410" i="11" s="1"/>
  <c r="AZ410" i="11" a="1"/>
  <c r="AZ410" i="11" s="1"/>
  <c r="CA470" i="11" a="1"/>
  <c r="CA470" i="11" s="1"/>
  <c r="AZ470" i="11" a="1"/>
  <c r="AZ470" i="11" s="1"/>
  <c r="AZ552" i="11" a="1"/>
  <c r="AZ552" i="11" s="1"/>
  <c r="CA552" i="11" a="1"/>
  <c r="CA552" i="11" s="1"/>
  <c r="AZ761" i="11" a="1"/>
  <c r="AZ761" i="11" s="1"/>
  <c r="CA761" i="11" a="1"/>
  <c r="CA761" i="11" s="1"/>
  <c r="CA145" i="11" a="1"/>
  <c r="CA145" i="11" s="1"/>
  <c r="AZ145" i="11" a="1"/>
  <c r="AZ145" i="11" s="1"/>
  <c r="CA37" i="11" a="1"/>
  <c r="CA37" i="11" s="1"/>
  <c r="AZ37" i="11" a="1"/>
  <c r="AZ37" i="11" s="1"/>
  <c r="AZ759" i="11" a="1"/>
  <c r="AZ759" i="11" s="1"/>
  <c r="CA759" i="11" a="1"/>
  <c r="CA759" i="11" s="1"/>
  <c r="CA338" i="11" a="1"/>
  <c r="CA338" i="11" s="1"/>
  <c r="AZ338" i="11" a="1"/>
  <c r="AZ338" i="11" s="1"/>
  <c r="CA694" i="11" a="1"/>
  <c r="CA694" i="11" s="1"/>
  <c r="AZ694" i="11" a="1"/>
  <c r="AZ694" i="11" s="1"/>
  <c r="CA199" i="11" a="1"/>
  <c r="CA199" i="11" s="1"/>
  <c r="AZ199" i="11" a="1"/>
  <c r="AZ199" i="11" s="1"/>
  <c r="AZ710" i="11" a="1"/>
  <c r="AZ710" i="11" s="1"/>
  <c r="CA710" i="11" a="1"/>
  <c r="CA710" i="11" s="1"/>
  <c r="AZ570" i="11" a="1"/>
  <c r="AZ570" i="11" s="1"/>
  <c r="CA570" i="11" a="1"/>
  <c r="CA570" i="11" s="1"/>
  <c r="CA102" i="11" a="1"/>
  <c r="CA102" i="11" s="1"/>
  <c r="AZ102" i="11" a="1"/>
  <c r="AZ102" i="11" s="1"/>
  <c r="CA521" i="11" a="1"/>
  <c r="CA521" i="11" s="1"/>
  <c r="AZ521" i="11" a="1"/>
  <c r="AZ521" i="11" s="1"/>
  <c r="CA382" i="11" a="1"/>
  <c r="CA382" i="11" s="1"/>
  <c r="AZ382" i="11" a="1"/>
  <c r="AZ382" i="11" s="1"/>
  <c r="AZ882" i="11" a="1"/>
  <c r="AZ882" i="11" s="1"/>
  <c r="CA882" i="11" a="1"/>
  <c r="CA882" i="11" s="1"/>
  <c r="AZ587" i="11" a="1"/>
  <c r="AZ587" i="11" s="1"/>
  <c r="CA587" i="11" a="1"/>
  <c r="CA587" i="11" s="1"/>
  <c r="CA519" i="11" a="1"/>
  <c r="CA519" i="11" s="1"/>
  <c r="AZ519" i="11" a="1"/>
  <c r="AZ519" i="11" s="1"/>
  <c r="AZ342" i="11" a="1"/>
  <c r="AZ342" i="11" s="1"/>
  <c r="CA342" i="11" a="1"/>
  <c r="CA342" i="11" s="1"/>
  <c r="CA593" i="11" a="1"/>
  <c r="CA593" i="11" s="1"/>
  <c r="AZ593" i="11" a="1"/>
  <c r="AZ593" i="11" s="1"/>
  <c r="CA530" i="11" a="1"/>
  <c r="CA530" i="11" s="1"/>
  <c r="AZ530" i="11" a="1"/>
  <c r="AZ530" i="11" s="1"/>
  <c r="AZ590" i="11" a="1"/>
  <c r="AZ590" i="11" s="1"/>
  <c r="CA590" i="11" a="1"/>
  <c r="CA590" i="11" s="1"/>
  <c r="AZ92" i="11" a="1"/>
  <c r="AZ92" i="11" s="1"/>
  <c r="CA92" i="11" a="1"/>
  <c r="CA92" i="11" s="1"/>
  <c r="AZ384" i="11" a="1"/>
  <c r="AZ384" i="11" s="1"/>
  <c r="CA384" i="11" a="1"/>
  <c r="CA384" i="11" s="1"/>
  <c r="AZ174" i="11" a="1"/>
  <c r="AZ174" i="11" s="1"/>
  <c r="CA174" i="11" a="1"/>
  <c r="CA174" i="11" s="1"/>
  <c r="CA335" i="11" a="1"/>
  <c r="CA335" i="11" s="1"/>
  <c r="AZ335" i="11" a="1"/>
  <c r="AZ335" i="11" s="1"/>
  <c r="AZ516" i="11" a="1"/>
  <c r="AZ516" i="11" s="1"/>
  <c r="CA516" i="11" a="1"/>
  <c r="CA516" i="11" s="1"/>
  <c r="CA83" i="11" a="1"/>
  <c r="CA83" i="11" s="1"/>
  <c r="AZ83" i="11" a="1"/>
  <c r="AZ83" i="11" s="1"/>
  <c r="AZ575" i="11" a="1"/>
  <c r="AZ575" i="11" s="1"/>
  <c r="CA575" i="11" a="1"/>
  <c r="CA575" i="11" s="1"/>
  <c r="AZ632" i="11" a="1"/>
  <c r="AZ632" i="11" s="1"/>
  <c r="CA632" i="11" a="1"/>
  <c r="CA632" i="11" s="1"/>
  <c r="CA670" i="11" a="1"/>
  <c r="CA670" i="11" s="1"/>
  <c r="AZ670" i="11" a="1"/>
  <c r="AZ670" i="11" s="1"/>
  <c r="CA732" i="11" a="1"/>
  <c r="CA732" i="11" s="1"/>
  <c r="AZ732" i="11" a="1"/>
  <c r="AZ732" i="11" s="1"/>
  <c r="AZ45" i="11" a="1"/>
  <c r="AZ45" i="11" s="1"/>
  <c r="H10" i="12" s="1"/>
  <c r="CA819" i="11" a="1"/>
  <c r="CA819" i="11" s="1"/>
  <c r="AZ819" i="11" a="1"/>
  <c r="AZ819" i="11" s="1"/>
  <c r="CA673" i="11" a="1"/>
  <c r="CA673" i="11" s="1"/>
  <c r="AZ673" i="11" a="1"/>
  <c r="AZ673" i="11" s="1"/>
  <c r="AZ696" i="11" a="1"/>
  <c r="AZ696" i="11" s="1"/>
  <c r="CA696" i="11" a="1"/>
  <c r="CA696" i="11" s="1"/>
  <c r="CA498" i="11" a="1"/>
  <c r="CA498" i="11" s="1"/>
  <c r="AZ498" i="11" a="1"/>
  <c r="AZ498" i="11" s="1"/>
  <c r="AZ693" i="11" a="1"/>
  <c r="AZ693" i="11" s="1"/>
  <c r="CA693" i="11" a="1"/>
  <c r="CA693" i="11" s="1"/>
  <c r="AZ755" i="11" a="1"/>
  <c r="AZ755" i="11" s="1"/>
  <c r="CA755" i="11" a="1"/>
  <c r="CA755" i="11" s="1"/>
  <c r="AZ88" i="11" a="1"/>
  <c r="AZ88" i="11" s="1"/>
  <c r="CA88" i="11" a="1"/>
  <c r="CA88" i="11" s="1"/>
  <c r="CA799" i="11" a="1"/>
  <c r="CA799" i="11" s="1"/>
  <c r="AZ799" i="11" a="1"/>
  <c r="AZ799" i="11" s="1"/>
  <c r="AZ74" i="11" a="1"/>
  <c r="AZ74" i="11" s="1"/>
  <c r="CA74" i="11" a="1"/>
  <c r="CA74" i="11" s="1"/>
  <c r="CA442" i="11" a="1"/>
  <c r="CA442" i="11" s="1"/>
  <c r="AZ442" i="11" a="1"/>
  <c r="AZ442" i="11" s="1"/>
  <c r="AZ203" i="11" a="1"/>
  <c r="AZ203" i="11" s="1"/>
  <c r="CA203" i="11" a="1"/>
  <c r="CA203" i="11" s="1"/>
  <c r="AZ581" i="11" a="1"/>
  <c r="AZ581" i="11" s="1"/>
  <c r="CA581" i="11" a="1"/>
  <c r="CA581" i="11" s="1"/>
  <c r="AZ217" i="11" a="1"/>
  <c r="AZ217" i="11" s="1"/>
  <c r="CA217" i="11" a="1"/>
  <c r="CA217" i="11" s="1"/>
  <c r="AZ689" i="11" a="1"/>
  <c r="AZ689" i="11" s="1"/>
  <c r="CA689" i="11" a="1"/>
  <c r="CA689" i="11" s="1"/>
  <c r="CA355" i="11" a="1"/>
  <c r="CA355" i="11" s="1"/>
  <c r="AZ355" i="11" a="1"/>
  <c r="AZ355" i="11" s="1"/>
  <c r="AZ112" i="11" a="1"/>
  <c r="AZ112" i="11" s="1"/>
  <c r="CA112" i="11" a="1"/>
  <c r="CA112" i="11" s="1"/>
  <c r="CA591" i="11" a="1"/>
  <c r="CA591" i="11" s="1"/>
  <c r="AZ591" i="11" a="1"/>
  <c r="AZ591" i="11" s="1"/>
  <c r="CA398" i="11" a="1"/>
  <c r="CA398" i="11" s="1"/>
  <c r="AZ398" i="11" a="1"/>
  <c r="AZ398" i="11" s="1"/>
  <c r="AZ527" i="11" a="1"/>
  <c r="AZ527" i="11" s="1"/>
  <c r="CA527" i="11" a="1"/>
  <c r="CA527" i="11" s="1"/>
  <c r="CA556" i="11" a="1"/>
  <c r="CA556" i="11" s="1"/>
  <c r="AZ556" i="11" a="1"/>
  <c r="AZ556" i="11" s="1"/>
  <c r="CA532" i="11" a="1"/>
  <c r="CA532" i="11" s="1"/>
  <c r="AZ532" i="11" a="1"/>
  <c r="AZ532" i="11" s="1"/>
  <c r="AZ662" i="11" a="1"/>
  <c r="AZ662" i="11" s="1"/>
  <c r="CA662" i="11" a="1"/>
  <c r="CA662" i="11" s="1"/>
  <c r="AZ8" i="11" a="1"/>
  <c r="AZ8" i="11" s="1"/>
  <c r="CA877" i="11" a="1"/>
  <c r="CA877" i="11" s="1"/>
  <c r="AZ877" i="11" a="1"/>
  <c r="AZ877" i="11" s="1"/>
  <c r="CA607" i="11" a="1"/>
  <c r="CA607" i="11" s="1"/>
  <c r="AZ607" i="11" a="1"/>
  <c r="AZ607" i="11" s="1"/>
  <c r="AZ436" i="11" a="1"/>
  <c r="AZ436" i="11" s="1"/>
  <c r="CA436" i="11" a="1"/>
  <c r="CA436" i="11" s="1"/>
  <c r="CA324" i="11" a="1"/>
  <c r="CA324" i="11" s="1"/>
  <c r="AZ324" i="11" a="1"/>
  <c r="AZ324" i="11" s="1"/>
  <c r="CA240" i="11" a="1"/>
  <c r="CA240" i="11" s="1"/>
  <c r="AZ240" i="11" a="1"/>
  <c r="AZ240" i="11" s="1"/>
  <c r="AZ573" i="11" a="1"/>
  <c r="AZ573" i="11" s="1"/>
  <c r="CA573" i="11" a="1"/>
  <c r="CA573" i="11" s="1"/>
  <c r="CA640" i="11" a="1"/>
  <c r="CA640" i="11" s="1"/>
  <c r="AZ640" i="11" a="1"/>
  <c r="AZ640" i="11" s="1"/>
  <c r="CA496" i="11" a="1"/>
  <c r="CA496" i="11" s="1"/>
  <c r="AZ496" i="11" a="1"/>
  <c r="AZ496" i="11" s="1"/>
  <c r="CA582" i="11" a="1"/>
  <c r="CA582" i="11" s="1"/>
  <c r="AZ582" i="11" a="1"/>
  <c r="AZ582" i="11" s="1"/>
  <c r="AZ269" i="11" a="1"/>
  <c r="AZ269" i="11" s="1"/>
  <c r="H35" i="12" s="1"/>
  <c r="AZ846" i="11" a="1"/>
  <c r="AZ846" i="11" s="1"/>
  <c r="CA846" i="11" a="1"/>
  <c r="CA846" i="11" s="1"/>
  <c r="AZ835" i="11" a="1"/>
  <c r="AZ835" i="11" s="1"/>
  <c r="CA835" i="11" a="1"/>
  <c r="CA835" i="11" s="1"/>
  <c r="AZ108" i="11" a="1"/>
  <c r="AZ108" i="11" s="1"/>
  <c r="CA108" i="11" a="1"/>
  <c r="CA108" i="11" s="1"/>
  <c r="AZ809" i="11" a="1"/>
  <c r="AZ809" i="11" s="1"/>
  <c r="CA809" i="11" a="1"/>
  <c r="CA809" i="11" s="1"/>
  <c r="CA713" i="11" a="1"/>
  <c r="CA713" i="11" s="1"/>
  <c r="AZ713" i="11" a="1"/>
  <c r="AZ713" i="11" s="1"/>
  <c r="AZ336" i="11" a="1"/>
  <c r="AZ336" i="11" s="1"/>
  <c r="CA336" i="11" a="1"/>
  <c r="CA336" i="11" s="1"/>
  <c r="AZ211" i="11" a="1"/>
  <c r="AZ211" i="11" s="1"/>
  <c r="H28" i="12" s="1"/>
  <c r="AZ69" i="11" a="1"/>
  <c r="AZ69" i="11" s="1"/>
  <c r="H26" i="12" s="1"/>
  <c r="CA238" i="11" a="1"/>
  <c r="CA238" i="11" s="1"/>
  <c r="AZ238" i="11" a="1"/>
  <c r="AZ238" i="11" s="1"/>
  <c r="CA166" i="11" a="1"/>
  <c r="CA166" i="11" s="1"/>
  <c r="AZ166" i="11" a="1"/>
  <c r="AZ166" i="11" s="1"/>
  <c r="AZ481" i="11" a="1"/>
  <c r="AZ481" i="11" s="1"/>
  <c r="CA481" i="11" a="1"/>
  <c r="CA481" i="11" s="1"/>
  <c r="CA98" i="11" a="1"/>
  <c r="CA98" i="11" s="1"/>
  <c r="AZ98" i="11" a="1"/>
  <c r="AZ98" i="11" s="1"/>
  <c r="AZ274" i="11" a="1"/>
  <c r="AZ274" i="11" s="1"/>
  <c r="CA274" i="11" a="1"/>
  <c r="CA274" i="11" s="1"/>
  <c r="AZ272" i="11" a="1"/>
  <c r="AZ272" i="11" s="1"/>
  <c r="CA272" i="11" a="1"/>
  <c r="CA272" i="11" s="1"/>
  <c r="CA447" i="11" a="1"/>
  <c r="CA447" i="11" s="1"/>
  <c r="AZ447" i="11" a="1"/>
  <c r="AZ447" i="11" s="1"/>
  <c r="AZ46" i="11" a="1"/>
  <c r="AZ46" i="11" s="1"/>
  <c r="H11" i="12" s="1"/>
  <c r="AZ237" i="11" a="1"/>
  <c r="AZ237" i="11" s="1"/>
  <c r="CA237" i="11" a="1"/>
  <c r="CA237" i="11" s="1"/>
  <c r="CA306" i="11" a="1"/>
  <c r="CA306" i="11" s="1"/>
  <c r="AZ306" i="11" a="1"/>
  <c r="AZ306" i="11" s="1"/>
  <c r="AZ850" i="11" a="1"/>
  <c r="AZ850" i="11" s="1"/>
  <c r="CA850" i="11" a="1"/>
  <c r="CA850" i="11" s="1"/>
  <c r="AZ423" i="11" a="1"/>
  <c r="AZ423" i="11" s="1"/>
  <c r="CA423" i="11" a="1"/>
  <c r="CA423" i="11" s="1"/>
  <c r="CA357" i="11" a="1"/>
  <c r="CA357" i="11" s="1"/>
  <c r="AZ357" i="11" a="1"/>
  <c r="AZ357" i="11" s="1"/>
  <c r="CA887" i="11" a="1"/>
  <c r="CA887" i="11" s="1"/>
  <c r="AZ887" i="11" a="1"/>
  <c r="AZ887" i="11" s="1"/>
  <c r="CA708" i="11" a="1"/>
  <c r="CA708" i="11" s="1"/>
  <c r="AZ708" i="11" a="1"/>
  <c r="AZ708" i="11" s="1"/>
  <c r="AZ463" i="11" a="1"/>
  <c r="AZ463" i="11" s="1"/>
  <c r="CA463" i="11" a="1"/>
  <c r="CA463" i="11" s="1"/>
  <c r="AZ431" i="11" a="1"/>
  <c r="AZ431" i="11" s="1"/>
  <c r="CA431" i="11" a="1"/>
  <c r="CA431" i="11" s="1"/>
  <c r="AZ692" i="11" a="1"/>
  <c r="AZ692" i="11" s="1"/>
  <c r="CA692" i="11" a="1"/>
  <c r="CA692" i="11" s="1"/>
  <c r="AZ566" i="11" a="1"/>
  <c r="AZ566" i="11" s="1"/>
  <c r="CA566" i="11" a="1"/>
  <c r="CA566" i="11" s="1"/>
  <c r="AZ630" i="11" a="1"/>
  <c r="AZ630" i="11" s="1"/>
  <c r="CA630" i="11" a="1"/>
  <c r="CA630" i="11" s="1"/>
  <c r="AZ419" i="11" a="1"/>
  <c r="AZ419" i="11" s="1"/>
  <c r="CA419" i="11" a="1"/>
  <c r="CA419" i="11" s="1"/>
  <c r="CA194" i="11" a="1"/>
  <c r="CA194" i="11" s="1"/>
  <c r="AZ194" i="11" a="1"/>
  <c r="AZ194" i="11" s="1"/>
  <c r="AZ27" i="11" a="1"/>
  <c r="AZ27" i="11" s="1"/>
  <c r="CA27" i="11" a="1"/>
  <c r="CA27" i="11" s="1"/>
  <c r="CA164" i="11" a="1"/>
  <c r="CA164" i="11" s="1"/>
  <c r="AZ164" i="11" a="1"/>
  <c r="AZ164" i="11" s="1"/>
  <c r="AZ874" i="11" a="1"/>
  <c r="AZ874" i="11" s="1"/>
  <c r="CA874" i="11" a="1"/>
  <c r="CA874" i="11" s="1"/>
  <c r="CA810" i="11" a="1"/>
  <c r="CA810" i="11" s="1"/>
  <c r="AZ810" i="11" a="1"/>
  <c r="AZ810" i="11" s="1"/>
  <c r="CA362" i="11" a="1"/>
  <c r="CA362" i="11" s="1"/>
  <c r="AZ362" i="11" a="1"/>
  <c r="AZ362" i="11" s="1"/>
  <c r="AZ151" i="11" a="1"/>
  <c r="AZ151" i="11" s="1"/>
  <c r="CA151" i="11" a="1"/>
  <c r="CA151" i="11" s="1"/>
  <c r="CA165" i="11" a="1"/>
  <c r="CA165" i="11" s="1"/>
  <c r="AZ165" i="11" a="1"/>
  <c r="AZ165" i="11" s="1"/>
  <c r="CA408" i="11" a="1"/>
  <c r="CA408" i="11" s="1"/>
  <c r="AZ408" i="11" a="1"/>
  <c r="AZ408" i="11" s="1"/>
  <c r="Y96" i="10"/>
  <c r="Z96" i="10"/>
  <c r="J96" i="10"/>
  <c r="AQ89" i="10"/>
  <c r="Z82" i="10"/>
  <c r="Y82" i="10"/>
  <c r="J82" i="10"/>
  <c r="AQ84" i="10"/>
  <c r="K87" i="10"/>
  <c r="AR80" i="10"/>
  <c r="K98" i="10"/>
  <c r="AR79" i="10"/>
  <c r="Y79" i="10"/>
  <c r="Z79" i="10"/>
  <c r="J79" i="10"/>
  <c r="AQ88" i="10"/>
  <c r="Z77" i="10"/>
  <c r="Y77" i="10"/>
  <c r="J77" i="10"/>
  <c r="AQ94" i="10"/>
  <c r="Z89" i="10"/>
  <c r="Y89" i="10"/>
  <c r="J89" i="10"/>
  <c r="AQ85" i="10"/>
  <c r="K95" i="10"/>
  <c r="AR91" i="10"/>
  <c r="K84" i="10"/>
  <c r="AR97" i="10"/>
  <c r="K78" i="10"/>
  <c r="AR95" i="10"/>
  <c r="K94" i="10"/>
  <c r="AR82" i="10"/>
  <c r="K85" i="10"/>
  <c r="AR92" i="10"/>
  <c r="K77" i="10"/>
  <c r="AR94" i="10"/>
  <c r="Y94" i="10"/>
  <c r="Z94" i="10"/>
  <c r="J94" i="10"/>
  <c r="AQ82" i="10"/>
  <c r="K96" i="10"/>
  <c r="AR89" i="10"/>
  <c r="K88" i="10"/>
  <c r="AR83" i="10"/>
  <c r="K79" i="10"/>
  <c r="AR88" i="10"/>
  <c r="Z88" i="10"/>
  <c r="Y88" i="10"/>
  <c r="J88" i="10"/>
  <c r="AQ83" i="10"/>
  <c r="Y92" i="10"/>
  <c r="Z92" i="10"/>
  <c r="J92" i="10"/>
  <c r="AQ87" i="10"/>
  <c r="K97" i="10"/>
  <c r="AR90" i="10"/>
  <c r="K91" i="10"/>
  <c r="AR93" i="10"/>
  <c r="Z85" i="10"/>
  <c r="Y85" i="10"/>
  <c r="J85" i="10"/>
  <c r="AQ92" i="10"/>
  <c r="K90" i="10"/>
  <c r="AR98" i="10"/>
  <c r="K92" i="10"/>
  <c r="AR87" i="10"/>
  <c r="Z91" i="10"/>
  <c r="Y91" i="10"/>
  <c r="J91" i="10"/>
  <c r="AQ93" i="10"/>
  <c r="Z86" i="10"/>
  <c r="Y86" i="10"/>
  <c r="J86" i="10"/>
  <c r="AQ86" i="10"/>
  <c r="Z95" i="10"/>
  <c r="Y95" i="10"/>
  <c r="J95" i="10"/>
  <c r="AQ91" i="10"/>
  <c r="Z80" i="10"/>
  <c r="Y80" i="10"/>
  <c r="J80" i="10"/>
  <c r="AQ77" i="10"/>
  <c r="Y81" i="10"/>
  <c r="Z81" i="10"/>
  <c r="J81" i="10"/>
  <c r="AQ96" i="10"/>
  <c r="Z90" i="10"/>
  <c r="Y90" i="10"/>
  <c r="J90" i="10"/>
  <c r="AQ98" i="10"/>
  <c r="K86" i="10"/>
  <c r="AR86" i="10"/>
  <c r="Z87" i="10"/>
  <c r="Y87" i="10"/>
  <c r="J87" i="10"/>
  <c r="AQ80" i="10"/>
  <c r="Y84" i="10"/>
  <c r="Z84" i="10"/>
  <c r="J84" i="10"/>
  <c r="AQ97" i="10"/>
  <c r="K80" i="10"/>
  <c r="AR77" i="10"/>
  <c r="K81" i="10"/>
  <c r="AR96" i="10"/>
  <c r="K83" i="10"/>
  <c r="AR78" i="10"/>
  <c r="Z97" i="10"/>
  <c r="Y97" i="10"/>
  <c r="J97" i="10"/>
  <c r="AQ90" i="10"/>
  <c r="K82" i="10"/>
  <c r="AR84" i="10"/>
  <c r="Z83" i="10"/>
  <c r="Y83" i="10"/>
  <c r="J83" i="10"/>
  <c r="AQ78" i="10"/>
  <c r="Z98" i="10"/>
  <c r="Y98" i="10"/>
  <c r="J98" i="10"/>
  <c r="AQ79" i="10"/>
  <c r="Z78" i="10"/>
  <c r="Y78" i="10"/>
  <c r="J78" i="10"/>
  <c r="AQ95" i="10"/>
  <c r="Z93" i="10"/>
  <c r="Y93" i="10"/>
  <c r="J93" i="10"/>
  <c r="AQ81" i="10"/>
  <c r="K93" i="10"/>
  <c r="AR81" i="10"/>
  <c r="K89" i="10"/>
  <c r="AR85" i="10"/>
  <c r="L39" i="2" l="1"/>
  <c r="CA211" i="11" a="1"/>
  <c r="CA211" i="11" s="1"/>
  <c r="L33" i="2"/>
  <c r="L17" i="2"/>
  <c r="CA268" i="11" a="1"/>
  <c r="CA268" i="11" s="1"/>
  <c r="H3" i="12"/>
  <c r="CA52" i="11" a="1"/>
  <c r="CA52" i="11" s="1"/>
  <c r="CA213" i="11" a="1"/>
  <c r="CA213" i="11" s="1"/>
  <c r="H8" i="12"/>
  <c r="H2" i="12"/>
  <c r="CA55" i="11" a="1"/>
  <c r="CA55" i="11" s="1"/>
  <c r="CA267" i="11" a="1"/>
  <c r="CA267" i="11" s="1"/>
  <c r="CA63" i="11" a="1"/>
  <c r="CA63" i="11" s="1"/>
  <c r="CA8" i="11" a="1"/>
  <c r="CA8" i="11" s="1"/>
  <c r="CA65" i="11" a="1"/>
  <c r="CA65" i="11" s="1"/>
  <c r="CA10" i="11" a="1"/>
  <c r="CA10" i="11" s="1"/>
  <c r="CA46" i="11" a="1"/>
  <c r="CA46" i="11" s="1"/>
  <c r="CA14" i="11" a="1"/>
  <c r="CA14" i="11" s="1"/>
  <c r="CA210" i="11" a="1"/>
  <c r="CA210" i="11" s="1"/>
  <c r="CA269" i="11" a="1"/>
  <c r="CA269" i="11" s="1"/>
  <c r="CA49" i="11" a="1"/>
  <c r="CA49" i="11" s="1"/>
  <c r="CA68" i="11" a="1"/>
  <c r="CA68" i="11" s="1"/>
  <c r="CA69" i="11" a="1"/>
  <c r="CA69" i="11" s="1"/>
  <c r="CA13" i="11" a="1"/>
  <c r="CA13" i="11" s="1"/>
  <c r="CA214" i="11" a="1"/>
  <c r="CA214" i="11" s="1"/>
  <c r="CA270" i="11" a="1"/>
  <c r="CA270" i="11" s="1"/>
  <c r="CA51" i="11" a="1"/>
  <c r="CA51" i="11" s="1"/>
  <c r="CA67" i="11" a="1"/>
  <c r="CA67" i="11" s="1"/>
  <c r="CA45" i="11" a="1"/>
  <c r="CA45" i="11" s="1"/>
  <c r="CA12" i="11" a="1"/>
  <c r="CA12" i="11" s="1"/>
  <c r="CA54" i="11" a="1"/>
  <c r="CA54" i="11" s="1"/>
  <c r="CA66" i="11" a="1"/>
  <c r="CA66" i="11" s="1"/>
  <c r="CA9" i="11" a="1"/>
  <c r="CA9" i="11" s="1"/>
  <c r="H6" i="12"/>
  <c r="CA48" i="11" a="1"/>
  <c r="CA48" i="11" s="1"/>
  <c r="CA47" i="11" a="1"/>
  <c r="CA47" i="11" s="1"/>
  <c r="CA11" i="11" a="1"/>
  <c r="CA11" i="11" s="1"/>
  <c r="CA64" i="11" a="1"/>
  <c r="CA64" i="11" s="1"/>
  <c r="CA15" i="11" a="1"/>
  <c r="CA15" i="11" s="1"/>
  <c r="CA53" i="11" a="1"/>
  <c r="CA53" i="11" s="1"/>
  <c r="CA212" i="11" a="1"/>
  <c r="CA212" i="11" s="1"/>
  <c r="CA215" i="11" a="1"/>
  <c r="CA215" i="11" s="1"/>
  <c r="L90" i="10"/>
  <c r="AS98" i="10"/>
  <c r="L80" i="10"/>
  <c r="AS77" i="10"/>
  <c r="L88" i="10"/>
  <c r="AS83" i="10"/>
  <c r="L84" i="10"/>
  <c r="AS97" i="10"/>
  <c r="L86" i="10"/>
  <c r="AS86" i="10"/>
  <c r="Q90" i="10"/>
  <c r="M90" i="10"/>
  <c r="AT98" i="10"/>
  <c r="Q80" i="10"/>
  <c r="M80" i="10"/>
  <c r="AT77" i="10"/>
  <c r="Q86" i="10"/>
  <c r="M86" i="10"/>
  <c r="AT86" i="10"/>
  <c r="Q88" i="10"/>
  <c r="M88" i="10"/>
  <c r="AT83" i="10"/>
  <c r="L87" i="10"/>
  <c r="AS80" i="10"/>
  <c r="Q94" i="10"/>
  <c r="M94" i="10"/>
  <c r="AT82" i="10"/>
  <c r="L89" i="10"/>
  <c r="AS85" i="10"/>
  <c r="Q79" i="10"/>
  <c r="M79" i="10"/>
  <c r="AT88" i="10"/>
  <c r="L82" i="10"/>
  <c r="AS84" i="10"/>
  <c r="Q83" i="10"/>
  <c r="M83" i="10"/>
  <c r="AT78" i="10"/>
  <c r="Q93" i="10"/>
  <c r="M93" i="10"/>
  <c r="AT81" i="10"/>
  <c r="Q98" i="10"/>
  <c r="M98" i="10"/>
  <c r="AT79" i="10"/>
  <c r="Q87" i="10"/>
  <c r="M87" i="10"/>
  <c r="AT80" i="10"/>
  <c r="L94" i="10"/>
  <c r="AS82" i="10"/>
  <c r="Q89" i="10"/>
  <c r="M89" i="10"/>
  <c r="AT85" i="10"/>
  <c r="L79" i="10"/>
  <c r="AS88" i="10"/>
  <c r="Q82" i="10"/>
  <c r="M82" i="10"/>
  <c r="AT84" i="10"/>
  <c r="L93" i="10"/>
  <c r="AS81" i="10"/>
  <c r="Q81" i="10"/>
  <c r="M81" i="10"/>
  <c r="AT96" i="10"/>
  <c r="L95" i="10"/>
  <c r="AS91" i="10"/>
  <c r="L91" i="10"/>
  <c r="AS93" i="10"/>
  <c r="L85" i="10"/>
  <c r="AS92" i="10"/>
  <c r="Q92" i="10"/>
  <c r="M92" i="10"/>
  <c r="AT87" i="10"/>
  <c r="L97" i="10"/>
  <c r="AS90" i="10"/>
  <c r="Q97" i="10"/>
  <c r="M97" i="10"/>
  <c r="AT90" i="10"/>
  <c r="L81" i="10"/>
  <c r="AS96" i="10"/>
  <c r="Q95" i="10"/>
  <c r="M95" i="10"/>
  <c r="AT91" i="10"/>
  <c r="Q91" i="10"/>
  <c r="M91" i="10"/>
  <c r="AT93" i="10"/>
  <c r="Q85" i="10"/>
  <c r="M85" i="10"/>
  <c r="AT92" i="10"/>
  <c r="L92" i="10"/>
  <c r="AS87" i="10"/>
  <c r="Q78" i="10"/>
  <c r="M78" i="10"/>
  <c r="AT95" i="10"/>
  <c r="L98" i="10"/>
  <c r="AS79" i="10"/>
  <c r="L78" i="10"/>
  <c r="AS95" i="10"/>
  <c r="L83" i="10"/>
  <c r="AS78" i="10"/>
  <c r="Q84" i="10"/>
  <c r="M84" i="10"/>
  <c r="AT97" i="10"/>
  <c r="L77" i="10"/>
  <c r="AS94" i="10"/>
  <c r="Q96" i="10"/>
  <c r="M96" i="10"/>
  <c r="AT89" i="10"/>
  <c r="Q77" i="10"/>
  <c r="M77" i="10"/>
  <c r="AT94" i="10"/>
  <c r="L96" i="10"/>
  <c r="AS89" i="10"/>
  <c r="AG98" i="10" l="1"/>
  <c r="AJ97" i="10"/>
  <c r="AE96" i="10"/>
  <c r="AH95" i="10"/>
  <c r="AC94" i="10"/>
  <c r="AF93" i="10"/>
  <c r="AI92" i="10"/>
  <c r="AD91" i="10"/>
  <c r="AG90" i="10"/>
  <c r="AJ89" i="10"/>
  <c r="AE88" i="10"/>
  <c r="AH87" i="10"/>
  <c r="AC86" i="10"/>
  <c r="AF98" i="10"/>
  <c r="AI97" i="10"/>
  <c r="AD96" i="10"/>
  <c r="AE98" i="10"/>
  <c r="AH97" i="10"/>
  <c r="AC96" i="10"/>
  <c r="AF95" i="10"/>
  <c r="AI94" i="10"/>
  <c r="AD93" i="10"/>
  <c r="AG92" i="10"/>
  <c r="AJ91" i="10"/>
  <c r="AE90" i="10"/>
  <c r="AH89" i="10"/>
  <c r="AC98" i="10"/>
  <c r="AF97" i="10"/>
  <c r="AI96" i="10"/>
  <c r="AD95" i="10"/>
  <c r="AG94" i="10"/>
  <c r="AJ93" i="10"/>
  <c r="AC97" i="10"/>
  <c r="AH96" i="10"/>
  <c r="AC95" i="10"/>
  <c r="AE91" i="10"/>
  <c r="AH90" i="10"/>
  <c r="AD88" i="10"/>
  <c r="AC87" i="10"/>
  <c r="AE85" i="10"/>
  <c r="AH84" i="10"/>
  <c r="AC83" i="10"/>
  <c r="AF82" i="10"/>
  <c r="AI81" i="10"/>
  <c r="AD80" i="10"/>
  <c r="AG79" i="10"/>
  <c r="AJ78" i="10"/>
  <c r="AE77" i="10"/>
  <c r="AG96" i="10"/>
  <c r="AJ92" i="10"/>
  <c r="AC91" i="10"/>
  <c r="AF90" i="10"/>
  <c r="AI89" i="10"/>
  <c r="AC88" i="10"/>
  <c r="AJ86" i="10"/>
  <c r="AD85" i="10"/>
  <c r="AG84" i="10"/>
  <c r="AJ83" i="10"/>
  <c r="AE82" i="10"/>
  <c r="AJ98" i="10"/>
  <c r="AF96" i="10"/>
  <c r="AI93" i="10"/>
  <c r="AH92" i="10"/>
  <c r="AD90" i="10"/>
  <c r="AG89" i="10"/>
  <c r="AJ87" i="10"/>
  <c r="AI86" i="10"/>
  <c r="AC85" i="10"/>
  <c r="AF84" i="10"/>
  <c r="AI83" i="10"/>
  <c r="AD82" i="10"/>
  <c r="AG81" i="10"/>
  <c r="AJ80" i="10"/>
  <c r="AE79" i="10"/>
  <c r="AH78" i="10"/>
  <c r="AI98" i="10"/>
  <c r="AJ94" i="10"/>
  <c r="AH93" i="10"/>
  <c r="AF92" i="10"/>
  <c r="AC90" i="10"/>
  <c r="AF89" i="10"/>
  <c r="AJ88" i="10"/>
  <c r="AI87" i="10"/>
  <c r="AH86" i="10"/>
  <c r="AJ85" i="10"/>
  <c r="AE84" i="10"/>
  <c r="AH83" i="10"/>
  <c r="AC82" i="10"/>
  <c r="AF81" i="10"/>
  <c r="AI80" i="10"/>
  <c r="AD79" i="10"/>
  <c r="AH98" i="10"/>
  <c r="AJ95" i="10"/>
  <c r="AH94" i="10"/>
  <c r="AG93" i="10"/>
  <c r="AE92" i="10"/>
  <c r="AI91" i="10"/>
  <c r="AE89" i="10"/>
  <c r="AI88" i="10"/>
  <c r="AG87" i="10"/>
  <c r="AG86" i="10"/>
  <c r="AE97" i="10"/>
  <c r="AG95" i="10"/>
  <c r="AE94" i="10"/>
  <c r="AC93" i="10"/>
  <c r="AC92" i="10"/>
  <c r="AG91" i="10"/>
  <c r="AJ90" i="10"/>
  <c r="AC89" i="10"/>
  <c r="AG88" i="10"/>
  <c r="AE87" i="10"/>
  <c r="AE86" i="10"/>
  <c r="AG85" i="10"/>
  <c r="AJ96" i="10"/>
  <c r="AE95" i="10"/>
  <c r="AF86" i="10"/>
  <c r="AE83" i="10"/>
  <c r="AJ82" i="10"/>
  <c r="AD81" i="10"/>
  <c r="AC80" i="10"/>
  <c r="AG77" i="10"/>
  <c r="AD86" i="10"/>
  <c r="AD83" i="10"/>
  <c r="AI82" i="10"/>
  <c r="AC81" i="10"/>
  <c r="AF77" i="10"/>
  <c r="AG97" i="10"/>
  <c r="AI85" i="10"/>
  <c r="AH82" i="10"/>
  <c r="AJ79" i="10"/>
  <c r="AI78" i="10"/>
  <c r="AD77" i="10"/>
  <c r="AD97" i="10"/>
  <c r="AH85" i="10"/>
  <c r="AJ84" i="10"/>
  <c r="AG82" i="10"/>
  <c r="AI79" i="10"/>
  <c r="AG78" i="10"/>
  <c r="AC77" i="10"/>
  <c r="AD98" i="10"/>
  <c r="AH91" i="10"/>
  <c r="AI90" i="10"/>
  <c r="AH88" i="10"/>
  <c r="AF85" i="10"/>
  <c r="AI84" i="10"/>
  <c r="AH80" i="10"/>
  <c r="AH79" i="10"/>
  <c r="AF78" i="10"/>
  <c r="AF94" i="10"/>
  <c r="AE93" i="10"/>
  <c r="AD92" i="10"/>
  <c r="AF91" i="10"/>
  <c r="AD89" i="10"/>
  <c r="AF88" i="10"/>
  <c r="AD84" i="10"/>
  <c r="AJ81" i="10"/>
  <c r="AG80" i="10"/>
  <c r="AF79" i="10"/>
  <c r="AD94" i="10"/>
  <c r="AF87" i="10"/>
  <c r="AC84" i="10"/>
  <c r="AG83" i="10"/>
  <c r="AH81" i="10"/>
  <c r="AF80" i="10"/>
  <c r="AC79" i="10"/>
  <c r="AD78" i="10"/>
  <c r="AI77" i="10"/>
  <c r="AI95" i="10"/>
  <c r="AD87" i="10"/>
  <c r="AE80" i="10"/>
  <c r="AF83" i="10"/>
  <c r="AE78" i="10"/>
  <c r="AC78" i="10"/>
  <c r="AJ77" i="10"/>
  <c r="AE81" i="10"/>
  <c r="AH77" i="10"/>
  <c r="CK5" i="11" l="1" a="1"/>
  <c r="CK5" i="11" s="1"/>
  <c r="CG5" i="11" a="1"/>
  <c r="CG5" i="11" s="1"/>
  <c r="CI5" i="11" a="1"/>
  <c r="CI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V972" i="11" l="1"/>
  <c r="CV970" i="11"/>
  <c r="CV968" i="11"/>
  <c r="CV971" i="11"/>
  <c r="CV967" i="11"/>
  <c r="CV966" i="11"/>
  <c r="CV960" i="11"/>
  <c r="CV969" i="11"/>
  <c r="CV965" i="11"/>
  <c r="CV962" i="11"/>
  <c r="CV959" i="11"/>
  <c r="CV963" i="11"/>
  <c r="CV953" i="11"/>
  <c r="CV949" i="11"/>
  <c r="CV961" i="11"/>
  <c r="CV952" i="11"/>
  <c r="CV948" i="11"/>
  <c r="CV951" i="11"/>
  <c r="CV950" i="11"/>
  <c r="CV956" i="11"/>
  <c r="CV958" i="11"/>
  <c r="CV957" i="11"/>
  <c r="CV945" i="11"/>
  <c r="CV954" i="11"/>
  <c r="CV941" i="11"/>
  <c r="CV929" i="11"/>
  <c r="CV947" i="11"/>
  <c r="CV942" i="11"/>
  <c r="CV936" i="11"/>
  <c r="CV934" i="11"/>
  <c r="CV943" i="11"/>
  <c r="CV944" i="11"/>
  <c r="CV938" i="11"/>
  <c r="CV939" i="11"/>
  <c r="CV935" i="11"/>
  <c r="CV927" i="11"/>
  <c r="CV926" i="11"/>
  <c r="CV925" i="11"/>
  <c r="CV931" i="11"/>
  <c r="CV930" i="11"/>
  <c r="CV932" i="11"/>
  <c r="CV923" i="11"/>
  <c r="CV933" i="11"/>
  <c r="CV940" i="11"/>
  <c r="CV924" i="11"/>
  <c r="CV907" i="11"/>
  <c r="CV903" i="11"/>
  <c r="CV912" i="11"/>
  <c r="CV920" i="11"/>
  <c r="CV918" i="11"/>
  <c r="CV916" i="11"/>
  <c r="CV915" i="11"/>
  <c r="CV911" i="11"/>
  <c r="CV922" i="11"/>
  <c r="CV914" i="11"/>
  <c r="CV908" i="11"/>
  <c r="CV904" i="11"/>
  <c r="CV906" i="11"/>
  <c r="CV905" i="11"/>
  <c r="CV894" i="11"/>
  <c r="CV909" i="11"/>
  <c r="CV893" i="11"/>
  <c r="CV900" i="11"/>
  <c r="CV892" i="11"/>
  <c r="CV881" i="11"/>
  <c r="CV877" i="11"/>
  <c r="CV891" i="11"/>
  <c r="CV921" i="11"/>
  <c r="CV917" i="11"/>
  <c r="CV898" i="11"/>
  <c r="CV890" i="11"/>
  <c r="CV897" i="11"/>
  <c r="CV889" i="11"/>
  <c r="CV913" i="11"/>
  <c r="CV902" i="11"/>
  <c r="CV896" i="11"/>
  <c r="CV883" i="11"/>
  <c r="CV865" i="11"/>
  <c r="CV861" i="11"/>
  <c r="CV887" i="11"/>
  <c r="CV873" i="11"/>
  <c r="CV869" i="11"/>
  <c r="CV860" i="11"/>
  <c r="CV888" i="11"/>
  <c r="CV868" i="11"/>
  <c r="CV899" i="11"/>
  <c r="CV886" i="11"/>
  <c r="CV867" i="11"/>
  <c r="CV882" i="11"/>
  <c r="CV871" i="11"/>
  <c r="CV895" i="11"/>
  <c r="CV876" i="11"/>
  <c r="CV875" i="11"/>
  <c r="CV878" i="11"/>
  <c r="CV858" i="11"/>
  <c r="CV870" i="11"/>
  <c r="CV866" i="11"/>
  <c r="CV874" i="11"/>
  <c r="CV854" i="11"/>
  <c r="CV850" i="11"/>
  <c r="CV849" i="11"/>
  <c r="CV853" i="11"/>
  <c r="CV857" i="11"/>
  <c r="CV862" i="11"/>
  <c r="CV859" i="11"/>
  <c r="CV856" i="11"/>
  <c r="CV852" i="11"/>
  <c r="CV848" i="11"/>
  <c r="CV838" i="11"/>
  <c r="CV834" i="11"/>
  <c r="CV855" i="11"/>
  <c r="CV851" i="11"/>
  <c r="CV846" i="11"/>
  <c r="CV845" i="11"/>
  <c r="CV841" i="11"/>
  <c r="CV844" i="11"/>
  <c r="CV831" i="11"/>
  <c r="CV827" i="11"/>
  <c r="CV823" i="11"/>
  <c r="CV828" i="11"/>
  <c r="CV826" i="11"/>
  <c r="CV816" i="11"/>
  <c r="CV835" i="11"/>
  <c r="CV832" i="11"/>
  <c r="CV840" i="11"/>
  <c r="CV839" i="11"/>
  <c r="CV836" i="11"/>
  <c r="CV833" i="11"/>
  <c r="CV817" i="11"/>
  <c r="CV824" i="11"/>
  <c r="CV822" i="11"/>
  <c r="CV812" i="11"/>
  <c r="CV814" i="11"/>
  <c r="CV809" i="11"/>
  <c r="CV807" i="11"/>
  <c r="CV820" i="11"/>
  <c r="CV818" i="11"/>
  <c r="CV830" i="11"/>
  <c r="CV819" i="11"/>
  <c r="CV808" i="11"/>
  <c r="CV815" i="11"/>
  <c r="CV796" i="11"/>
  <c r="CV772" i="11"/>
  <c r="CV768" i="11"/>
  <c r="CV763" i="11"/>
  <c r="CV801" i="11"/>
  <c r="CV794" i="11"/>
  <c r="CV790" i="11"/>
  <c r="CV785" i="11"/>
  <c r="CV780" i="11"/>
  <c r="CV810" i="11"/>
  <c r="CV803" i="11"/>
  <c r="CV798" i="11"/>
  <c r="CV805" i="11"/>
  <c r="CV802" i="11"/>
  <c r="CV792" i="11"/>
  <c r="CV797" i="11"/>
  <c r="CV787" i="11"/>
  <c r="CV782" i="11"/>
  <c r="CV804" i="11"/>
  <c r="CV799" i="11"/>
  <c r="CV795" i="11"/>
  <c r="CV791" i="11"/>
  <c r="CV786" i="11"/>
  <c r="CV781" i="11"/>
  <c r="CV777" i="11"/>
  <c r="CV793" i="11"/>
  <c r="CV789" i="11"/>
  <c r="CV759" i="11"/>
  <c r="CV755" i="11"/>
  <c r="CV751" i="11"/>
  <c r="CV737" i="11"/>
  <c r="CV733" i="11"/>
  <c r="CV774" i="11"/>
  <c r="CV769" i="11"/>
  <c r="CV766" i="11"/>
  <c r="CV771" i="11"/>
  <c r="CV758" i="11"/>
  <c r="CV783" i="11"/>
  <c r="CV776" i="11"/>
  <c r="CV765" i="11"/>
  <c r="CV813" i="11"/>
  <c r="CV762" i="11"/>
  <c r="CV757" i="11"/>
  <c r="CV806" i="11"/>
  <c r="CV779" i="11"/>
  <c r="CV773" i="11"/>
  <c r="CV770" i="11"/>
  <c r="CV784" i="11"/>
  <c r="CV767" i="11"/>
  <c r="CV760" i="11"/>
  <c r="CV756" i="11"/>
  <c r="CV752" i="11"/>
  <c r="CV761" i="11"/>
  <c r="CV753" i="11"/>
  <c r="CV748" i="11"/>
  <c r="CV730" i="11"/>
  <c r="CV722" i="11"/>
  <c r="CV714" i="11"/>
  <c r="CV743" i="11"/>
  <c r="CV738" i="11"/>
  <c r="CV735" i="11"/>
  <c r="CV726" i="11"/>
  <c r="CV713" i="11"/>
  <c r="CV709" i="11"/>
  <c r="CV705" i="11"/>
  <c r="CV701" i="11"/>
  <c r="CV800" i="11"/>
  <c r="CV750" i="11"/>
  <c r="CV740" i="11"/>
  <c r="CV747" i="11"/>
  <c r="CV775" i="11"/>
  <c r="CV749" i="11"/>
  <c r="CV742" i="11"/>
  <c r="CV739" i="11"/>
  <c r="CV778" i="11"/>
  <c r="CV764" i="11"/>
  <c r="CV746" i="11"/>
  <c r="CV736" i="11"/>
  <c r="CV728" i="11"/>
  <c r="CV723" i="11"/>
  <c r="CV719" i="11"/>
  <c r="CV741" i="11"/>
  <c r="CV732" i="11"/>
  <c r="CV727" i="11"/>
  <c r="CV724" i="11"/>
  <c r="CV731" i="11"/>
  <c r="CV725" i="11"/>
  <c r="CV720" i="11"/>
  <c r="CV708" i="11"/>
  <c r="CV699" i="11"/>
  <c r="CV721" i="11"/>
  <c r="CV734" i="11"/>
  <c r="CV702" i="11"/>
  <c r="CV700" i="11"/>
  <c r="CV692" i="11"/>
  <c r="CV684" i="11"/>
  <c r="CV680" i="11"/>
  <c r="CV676" i="11"/>
  <c r="CV672" i="11"/>
  <c r="CV668" i="11"/>
  <c r="CV664" i="11"/>
  <c r="CV660" i="11"/>
  <c r="CV729" i="11"/>
  <c r="CV716" i="11"/>
  <c r="CV710" i="11"/>
  <c r="CV694" i="11"/>
  <c r="CV691" i="11"/>
  <c r="CV712" i="11"/>
  <c r="CV696" i="11"/>
  <c r="CV688" i="11"/>
  <c r="CV717" i="11"/>
  <c r="CV706" i="11"/>
  <c r="CV704" i="11"/>
  <c r="CV698" i="11"/>
  <c r="CV693" i="11"/>
  <c r="CV690" i="11"/>
  <c r="CV695" i="11"/>
  <c r="CV685" i="11"/>
  <c r="CV681" i="11"/>
  <c r="CV677" i="11"/>
  <c r="CV673" i="11"/>
  <c r="CV669" i="11"/>
  <c r="CV665" i="11"/>
  <c r="CV661" i="11"/>
  <c r="CV657" i="11"/>
  <c r="CV687" i="11"/>
  <c r="CV666" i="11"/>
  <c r="CV678" i="11"/>
  <c r="CV667" i="11"/>
  <c r="CV679" i="11"/>
  <c r="CV658" i="11"/>
  <c r="CV670" i="11"/>
  <c r="CV659" i="11"/>
  <c r="CV697" i="11"/>
  <c r="CV682" i="11"/>
  <c r="CV671" i="11"/>
  <c r="CV652" i="11"/>
  <c r="CV648" i="11"/>
  <c r="CV643" i="11"/>
  <c r="CV639" i="11"/>
  <c r="CV635" i="11"/>
  <c r="CV631" i="11"/>
  <c r="CV683" i="11"/>
  <c r="CV662" i="11"/>
  <c r="CV656" i="11"/>
  <c r="CV647" i="11"/>
  <c r="CV689" i="11"/>
  <c r="CV674" i="11"/>
  <c r="CV655" i="11"/>
  <c r="CV651" i="11"/>
  <c r="CV646" i="11"/>
  <c r="CV642" i="11"/>
  <c r="CV638" i="11"/>
  <c r="CV634" i="11"/>
  <c r="CV630" i="11"/>
  <c r="CV626" i="11"/>
  <c r="CV654" i="11"/>
  <c r="CV641" i="11"/>
  <c r="CV632" i="11"/>
  <c r="CV625" i="11"/>
  <c r="CV649" i="11"/>
  <c r="CV644" i="11"/>
  <c r="CV633" i="11"/>
  <c r="CV619" i="11"/>
  <c r="CV610" i="11"/>
  <c r="CV605" i="11"/>
  <c r="CV597" i="11"/>
  <c r="CV593" i="11"/>
  <c r="CV650" i="11"/>
  <c r="CV645" i="11"/>
  <c r="CV636" i="11"/>
  <c r="CV627" i="11"/>
  <c r="CV624" i="11"/>
  <c r="CV675" i="11"/>
  <c r="CV653" i="11"/>
  <c r="CV618" i="11"/>
  <c r="CV604" i="11"/>
  <c r="CV596" i="11"/>
  <c r="CV686" i="11"/>
  <c r="CV637" i="11"/>
  <c r="CV640" i="11"/>
  <c r="CV629" i="11"/>
  <c r="CV628" i="11"/>
  <c r="CV616" i="11"/>
  <c r="CV614" i="11"/>
  <c r="CV598" i="11"/>
  <c r="CV612" i="11"/>
  <c r="CV608" i="11"/>
  <c r="CV606" i="11"/>
  <c r="CV599" i="11"/>
  <c r="CV620" i="11"/>
  <c r="CV615" i="11"/>
  <c r="CV623" i="11"/>
  <c r="CV609" i="11"/>
  <c r="CV603" i="11"/>
  <c r="CV611" i="11"/>
  <c r="CV607" i="11"/>
  <c r="CV591" i="11"/>
  <c r="CV582" i="11"/>
  <c r="CV595" i="11"/>
  <c r="CV579" i="11"/>
  <c r="CV566" i="11"/>
  <c r="CV558" i="11"/>
  <c r="CV549" i="11"/>
  <c r="CV540" i="11"/>
  <c r="CV536" i="11"/>
  <c r="CV585" i="11"/>
  <c r="CV574" i="11"/>
  <c r="CV568" i="11"/>
  <c r="CV563" i="11"/>
  <c r="CV553" i="11"/>
  <c r="CV548" i="11"/>
  <c r="CV544" i="11"/>
  <c r="CV511" i="11"/>
  <c r="CV507" i="11"/>
  <c r="CV576" i="11"/>
  <c r="CV565" i="11"/>
  <c r="CV557" i="11"/>
  <c r="CV543" i="11"/>
  <c r="CV587" i="11"/>
  <c r="CV584" i="11"/>
  <c r="CV573" i="11"/>
  <c r="CV570" i="11"/>
  <c r="CV552" i="11"/>
  <c r="CV602" i="11"/>
  <c r="CV594" i="11"/>
  <c r="CV590" i="11"/>
  <c r="CV581" i="11"/>
  <c r="CV578" i="11"/>
  <c r="CV567" i="11"/>
  <c r="CV560" i="11"/>
  <c r="CV556" i="11"/>
  <c r="CV551" i="11"/>
  <c r="CV586" i="11"/>
  <c r="CV575" i="11"/>
  <c r="CV569" i="11"/>
  <c r="CV562" i="11"/>
  <c r="CV555" i="11"/>
  <c r="CV546" i="11"/>
  <c r="CV621" i="11"/>
  <c r="CV577" i="11"/>
  <c r="CV564" i="11"/>
  <c r="CV559" i="11"/>
  <c r="CV550" i="11"/>
  <c r="CV541" i="11"/>
  <c r="CV537" i="11"/>
  <c r="CV583" i="11"/>
  <c r="CV529" i="11"/>
  <c r="CV526" i="11"/>
  <c r="CV521" i="11"/>
  <c r="CV513" i="11"/>
  <c r="CV504" i="11"/>
  <c r="CV496" i="11"/>
  <c r="CV473" i="11"/>
  <c r="CV469" i="11"/>
  <c r="CV465" i="11"/>
  <c r="CV461" i="11"/>
  <c r="CV531" i="11"/>
  <c r="CV523" i="11"/>
  <c r="CV516" i="11"/>
  <c r="CV510" i="11"/>
  <c r="CV506" i="11"/>
  <c r="CV499" i="11"/>
  <c r="CV489" i="11"/>
  <c r="CV485" i="11"/>
  <c r="CV592" i="11"/>
  <c r="CV572" i="11"/>
  <c r="CV518" i="11"/>
  <c r="CV501" i="11"/>
  <c r="CV493" i="11"/>
  <c r="CV589" i="11"/>
  <c r="CV561" i="11"/>
  <c r="CV534" i="11"/>
  <c r="CV533" i="11"/>
  <c r="CV525" i="11"/>
  <c r="CV515" i="11"/>
  <c r="CV498" i="11"/>
  <c r="CV535" i="11"/>
  <c r="CV527" i="11"/>
  <c r="CV520" i="11"/>
  <c r="CV512" i="11"/>
  <c r="CV503" i="11"/>
  <c r="CV495" i="11"/>
  <c r="CV545" i="11"/>
  <c r="CV542" i="11"/>
  <c r="CV530" i="11"/>
  <c r="CV522" i="11"/>
  <c r="CV517" i="11"/>
  <c r="CV514" i="11"/>
  <c r="CV508" i="11"/>
  <c r="CV505" i="11"/>
  <c r="CV500" i="11"/>
  <c r="CV539" i="11"/>
  <c r="CV532" i="11"/>
  <c r="CV524" i="11"/>
  <c r="CV490" i="11"/>
  <c r="CV486" i="11"/>
  <c r="CV482" i="11"/>
  <c r="CV476" i="11"/>
  <c r="CV454" i="11"/>
  <c r="CV449" i="11"/>
  <c r="CV439" i="11"/>
  <c r="CV398" i="11"/>
  <c r="CV394" i="11"/>
  <c r="CV390" i="11"/>
  <c r="CV488" i="11"/>
  <c r="CV457" i="11"/>
  <c r="CV451" i="11"/>
  <c r="CV444" i="11"/>
  <c r="CV434" i="11"/>
  <c r="CV430" i="11"/>
  <c r="CV554" i="11"/>
  <c r="CV538" i="11"/>
  <c r="CV519" i="11"/>
  <c r="CV475" i="11"/>
  <c r="CV472" i="11"/>
  <c r="CV464" i="11"/>
  <c r="CV456" i="11"/>
  <c r="CV453" i="11"/>
  <c r="CV443" i="11"/>
  <c r="CV483" i="11"/>
  <c r="CV477" i="11"/>
  <c r="CV448" i="11"/>
  <c r="CV438" i="11"/>
  <c r="CV494" i="11"/>
  <c r="CV458" i="11"/>
  <c r="CV455" i="11"/>
  <c r="CV450" i="11"/>
  <c r="CV445" i="11"/>
  <c r="CV502" i="11"/>
  <c r="CV484" i="11"/>
  <c r="CV479" i="11"/>
  <c r="CV471" i="11"/>
  <c r="CV466" i="11"/>
  <c r="CV463" i="11"/>
  <c r="CV460" i="11"/>
  <c r="CV447" i="11"/>
  <c r="CV440" i="11"/>
  <c r="CV487" i="11"/>
  <c r="CV480" i="11"/>
  <c r="CV474" i="11"/>
  <c r="CV468" i="11"/>
  <c r="CV452" i="11"/>
  <c r="CV442" i="11"/>
  <c r="CV435" i="11"/>
  <c r="CV431" i="11"/>
  <c r="CV425" i="11"/>
  <c r="CV417" i="11"/>
  <c r="CV412" i="11"/>
  <c r="CV404" i="11"/>
  <c r="CV399" i="11"/>
  <c r="CV382" i="11"/>
  <c r="CV378" i="11"/>
  <c r="CV374" i="11"/>
  <c r="CV467" i="11"/>
  <c r="CV459" i="11"/>
  <c r="CV433" i="11"/>
  <c r="CV422" i="11"/>
  <c r="CV414" i="11"/>
  <c r="CV407" i="11"/>
  <c r="CV386" i="11"/>
  <c r="CV429" i="11"/>
  <c r="CV427" i="11"/>
  <c r="CV419" i="11"/>
  <c r="CV409" i="11"/>
  <c r="CV401" i="11"/>
  <c r="CV381" i="11"/>
  <c r="CV369" i="11"/>
  <c r="CV355" i="11"/>
  <c r="CV441" i="11"/>
  <c r="CV424" i="11"/>
  <c r="CV481" i="11"/>
  <c r="CV426" i="11"/>
  <c r="CV418" i="11"/>
  <c r="CV411" i="11"/>
  <c r="CV403" i="11"/>
  <c r="CV380" i="11"/>
  <c r="CV368" i="11"/>
  <c r="CV344" i="11"/>
  <c r="CV340" i="11"/>
  <c r="CV334" i="11"/>
  <c r="CV330" i="11"/>
  <c r="CV413" i="11"/>
  <c r="CV408" i="11"/>
  <c r="CV400" i="11"/>
  <c r="CV384" i="11"/>
  <c r="CV367" i="11"/>
  <c r="CV363" i="11"/>
  <c r="CV358" i="11"/>
  <c r="CV353" i="11"/>
  <c r="CV348" i="11"/>
  <c r="CV325" i="11"/>
  <c r="CV446" i="11"/>
  <c r="CV420" i="11"/>
  <c r="CV410" i="11"/>
  <c r="CV402" i="11"/>
  <c r="CV391" i="11"/>
  <c r="CV379" i="11"/>
  <c r="CV375" i="11"/>
  <c r="CV371" i="11"/>
  <c r="CV478" i="11"/>
  <c r="CV470" i="11"/>
  <c r="CV462" i="11"/>
  <c r="CV436" i="11"/>
  <c r="CV432" i="11"/>
  <c r="CV428" i="11"/>
  <c r="CV423" i="11"/>
  <c r="CV415" i="11"/>
  <c r="CV395" i="11"/>
  <c r="CV387" i="11"/>
  <c r="CV406" i="11"/>
  <c r="CV354" i="11"/>
  <c r="CV341" i="11"/>
  <c r="CV313" i="11"/>
  <c r="CV309" i="11"/>
  <c r="CV300" i="11"/>
  <c r="CV296" i="11"/>
  <c r="CV291" i="11"/>
  <c r="CV287" i="11"/>
  <c r="CV283" i="11"/>
  <c r="CV270" i="11"/>
  <c r="CV337" i="11"/>
  <c r="CV321" i="11"/>
  <c r="CV317" i="11"/>
  <c r="CV304" i="11"/>
  <c r="CV295" i="11"/>
  <c r="CV351" i="11"/>
  <c r="CV335" i="11"/>
  <c r="CV328" i="11"/>
  <c r="CV312" i="11"/>
  <c r="CV308" i="11"/>
  <c r="CV299" i="11"/>
  <c r="CV294" i="11"/>
  <c r="CV290" i="11"/>
  <c r="CV286" i="11"/>
  <c r="CV364" i="11"/>
  <c r="CV342" i="11"/>
  <c r="CV324" i="11"/>
  <c r="CV316" i="11"/>
  <c r="CV307" i="11"/>
  <c r="CV303" i="11"/>
  <c r="CV281" i="11"/>
  <c r="CV277" i="11"/>
  <c r="CV273" i="11"/>
  <c r="CV264" i="11"/>
  <c r="CV260" i="11"/>
  <c r="CV256" i="11"/>
  <c r="CV252" i="11"/>
  <c r="CV365" i="11"/>
  <c r="CV349" i="11"/>
  <c r="CV346" i="11"/>
  <c r="CV338" i="11"/>
  <c r="CV326" i="11"/>
  <c r="CV311" i="11"/>
  <c r="CV298" i="11"/>
  <c r="CV293" i="11"/>
  <c r="CV289" i="11"/>
  <c r="CV385" i="11"/>
  <c r="CV357" i="11"/>
  <c r="CV356" i="11"/>
  <c r="CV322" i="11"/>
  <c r="CV319" i="11"/>
  <c r="CV315" i="11"/>
  <c r="CV306" i="11"/>
  <c r="CV302" i="11"/>
  <c r="CV370" i="11"/>
  <c r="CV360" i="11"/>
  <c r="CV350" i="11"/>
  <c r="CV347" i="11"/>
  <c r="CV343" i="11"/>
  <c r="CV336" i="11"/>
  <c r="CV329" i="11"/>
  <c r="CV327" i="11"/>
  <c r="CV314" i="11"/>
  <c r="CV301" i="11"/>
  <c r="CV297" i="11"/>
  <c r="CV292" i="11"/>
  <c r="CV288" i="11"/>
  <c r="CV284" i="11"/>
  <c r="CV361" i="11"/>
  <c r="CV253" i="11"/>
  <c r="CV251" i="11"/>
  <c r="CV246" i="11"/>
  <c r="CV242" i="11"/>
  <c r="CV237" i="11"/>
  <c r="CV228" i="11"/>
  <c r="CV224" i="11"/>
  <c r="CV362" i="11"/>
  <c r="CV331" i="11"/>
  <c r="CV323" i="11"/>
  <c r="CV272" i="11"/>
  <c r="CV267" i="11"/>
  <c r="CV250" i="11"/>
  <c r="CV232" i="11"/>
  <c r="CV279" i="11"/>
  <c r="CV274" i="11"/>
  <c r="CV262" i="11"/>
  <c r="CV245" i="11"/>
  <c r="CV241" i="11"/>
  <c r="CV236" i="11"/>
  <c r="CV269" i="11"/>
  <c r="CV258" i="11"/>
  <c r="CV249" i="11"/>
  <c r="CV240" i="11"/>
  <c r="CV318" i="11"/>
  <c r="CV280" i="11"/>
  <c r="CV254" i="11"/>
  <c r="CV244" i="11"/>
  <c r="CV235" i="11"/>
  <c r="CV226" i="11"/>
  <c r="CV222" i="11"/>
  <c r="CV214" i="11"/>
  <c r="CV210" i="11"/>
  <c r="CV197" i="11"/>
  <c r="CV183" i="11"/>
  <c r="CV174" i="11"/>
  <c r="CV265" i="11"/>
  <c r="CV263" i="11"/>
  <c r="CV248" i="11"/>
  <c r="CV239" i="11"/>
  <c r="CV230" i="11"/>
  <c r="CV205" i="11"/>
  <c r="CV201" i="11"/>
  <c r="CV196" i="11"/>
  <c r="CV192" i="11"/>
  <c r="CV187" i="11"/>
  <c r="CV207" i="11"/>
  <c r="CV168" i="11"/>
  <c r="CV163" i="11"/>
  <c r="CV159" i="11"/>
  <c r="CV150" i="11"/>
  <c r="CV128" i="11"/>
  <c r="CV275" i="11"/>
  <c r="CV259" i="11"/>
  <c r="CV234" i="11"/>
  <c r="CV223" i="11"/>
  <c r="CV213" i="11"/>
  <c r="CV194" i="11"/>
  <c r="CV173" i="11"/>
  <c r="CV158" i="11"/>
  <c r="CV145" i="11"/>
  <c r="CV140" i="11"/>
  <c r="CV136" i="11"/>
  <c r="CV132" i="11"/>
  <c r="CV123" i="11"/>
  <c r="CV119" i="11"/>
  <c r="CV114" i="11"/>
  <c r="CV268" i="11"/>
  <c r="CV225" i="11"/>
  <c r="CV219" i="11"/>
  <c r="CV211" i="11"/>
  <c r="CV202" i="11"/>
  <c r="CV157" i="11"/>
  <c r="CV153" i="11"/>
  <c r="CV148" i="11"/>
  <c r="CV144" i="11"/>
  <c r="CV139" i="11"/>
  <c r="CV135" i="11"/>
  <c r="CV122" i="11"/>
  <c r="CV118" i="11"/>
  <c r="CV113" i="11"/>
  <c r="CV257" i="11"/>
  <c r="CV243" i="11"/>
  <c r="CV185" i="11"/>
  <c r="CV180" i="11"/>
  <c r="CV175" i="11"/>
  <c r="CV166" i="11"/>
  <c r="CV130" i="11"/>
  <c r="CV126" i="11"/>
  <c r="CV217" i="11"/>
  <c r="CV203" i="11"/>
  <c r="CV188" i="11"/>
  <c r="CV165" i="11"/>
  <c r="CV156" i="11"/>
  <c r="CV152" i="11"/>
  <c r="CV147" i="11"/>
  <c r="CV138" i="11"/>
  <c r="CV134" i="11"/>
  <c r="CV121" i="11"/>
  <c r="CV117" i="11"/>
  <c r="CV112" i="11"/>
  <c r="CV416" i="11"/>
  <c r="CV282" i="11"/>
  <c r="CV255" i="11"/>
  <c r="CV238" i="11"/>
  <c r="CV220" i="11"/>
  <c r="CV212" i="11"/>
  <c r="CV206" i="11"/>
  <c r="CV199" i="11"/>
  <c r="CV191" i="11"/>
  <c r="CV178" i="11"/>
  <c r="CV176" i="11"/>
  <c r="CV172" i="11"/>
  <c r="CV160" i="11"/>
  <c r="CV129" i="11"/>
  <c r="CV125" i="11"/>
  <c r="CV261" i="11"/>
  <c r="CV227" i="11"/>
  <c r="CV193" i="11"/>
  <c r="CV181" i="11"/>
  <c r="CV169" i="11"/>
  <c r="CV164" i="11"/>
  <c r="CV155" i="11"/>
  <c r="CV151" i="11"/>
  <c r="CV146" i="11"/>
  <c r="CV141" i="11"/>
  <c r="CV137" i="11"/>
  <c r="CV133" i="11"/>
  <c r="CV120" i="11"/>
  <c r="CV177" i="11"/>
  <c r="CV162" i="11"/>
  <c r="CV127" i="11"/>
  <c r="CV109" i="11"/>
  <c r="CV103" i="11"/>
  <c r="CV100" i="11"/>
  <c r="CV94" i="11"/>
  <c r="CV73" i="11"/>
  <c r="CV59" i="11"/>
  <c r="CV54" i="11"/>
  <c r="CV41" i="11"/>
  <c r="CV40" i="11"/>
  <c r="CV20" i="11"/>
  <c r="CV10" i="11"/>
  <c r="CV167" i="11"/>
  <c r="CV87" i="11"/>
  <c r="CV84" i="11"/>
  <c r="CV75" i="11"/>
  <c r="CV69" i="11"/>
  <c r="CV65" i="11"/>
  <c r="CV64" i="11"/>
  <c r="CV55" i="11"/>
  <c r="CV36" i="11"/>
  <c r="CV32" i="11"/>
  <c r="CV19" i="11"/>
  <c r="CV9" i="11"/>
  <c r="CV106" i="11"/>
  <c r="CV99" i="11"/>
  <c r="CV96" i="11"/>
  <c r="CV81" i="11"/>
  <c r="CV78" i="11"/>
  <c r="CV61" i="11"/>
  <c r="CV60" i="11"/>
  <c r="CV45" i="11"/>
  <c r="CV42" i="11"/>
  <c r="CV23" i="11"/>
  <c r="CV18" i="11"/>
  <c r="CV182" i="11"/>
  <c r="CV93" i="11"/>
  <c r="CV89" i="11"/>
  <c r="CV83" i="11"/>
  <c r="CV66" i="11"/>
  <c r="CV37" i="11"/>
  <c r="CV33" i="11"/>
  <c r="CV29" i="11"/>
  <c r="CV24" i="11"/>
  <c r="CV15" i="11"/>
  <c r="CV233" i="11"/>
  <c r="CV229" i="11"/>
  <c r="CV190" i="11"/>
  <c r="CV111" i="11"/>
  <c r="CV108" i="11"/>
  <c r="CV102" i="11"/>
  <c r="CV95" i="11"/>
  <c r="CV71" i="11"/>
  <c r="CV51" i="11"/>
  <c r="CV46" i="11"/>
  <c r="CV25" i="11"/>
  <c r="CV14" i="11"/>
  <c r="CV215" i="11"/>
  <c r="CV200" i="11"/>
  <c r="CV86" i="11"/>
  <c r="CV77" i="11"/>
  <c r="CV74" i="11"/>
  <c r="CV68" i="11"/>
  <c r="CV57" i="11"/>
  <c r="CV47" i="11"/>
  <c r="CV38" i="11"/>
  <c r="CV30" i="11"/>
  <c r="CV26" i="11"/>
  <c r="CV107" i="11"/>
  <c r="CV104" i="11"/>
  <c r="CV98" i="11"/>
  <c r="CV79" i="11"/>
  <c r="CV53" i="11"/>
  <c r="CV52" i="11"/>
  <c r="CV12" i="11"/>
  <c r="CV92" i="11"/>
  <c r="CV88" i="11"/>
  <c r="CV82" i="11"/>
  <c r="CV67" i="11"/>
  <c r="CV63" i="11"/>
  <c r="CV58" i="11"/>
  <c r="CV49" i="11"/>
  <c r="CV48" i="11"/>
  <c r="CV39" i="11"/>
  <c r="CV35" i="11"/>
  <c r="CV31" i="11"/>
  <c r="CV27" i="11"/>
  <c r="CV21" i="11"/>
  <c r="CV11" i="11"/>
  <c r="CV8" i="11"/>
  <c r="CV13" i="11"/>
  <c r="CH962" i="11"/>
  <c r="CH971" i="11"/>
  <c r="CH961" i="11"/>
  <c r="CH970" i="11"/>
  <c r="CH968" i="11"/>
  <c r="CH972" i="11"/>
  <c r="CH967" i="11"/>
  <c r="CH966" i="11"/>
  <c r="CH965" i="11"/>
  <c r="CH963" i="11"/>
  <c r="CH969" i="11"/>
  <c r="CH957" i="11"/>
  <c r="CH959" i="11"/>
  <c r="CH951" i="11"/>
  <c r="CH956" i="11"/>
  <c r="CH954" i="11"/>
  <c r="CH950" i="11"/>
  <c r="CH960" i="11"/>
  <c r="CH953" i="11"/>
  <c r="CH949" i="11"/>
  <c r="CH947" i="11"/>
  <c r="CH945" i="11"/>
  <c r="CH952" i="11"/>
  <c r="CH958" i="11"/>
  <c r="CH948" i="11"/>
  <c r="CH944" i="11"/>
  <c r="CH943" i="11"/>
  <c r="CH942" i="11"/>
  <c r="CH941" i="11"/>
  <c r="CH940" i="11"/>
  <c r="CH939" i="11"/>
  <c r="CH938" i="11"/>
  <c r="CH936" i="11"/>
  <c r="CH930" i="11"/>
  <c r="CH935" i="11"/>
  <c r="CH929" i="11"/>
  <c r="CH924" i="11"/>
  <c r="CH933" i="11"/>
  <c r="CH934" i="11"/>
  <c r="CH925" i="11"/>
  <c r="CH926" i="11"/>
  <c r="CH922" i="11"/>
  <c r="CH931" i="11"/>
  <c r="CH909" i="11"/>
  <c r="CH905" i="11"/>
  <c r="CH927" i="11"/>
  <c r="CH914" i="11"/>
  <c r="CH908" i="11"/>
  <c r="CH920" i="11"/>
  <c r="CH918" i="11"/>
  <c r="CH913" i="11"/>
  <c r="CH923" i="11"/>
  <c r="CH916" i="11"/>
  <c r="CH912" i="11"/>
  <c r="CH906" i="11"/>
  <c r="CH903" i="11"/>
  <c r="CH902" i="11"/>
  <c r="CH911" i="11"/>
  <c r="CH907" i="11"/>
  <c r="CH899" i="11"/>
  <c r="CH898" i="11"/>
  <c r="CH897" i="11"/>
  <c r="CH889" i="11"/>
  <c r="CH876" i="11"/>
  <c r="CH932" i="11"/>
  <c r="CH896" i="11"/>
  <c r="CH895" i="11"/>
  <c r="CH921" i="11"/>
  <c r="CH917" i="11"/>
  <c r="CH915" i="11"/>
  <c r="CH900" i="11"/>
  <c r="CH894" i="11"/>
  <c r="CH888" i="11"/>
  <c r="CH893" i="11"/>
  <c r="CH882" i="11"/>
  <c r="CH883" i="11"/>
  <c r="CH860" i="11"/>
  <c r="CH891" i="11"/>
  <c r="CH887" i="11"/>
  <c r="CH878" i="11"/>
  <c r="CH868" i="11"/>
  <c r="CH892" i="11"/>
  <c r="CH867" i="11"/>
  <c r="CH859" i="11"/>
  <c r="CH886" i="11"/>
  <c r="CH881" i="11"/>
  <c r="CH875" i="11"/>
  <c r="CH871" i="11"/>
  <c r="CH858" i="11"/>
  <c r="CH866" i="11"/>
  <c r="CH862" i="11"/>
  <c r="CH874" i="11"/>
  <c r="CH870" i="11"/>
  <c r="CH890" i="11"/>
  <c r="CH877" i="11"/>
  <c r="CH849" i="11"/>
  <c r="CH857" i="11"/>
  <c r="CH853" i="11"/>
  <c r="CH861" i="11"/>
  <c r="CH848" i="11"/>
  <c r="CH856" i="11"/>
  <c r="CH852" i="11"/>
  <c r="CH904" i="11"/>
  <c r="CH869" i="11"/>
  <c r="CH873" i="11"/>
  <c r="CH865" i="11"/>
  <c r="CH855" i="11"/>
  <c r="CH846" i="11"/>
  <c r="CH850" i="11"/>
  <c r="CH833" i="11"/>
  <c r="CH820" i="11"/>
  <c r="CH845" i="11"/>
  <c r="CH841" i="11"/>
  <c r="CH840" i="11"/>
  <c r="CH851" i="11"/>
  <c r="CH844" i="11"/>
  <c r="CH854" i="11"/>
  <c r="CH830" i="11"/>
  <c r="CH826" i="11"/>
  <c r="CH823" i="11"/>
  <c r="CH819" i="11"/>
  <c r="CH815" i="11"/>
  <c r="CH838" i="11"/>
  <c r="CH831" i="11"/>
  <c r="CH832" i="11"/>
  <c r="CH835" i="11"/>
  <c r="CH836" i="11"/>
  <c r="CH816" i="11"/>
  <c r="CH824" i="11"/>
  <c r="CH822" i="11"/>
  <c r="CH817" i="11"/>
  <c r="CH827" i="11"/>
  <c r="CH818" i="11"/>
  <c r="CH814" i="11"/>
  <c r="CH828" i="11"/>
  <c r="CH804" i="11"/>
  <c r="CH809" i="11"/>
  <c r="CH800" i="11"/>
  <c r="CH771" i="11"/>
  <c r="CH767" i="11"/>
  <c r="CH762" i="11"/>
  <c r="CH812" i="11"/>
  <c r="CH802" i="11"/>
  <c r="CH793" i="11"/>
  <c r="CH789" i="11"/>
  <c r="CH784" i="11"/>
  <c r="CH779" i="11"/>
  <c r="CH805" i="11"/>
  <c r="CH797" i="11"/>
  <c r="CH787" i="11"/>
  <c r="CH801" i="11"/>
  <c r="CH796" i="11"/>
  <c r="CH795" i="11"/>
  <c r="CH791" i="11"/>
  <c r="CH786" i="11"/>
  <c r="CH839" i="11"/>
  <c r="CH808" i="11"/>
  <c r="CH803" i="11"/>
  <c r="CH798" i="11"/>
  <c r="CH813" i="11"/>
  <c r="CH810" i="11"/>
  <c r="CH806" i="11"/>
  <c r="CH794" i="11"/>
  <c r="CH790" i="11"/>
  <c r="CH785" i="11"/>
  <c r="CH780" i="11"/>
  <c r="CH834" i="11"/>
  <c r="CH776" i="11"/>
  <c r="CH768" i="11"/>
  <c r="CH758" i="11"/>
  <c r="CH750" i="11"/>
  <c r="CH736" i="11"/>
  <c r="CH732" i="11"/>
  <c r="CH773" i="11"/>
  <c r="CH770" i="11"/>
  <c r="CH799" i="11"/>
  <c r="CH775" i="11"/>
  <c r="CH764" i="11"/>
  <c r="CH761" i="11"/>
  <c r="CH792" i="11"/>
  <c r="CH778" i="11"/>
  <c r="CH777" i="11"/>
  <c r="CH772" i="11"/>
  <c r="CH760" i="11"/>
  <c r="CH781" i="11"/>
  <c r="CH774" i="11"/>
  <c r="CH769" i="11"/>
  <c r="CH766" i="11"/>
  <c r="CH807" i="11"/>
  <c r="CH782" i="11"/>
  <c r="CH763" i="11"/>
  <c r="CH759" i="11"/>
  <c r="CH755" i="11"/>
  <c r="CH751" i="11"/>
  <c r="CH753" i="11"/>
  <c r="CH747" i="11"/>
  <c r="CH737" i="11"/>
  <c r="CH721" i="11"/>
  <c r="CH717" i="11"/>
  <c r="CH757" i="11"/>
  <c r="CH756" i="11"/>
  <c r="CH749" i="11"/>
  <c r="CH742" i="11"/>
  <c r="CH739" i="11"/>
  <c r="CH734" i="11"/>
  <c r="CH731" i="11"/>
  <c r="CH725" i="11"/>
  <c r="CH712" i="11"/>
  <c r="CH708" i="11"/>
  <c r="CH704" i="11"/>
  <c r="CH700" i="11"/>
  <c r="CH783" i="11"/>
  <c r="CH746" i="11"/>
  <c r="CH748" i="11"/>
  <c r="CH741" i="11"/>
  <c r="CH743" i="11"/>
  <c r="CH738" i="11"/>
  <c r="CH765" i="11"/>
  <c r="CH752" i="11"/>
  <c r="CH722" i="11"/>
  <c r="CH714" i="11"/>
  <c r="CH724" i="11"/>
  <c r="CH727" i="11"/>
  <c r="CH719" i="11"/>
  <c r="CH740" i="11"/>
  <c r="CH730" i="11"/>
  <c r="CH728" i="11"/>
  <c r="CH720" i="11"/>
  <c r="CH735" i="11"/>
  <c r="CH723" i="11"/>
  <c r="CH733" i="11"/>
  <c r="CH690" i="11"/>
  <c r="CH713" i="11"/>
  <c r="CH698" i="11"/>
  <c r="CH693" i="11"/>
  <c r="CH687" i="11"/>
  <c r="CH683" i="11"/>
  <c r="CH679" i="11"/>
  <c r="CH675" i="11"/>
  <c r="CH671" i="11"/>
  <c r="CH667" i="11"/>
  <c r="CH659" i="11"/>
  <c r="CH705" i="11"/>
  <c r="CH729" i="11"/>
  <c r="CH706" i="11"/>
  <c r="CH695" i="11"/>
  <c r="CH697" i="11"/>
  <c r="CH689" i="11"/>
  <c r="CH701" i="11"/>
  <c r="CH692" i="11"/>
  <c r="CH694" i="11"/>
  <c r="CH716" i="11"/>
  <c r="CH709" i="11"/>
  <c r="CH699" i="11"/>
  <c r="CH684" i="11"/>
  <c r="CH680" i="11"/>
  <c r="CH676" i="11"/>
  <c r="CH672" i="11"/>
  <c r="CH668" i="11"/>
  <c r="CH664" i="11"/>
  <c r="CH660" i="11"/>
  <c r="CH688" i="11"/>
  <c r="CH666" i="11"/>
  <c r="CH657" i="11"/>
  <c r="CH702" i="11"/>
  <c r="CH678" i="11"/>
  <c r="CH669" i="11"/>
  <c r="CH726" i="11"/>
  <c r="CH681" i="11"/>
  <c r="CH658" i="11"/>
  <c r="CH656" i="11"/>
  <c r="CH710" i="11"/>
  <c r="CH670" i="11"/>
  <c r="CH661" i="11"/>
  <c r="CH691" i="11"/>
  <c r="CH682" i="11"/>
  <c r="CH673" i="11"/>
  <c r="CH655" i="11"/>
  <c r="CH651" i="11"/>
  <c r="CH646" i="11"/>
  <c r="CH642" i="11"/>
  <c r="CH638" i="11"/>
  <c r="CH634" i="11"/>
  <c r="CH630" i="11"/>
  <c r="CH685" i="11"/>
  <c r="CH662" i="11"/>
  <c r="CH674" i="11"/>
  <c r="CH665" i="11"/>
  <c r="CH654" i="11"/>
  <c r="CH650" i="11"/>
  <c r="CH645" i="11"/>
  <c r="CH641" i="11"/>
  <c r="CH637" i="11"/>
  <c r="CH633" i="11"/>
  <c r="CH629" i="11"/>
  <c r="CH625" i="11"/>
  <c r="CH621" i="11"/>
  <c r="CH677" i="11"/>
  <c r="CH648" i="11"/>
  <c r="CH643" i="11"/>
  <c r="CH632" i="11"/>
  <c r="CH649" i="11"/>
  <c r="CH644" i="11"/>
  <c r="CH635" i="11"/>
  <c r="CH626" i="11"/>
  <c r="CH618" i="11"/>
  <c r="CH604" i="11"/>
  <c r="CH596" i="11"/>
  <c r="CH652" i="11"/>
  <c r="CH636" i="11"/>
  <c r="CH628" i="11"/>
  <c r="CH653" i="11"/>
  <c r="CH647" i="11"/>
  <c r="CH612" i="11"/>
  <c r="CH603" i="11"/>
  <c r="CH599" i="11"/>
  <c r="CH595" i="11"/>
  <c r="CH639" i="11"/>
  <c r="CH686" i="11"/>
  <c r="CH640" i="11"/>
  <c r="CH696" i="11"/>
  <c r="CH631" i="11"/>
  <c r="CH627" i="11"/>
  <c r="CH597" i="11"/>
  <c r="CH611" i="11"/>
  <c r="CH609" i="11"/>
  <c r="CH607" i="11"/>
  <c r="CH616" i="11"/>
  <c r="CH605" i="11"/>
  <c r="CH619" i="11"/>
  <c r="CH614" i="11"/>
  <c r="CH608" i="11"/>
  <c r="CH602" i="11"/>
  <c r="CH623" i="11"/>
  <c r="CH610" i="11"/>
  <c r="CH606" i="11"/>
  <c r="CH624" i="11"/>
  <c r="CH620" i="11"/>
  <c r="CH615" i="11"/>
  <c r="CH590" i="11"/>
  <c r="CH581" i="11"/>
  <c r="CH578" i="11"/>
  <c r="CH573" i="11"/>
  <c r="CH567" i="11"/>
  <c r="CH557" i="11"/>
  <c r="CH543" i="11"/>
  <c r="CH539" i="11"/>
  <c r="CH535" i="11"/>
  <c r="CH598" i="11"/>
  <c r="CH575" i="11"/>
  <c r="CH562" i="11"/>
  <c r="CH552" i="11"/>
  <c r="CH514" i="11"/>
  <c r="CH510" i="11"/>
  <c r="CH586" i="11"/>
  <c r="CH569" i="11"/>
  <c r="CH564" i="11"/>
  <c r="CH560" i="11"/>
  <c r="CH556" i="11"/>
  <c r="CH551" i="11"/>
  <c r="CH542" i="11"/>
  <c r="CH592" i="11"/>
  <c r="CH589" i="11"/>
  <c r="CH583" i="11"/>
  <c r="CH577" i="11"/>
  <c r="CH572" i="11"/>
  <c r="CH555" i="11"/>
  <c r="CH546" i="11"/>
  <c r="CH579" i="11"/>
  <c r="CH566" i="11"/>
  <c r="CH561" i="11"/>
  <c r="CH559" i="11"/>
  <c r="CH550" i="11"/>
  <c r="CH594" i="11"/>
  <c r="CH593" i="11"/>
  <c r="CH585" i="11"/>
  <c r="CH574" i="11"/>
  <c r="CH568" i="11"/>
  <c r="CH563" i="11"/>
  <c r="CH554" i="11"/>
  <c r="CH545" i="11"/>
  <c r="CH591" i="11"/>
  <c r="CH582" i="11"/>
  <c r="CH576" i="11"/>
  <c r="CH558" i="11"/>
  <c r="CH549" i="11"/>
  <c r="CH540" i="11"/>
  <c r="CH536" i="11"/>
  <c r="CH584" i="11"/>
  <c r="CH520" i="11"/>
  <c r="CH515" i="11"/>
  <c r="CH512" i="11"/>
  <c r="CH503" i="11"/>
  <c r="CH498" i="11"/>
  <c r="CH495" i="11"/>
  <c r="CH472" i="11"/>
  <c r="CH468" i="11"/>
  <c r="CH464" i="11"/>
  <c r="CH455" i="11"/>
  <c r="CH544" i="11"/>
  <c r="CH530" i="11"/>
  <c r="CH527" i="11"/>
  <c r="CH522" i="11"/>
  <c r="CH517" i="11"/>
  <c r="CH508" i="11"/>
  <c r="CH505" i="11"/>
  <c r="CH500" i="11"/>
  <c r="CH488" i="11"/>
  <c r="CH484" i="11"/>
  <c r="CH565" i="11"/>
  <c r="CH553" i="11"/>
  <c r="CH548" i="11"/>
  <c r="CH541" i="11"/>
  <c r="CH532" i="11"/>
  <c r="CH524" i="11"/>
  <c r="CH519" i="11"/>
  <c r="CH511" i="11"/>
  <c r="CH502" i="11"/>
  <c r="CH494" i="11"/>
  <c r="CH537" i="11"/>
  <c r="CH534" i="11"/>
  <c r="CH529" i="11"/>
  <c r="CH526" i="11"/>
  <c r="CH521" i="11"/>
  <c r="CH513" i="11"/>
  <c r="CH507" i="11"/>
  <c r="CH504" i="11"/>
  <c r="CH496" i="11"/>
  <c r="CH570" i="11"/>
  <c r="CH516" i="11"/>
  <c r="CH499" i="11"/>
  <c r="CH533" i="11"/>
  <c r="CH525" i="11"/>
  <c r="CH489" i="11"/>
  <c r="CH485" i="11"/>
  <c r="CH481" i="11"/>
  <c r="CH493" i="11"/>
  <c r="CH490" i="11"/>
  <c r="CH456" i="11"/>
  <c r="CH448" i="11"/>
  <c r="CH443" i="11"/>
  <c r="CH438" i="11"/>
  <c r="CH501" i="11"/>
  <c r="CH480" i="11"/>
  <c r="CH477" i="11"/>
  <c r="CH469" i="11"/>
  <c r="CH461" i="11"/>
  <c r="CH458" i="11"/>
  <c r="CH450" i="11"/>
  <c r="CH445" i="11"/>
  <c r="CH433" i="11"/>
  <c r="CH482" i="11"/>
  <c r="CH474" i="11"/>
  <c r="CH460" i="11"/>
  <c r="CH452" i="11"/>
  <c r="CH447" i="11"/>
  <c r="CH442" i="11"/>
  <c r="CH436" i="11"/>
  <c r="CH538" i="11"/>
  <c r="CH483" i="11"/>
  <c r="CH476" i="11"/>
  <c r="CH454" i="11"/>
  <c r="CH449" i="11"/>
  <c r="CH531" i="11"/>
  <c r="CH506" i="11"/>
  <c r="CH473" i="11"/>
  <c r="CH465" i="11"/>
  <c r="CH457" i="11"/>
  <c r="CH444" i="11"/>
  <c r="CH518" i="11"/>
  <c r="CH486" i="11"/>
  <c r="CH478" i="11"/>
  <c r="CH470" i="11"/>
  <c r="CH467" i="11"/>
  <c r="CH462" i="11"/>
  <c r="CH459" i="11"/>
  <c r="CH451" i="11"/>
  <c r="CH446" i="11"/>
  <c r="CH441" i="11"/>
  <c r="CH487" i="11"/>
  <c r="CH475" i="11"/>
  <c r="CH453" i="11"/>
  <c r="CH434" i="11"/>
  <c r="CH430" i="11"/>
  <c r="CH411" i="11"/>
  <c r="CH406" i="11"/>
  <c r="CH403" i="11"/>
  <c r="CH381" i="11"/>
  <c r="CH435" i="11"/>
  <c r="CH426" i="11"/>
  <c r="CH418" i="11"/>
  <c r="CH413" i="11"/>
  <c r="CH408" i="11"/>
  <c r="CH400" i="11"/>
  <c r="CH428" i="11"/>
  <c r="CH420" i="11"/>
  <c r="CH391" i="11"/>
  <c r="CH380" i="11"/>
  <c r="CH368" i="11"/>
  <c r="CH587" i="11"/>
  <c r="CH423" i="11"/>
  <c r="CH523" i="11"/>
  <c r="CH466" i="11"/>
  <c r="CH429" i="11"/>
  <c r="CH425" i="11"/>
  <c r="CH417" i="11"/>
  <c r="CH412" i="11"/>
  <c r="CH404" i="11"/>
  <c r="CH399" i="11"/>
  <c r="CH379" i="11"/>
  <c r="CH375" i="11"/>
  <c r="CH371" i="11"/>
  <c r="CH343" i="11"/>
  <c r="CH338" i="11"/>
  <c r="CH329" i="11"/>
  <c r="CH407" i="11"/>
  <c r="CH390" i="11"/>
  <c r="CH387" i="11"/>
  <c r="CH362" i="11"/>
  <c r="CH357" i="11"/>
  <c r="CH347" i="11"/>
  <c r="CH328" i="11"/>
  <c r="CH324" i="11"/>
  <c r="CH440" i="11"/>
  <c r="CH439" i="11"/>
  <c r="CH431" i="11"/>
  <c r="CH427" i="11"/>
  <c r="CH422" i="11"/>
  <c r="CH419" i="11"/>
  <c r="CH414" i="11"/>
  <c r="CH409" i="11"/>
  <c r="CH401" i="11"/>
  <c r="CH394" i="11"/>
  <c r="CH382" i="11"/>
  <c r="CH378" i="11"/>
  <c r="CH374" i="11"/>
  <c r="CH370" i="11"/>
  <c r="CH479" i="11"/>
  <c r="CH471" i="11"/>
  <c r="CH463" i="11"/>
  <c r="CH432" i="11"/>
  <c r="CH424" i="11"/>
  <c r="CH416" i="11"/>
  <c r="CH398" i="11"/>
  <c r="CH386" i="11"/>
  <c r="CH395" i="11"/>
  <c r="CH385" i="11"/>
  <c r="CH367" i="11"/>
  <c r="CH336" i="11"/>
  <c r="CH327" i="11"/>
  <c r="CH312" i="11"/>
  <c r="CH308" i="11"/>
  <c r="CH299" i="11"/>
  <c r="CH294" i="11"/>
  <c r="CH290" i="11"/>
  <c r="CH286" i="11"/>
  <c r="CH269" i="11"/>
  <c r="CH363" i="11"/>
  <c r="CH355" i="11"/>
  <c r="CH331" i="11"/>
  <c r="CH323" i="11"/>
  <c r="CH316" i="11"/>
  <c r="CH307" i="11"/>
  <c r="CH303" i="11"/>
  <c r="CH415" i="11"/>
  <c r="CH384" i="11"/>
  <c r="CH365" i="11"/>
  <c r="CH364" i="11"/>
  <c r="CH351" i="11"/>
  <c r="CH348" i="11"/>
  <c r="CH341" i="11"/>
  <c r="CH325" i="11"/>
  <c r="CH311" i="11"/>
  <c r="CH298" i="11"/>
  <c r="CH293" i="11"/>
  <c r="CH289" i="11"/>
  <c r="CH369" i="11"/>
  <c r="CH356" i="11"/>
  <c r="CH337" i="11"/>
  <c r="CH319" i="11"/>
  <c r="CH315" i="11"/>
  <c r="CH306" i="11"/>
  <c r="CH302" i="11"/>
  <c r="CH280" i="11"/>
  <c r="CH267" i="11"/>
  <c r="CH263" i="11"/>
  <c r="CH259" i="11"/>
  <c r="CH255" i="11"/>
  <c r="CH251" i="11"/>
  <c r="CH346" i="11"/>
  <c r="CH335" i="11"/>
  <c r="CH314" i="11"/>
  <c r="CH301" i="11"/>
  <c r="CH297" i="11"/>
  <c r="CH292" i="11"/>
  <c r="CH288" i="11"/>
  <c r="CH402" i="11"/>
  <c r="CH361" i="11"/>
  <c r="CH360" i="11"/>
  <c r="CH349" i="11"/>
  <c r="CH342" i="11"/>
  <c r="CH318" i="11"/>
  <c r="CH353" i="11"/>
  <c r="CH350" i="11"/>
  <c r="CH344" i="11"/>
  <c r="CH330" i="11"/>
  <c r="CH326" i="11"/>
  <c r="CH313" i="11"/>
  <c r="CH309" i="11"/>
  <c r="CH300" i="11"/>
  <c r="CH296" i="11"/>
  <c r="CH291" i="11"/>
  <c r="CH287" i="11"/>
  <c r="CH283" i="11"/>
  <c r="CH317" i="11"/>
  <c r="CH275" i="11"/>
  <c r="CH265" i="11"/>
  <c r="CH245" i="11"/>
  <c r="CH241" i="11"/>
  <c r="CH236" i="11"/>
  <c r="CH227" i="11"/>
  <c r="CH223" i="11"/>
  <c r="CH334" i="11"/>
  <c r="CH321" i="11"/>
  <c r="CH284" i="11"/>
  <c r="CH279" i="11"/>
  <c r="CH273" i="11"/>
  <c r="CH270" i="11"/>
  <c r="CH268" i="11"/>
  <c r="CH261" i="11"/>
  <c r="CH249" i="11"/>
  <c r="CH240" i="11"/>
  <c r="CH358" i="11"/>
  <c r="CH354" i="11"/>
  <c r="CH322" i="11"/>
  <c r="CH295" i="11"/>
  <c r="CH257" i="11"/>
  <c r="CH244" i="11"/>
  <c r="CH235" i="11"/>
  <c r="CH304" i="11"/>
  <c r="CH253" i="11"/>
  <c r="CH248" i="11"/>
  <c r="CH239" i="11"/>
  <c r="CH230" i="11"/>
  <c r="CH410" i="11"/>
  <c r="CH281" i="11"/>
  <c r="CH272" i="11"/>
  <c r="CH264" i="11"/>
  <c r="CH262" i="11"/>
  <c r="CH243" i="11"/>
  <c r="CH238" i="11"/>
  <c r="CH234" i="11"/>
  <c r="CH225" i="11"/>
  <c r="CH217" i="11"/>
  <c r="CH213" i="11"/>
  <c r="CH182" i="11"/>
  <c r="CH178" i="11"/>
  <c r="CH173" i="11"/>
  <c r="CH340" i="11"/>
  <c r="CH277" i="11"/>
  <c r="CH274" i="11"/>
  <c r="CH260" i="11"/>
  <c r="CH258" i="11"/>
  <c r="CH233" i="11"/>
  <c r="CH229" i="11"/>
  <c r="CH200" i="11"/>
  <c r="CH191" i="11"/>
  <c r="CH177" i="11"/>
  <c r="CH224" i="11"/>
  <c r="CH220" i="11"/>
  <c r="CH212" i="11"/>
  <c r="CH206" i="11"/>
  <c r="CH199" i="11"/>
  <c r="CH196" i="11"/>
  <c r="CH176" i="11"/>
  <c r="CH172" i="11"/>
  <c r="CH167" i="11"/>
  <c r="CH162" i="11"/>
  <c r="CH127" i="11"/>
  <c r="CH242" i="11"/>
  <c r="CH214" i="11"/>
  <c r="CH201" i="11"/>
  <c r="CH193" i="11"/>
  <c r="CH181" i="11"/>
  <c r="CH174" i="11"/>
  <c r="CH157" i="11"/>
  <c r="CH153" i="11"/>
  <c r="CH148" i="11"/>
  <c r="CH144" i="11"/>
  <c r="CH139" i="11"/>
  <c r="CH135" i="11"/>
  <c r="CH122" i="11"/>
  <c r="CH118" i="11"/>
  <c r="CH256" i="11"/>
  <c r="CH250" i="11"/>
  <c r="CH237" i="11"/>
  <c r="CH194" i="11"/>
  <c r="CH187" i="11"/>
  <c r="CH165" i="11"/>
  <c r="CH156" i="11"/>
  <c r="CH152" i="11"/>
  <c r="CH147" i="11"/>
  <c r="CH138" i="11"/>
  <c r="CH134" i="11"/>
  <c r="CH121" i="11"/>
  <c r="CH117" i="11"/>
  <c r="CH254" i="11"/>
  <c r="CH226" i="11"/>
  <c r="CH215" i="11"/>
  <c r="CH205" i="11"/>
  <c r="CH190" i="11"/>
  <c r="CH160" i="11"/>
  <c r="CH129" i="11"/>
  <c r="CH125" i="11"/>
  <c r="CH219" i="11"/>
  <c r="CH211" i="11"/>
  <c r="CH202" i="11"/>
  <c r="CH197" i="11"/>
  <c r="CH192" i="11"/>
  <c r="CH169" i="11"/>
  <c r="CH164" i="11"/>
  <c r="CH155" i="11"/>
  <c r="CH151" i="11"/>
  <c r="CH146" i="11"/>
  <c r="CH141" i="11"/>
  <c r="CH137" i="11"/>
  <c r="CH133" i="11"/>
  <c r="CH120" i="11"/>
  <c r="CH111" i="11"/>
  <c r="CH246" i="11"/>
  <c r="CH232" i="11"/>
  <c r="CH228" i="11"/>
  <c r="CH222" i="11"/>
  <c r="CH185" i="11"/>
  <c r="CH180" i="11"/>
  <c r="CH175" i="11"/>
  <c r="CH168" i="11"/>
  <c r="CH163" i="11"/>
  <c r="CH159" i="11"/>
  <c r="CH150" i="11"/>
  <c r="CH128" i="11"/>
  <c r="CH282" i="11"/>
  <c r="CH252" i="11"/>
  <c r="CH203" i="11"/>
  <c r="CH188" i="11"/>
  <c r="CH158" i="11"/>
  <c r="CH145" i="11"/>
  <c r="CH140" i="11"/>
  <c r="CH136" i="11"/>
  <c r="CH132" i="11"/>
  <c r="CH123" i="11"/>
  <c r="CH119" i="11"/>
  <c r="CH114" i="11"/>
  <c r="CH108" i="11"/>
  <c r="CH102" i="11"/>
  <c r="CH83" i="11"/>
  <c r="CH51" i="11"/>
  <c r="CH46" i="11"/>
  <c r="CH23" i="11"/>
  <c r="CH18" i="11"/>
  <c r="CH95" i="11"/>
  <c r="CH86" i="11"/>
  <c r="CH77" i="11"/>
  <c r="CH74" i="11"/>
  <c r="CH71" i="11"/>
  <c r="CH68" i="11"/>
  <c r="CH47" i="11"/>
  <c r="CH37" i="11"/>
  <c r="CH33" i="11"/>
  <c r="CH29" i="11"/>
  <c r="CH24" i="11"/>
  <c r="CH15" i="11"/>
  <c r="CH104" i="11"/>
  <c r="CH98" i="11"/>
  <c r="CH57" i="11"/>
  <c r="CH52" i="11"/>
  <c r="CH25" i="11"/>
  <c r="CH14" i="11"/>
  <c r="CH8" i="11"/>
  <c r="CH107" i="11"/>
  <c r="CH92" i="11"/>
  <c r="CH88" i="11"/>
  <c r="CH82" i="11"/>
  <c r="CH79" i="11"/>
  <c r="CH63" i="11"/>
  <c r="CH58" i="11"/>
  <c r="CH53" i="11"/>
  <c r="CH48" i="11"/>
  <c r="CH38" i="11"/>
  <c r="CH30" i="11"/>
  <c r="CH26" i="11"/>
  <c r="CH13" i="11"/>
  <c r="CH207" i="11"/>
  <c r="CH183" i="11"/>
  <c r="CH130" i="11"/>
  <c r="CH126" i="11"/>
  <c r="CH109" i="11"/>
  <c r="CH100" i="11"/>
  <c r="CH94" i="11"/>
  <c r="CH73" i="11"/>
  <c r="CH67" i="11"/>
  <c r="CH59" i="11"/>
  <c r="CH54" i="11"/>
  <c r="CH49" i="11"/>
  <c r="CH40" i="11"/>
  <c r="CH12" i="11"/>
  <c r="CH166" i="11"/>
  <c r="CH103" i="11"/>
  <c r="CH84" i="11"/>
  <c r="CH69" i="11"/>
  <c r="CH64" i="11"/>
  <c r="CH55" i="11"/>
  <c r="CH41" i="11"/>
  <c r="CH39" i="11"/>
  <c r="CH35" i="11"/>
  <c r="CH31" i="11"/>
  <c r="CH27" i="11"/>
  <c r="CH21" i="11"/>
  <c r="CH210" i="11"/>
  <c r="CH113" i="11"/>
  <c r="CH112" i="11"/>
  <c r="CH106" i="11"/>
  <c r="CH96" i="11"/>
  <c r="CH87" i="11"/>
  <c r="CH81" i="11"/>
  <c r="CH78" i="11"/>
  <c r="CH75" i="11"/>
  <c r="CH65" i="11"/>
  <c r="CH60" i="11"/>
  <c r="CH42" i="11"/>
  <c r="CH20" i="11"/>
  <c r="CH10" i="11"/>
  <c r="CH99" i="11"/>
  <c r="CH93" i="11"/>
  <c r="CH89" i="11"/>
  <c r="CH66" i="11"/>
  <c r="CH61" i="11"/>
  <c r="CH45" i="11"/>
  <c r="CH36" i="11"/>
  <c r="CH32" i="11"/>
  <c r="CH19" i="11"/>
  <c r="CH9" i="11"/>
  <c r="CH11" i="11"/>
  <c r="CD972" i="11"/>
  <c r="CD967" i="11"/>
  <c r="CD966" i="11"/>
  <c r="CD959" i="11"/>
  <c r="CD958" i="11"/>
  <c r="CD957" i="11"/>
  <c r="CD971" i="11"/>
  <c r="CD970" i="11"/>
  <c r="CD969" i="11"/>
  <c r="CD968" i="11"/>
  <c r="CD960" i="11"/>
  <c r="CD961" i="11"/>
  <c r="CD953" i="11"/>
  <c r="CD949" i="11"/>
  <c r="CD947" i="11"/>
  <c r="CD952" i="11"/>
  <c r="CD948" i="11"/>
  <c r="CD965" i="11"/>
  <c r="CD963" i="11"/>
  <c r="CD951" i="11"/>
  <c r="CD944" i="11"/>
  <c r="CD943" i="11"/>
  <c r="CD942" i="11"/>
  <c r="CD941" i="11"/>
  <c r="CD940" i="11"/>
  <c r="CD939" i="11"/>
  <c r="CD938" i="11"/>
  <c r="CD936" i="11"/>
  <c r="CD935" i="11"/>
  <c r="CD934" i="11"/>
  <c r="CD933" i="11"/>
  <c r="CD932" i="11"/>
  <c r="CD931" i="11"/>
  <c r="CD930" i="11"/>
  <c r="CD929" i="11"/>
  <c r="CD954" i="11"/>
  <c r="CD956" i="11"/>
  <c r="CD962" i="11"/>
  <c r="CD950" i="11"/>
  <c r="CD927" i="11"/>
  <c r="CD926" i="11"/>
  <c r="CD925" i="11"/>
  <c r="CD924" i="11"/>
  <c r="CD923" i="11"/>
  <c r="CD945" i="11"/>
  <c r="CD907" i="11"/>
  <c r="CD903" i="11"/>
  <c r="CD916" i="11"/>
  <c r="CD912" i="11"/>
  <c r="CD922" i="11"/>
  <c r="CD921" i="11"/>
  <c r="CD917" i="11"/>
  <c r="CD915" i="11"/>
  <c r="CD911" i="11"/>
  <c r="CD914" i="11"/>
  <c r="CD920" i="11"/>
  <c r="CD918" i="11"/>
  <c r="CD908" i="11"/>
  <c r="CD904" i="11"/>
  <c r="CD913" i="11"/>
  <c r="CD900" i="11"/>
  <c r="CD894" i="11"/>
  <c r="CD893" i="11"/>
  <c r="CD906" i="11"/>
  <c r="CD905" i="11"/>
  <c r="CD902" i="11"/>
  <c r="CD892" i="11"/>
  <c r="CD882" i="11"/>
  <c r="CD878" i="11"/>
  <c r="CD891" i="11"/>
  <c r="CD898" i="11"/>
  <c r="CD890" i="11"/>
  <c r="CD909" i="11"/>
  <c r="CD899" i="11"/>
  <c r="CD897" i="11"/>
  <c r="CD889" i="11"/>
  <c r="CD896" i="11"/>
  <c r="CD895" i="11"/>
  <c r="CD877" i="11"/>
  <c r="CD866" i="11"/>
  <c r="CD862" i="11"/>
  <c r="CD874" i="11"/>
  <c r="CD870" i="11"/>
  <c r="CD888" i="11"/>
  <c r="CD865" i="11"/>
  <c r="CD861" i="11"/>
  <c r="CD887" i="11"/>
  <c r="CD883" i="11"/>
  <c r="CD873" i="11"/>
  <c r="CD869" i="11"/>
  <c r="CD876" i="11"/>
  <c r="CD860" i="11"/>
  <c r="CD886" i="11"/>
  <c r="CD881" i="11"/>
  <c r="CD868" i="11"/>
  <c r="CD867" i="11"/>
  <c r="CD848" i="11"/>
  <c r="CD871" i="11"/>
  <c r="CD859" i="11"/>
  <c r="CD875" i="11"/>
  <c r="CD855" i="11"/>
  <c r="CD851" i="11"/>
  <c r="CD854" i="11"/>
  <c r="CD850" i="11"/>
  <c r="CD858" i="11"/>
  <c r="CD857" i="11"/>
  <c r="CD853" i="11"/>
  <c r="CD844" i="11"/>
  <c r="CD839" i="11"/>
  <c r="CD835" i="11"/>
  <c r="CD822" i="11"/>
  <c r="CD856" i="11"/>
  <c r="CD852" i="11"/>
  <c r="CD838" i="11"/>
  <c r="CD846" i="11"/>
  <c r="CD845" i="11"/>
  <c r="CD841" i="11"/>
  <c r="CD828" i="11"/>
  <c r="CD824" i="11"/>
  <c r="CD836" i="11"/>
  <c r="CD827" i="11"/>
  <c r="CD817" i="11"/>
  <c r="CD849" i="11"/>
  <c r="CD840" i="11"/>
  <c r="CD834" i="11"/>
  <c r="CD831" i="11"/>
  <c r="CD832" i="11"/>
  <c r="CD818" i="11"/>
  <c r="CD814" i="11"/>
  <c r="CD830" i="11"/>
  <c r="CD826" i="11"/>
  <c r="CD819" i="11"/>
  <c r="CD813" i="11"/>
  <c r="CD815" i="11"/>
  <c r="CD810" i="11"/>
  <c r="CD808" i="11"/>
  <c r="CD823" i="11"/>
  <c r="CD820" i="11"/>
  <c r="CD812" i="11"/>
  <c r="CD801" i="11"/>
  <c r="CD796" i="11"/>
  <c r="CD787" i="11"/>
  <c r="CD782" i="11"/>
  <c r="CD773" i="11"/>
  <c r="CD769" i="11"/>
  <c r="CD764" i="11"/>
  <c r="CD795" i="11"/>
  <c r="CD791" i="11"/>
  <c r="CD786" i="11"/>
  <c r="CD781" i="11"/>
  <c r="CD777" i="11"/>
  <c r="CD809" i="11"/>
  <c r="CD806" i="11"/>
  <c r="CD803" i="11"/>
  <c r="CD798" i="11"/>
  <c r="CD807" i="11"/>
  <c r="CD805" i="11"/>
  <c r="CD802" i="11"/>
  <c r="CD797" i="11"/>
  <c r="CD793" i="11"/>
  <c r="CD789" i="11"/>
  <c r="CD833" i="11"/>
  <c r="CD816" i="11"/>
  <c r="CD804" i="11"/>
  <c r="CD799" i="11"/>
  <c r="CD792" i="11"/>
  <c r="CD783" i="11"/>
  <c r="CD778" i="11"/>
  <c r="CD794" i="11"/>
  <c r="CD790" i="11"/>
  <c r="CD760" i="11"/>
  <c r="CD756" i="11"/>
  <c r="CD752" i="11"/>
  <c r="CD738" i="11"/>
  <c r="CD734" i="11"/>
  <c r="CD800" i="11"/>
  <c r="CD774" i="11"/>
  <c r="CD766" i="11"/>
  <c r="CD763" i="11"/>
  <c r="CD784" i="11"/>
  <c r="CD771" i="11"/>
  <c r="CD759" i="11"/>
  <c r="CD776" i="11"/>
  <c r="CD768" i="11"/>
  <c r="CD765" i="11"/>
  <c r="CD762" i="11"/>
  <c r="CD758" i="11"/>
  <c r="CD780" i="11"/>
  <c r="CD779" i="11"/>
  <c r="CD770" i="11"/>
  <c r="CD785" i="11"/>
  <c r="CD767" i="11"/>
  <c r="CD757" i="11"/>
  <c r="CD753" i="11"/>
  <c r="CD772" i="11"/>
  <c r="CD755" i="11"/>
  <c r="CD748" i="11"/>
  <c r="CD730" i="11"/>
  <c r="CD728" i="11"/>
  <c r="CD723" i="11"/>
  <c r="CD719" i="11"/>
  <c r="CD743" i="11"/>
  <c r="CD735" i="11"/>
  <c r="CD727" i="11"/>
  <c r="CD710" i="11"/>
  <c r="CD706" i="11"/>
  <c r="CD702" i="11"/>
  <c r="CD761" i="11"/>
  <c r="CD750" i="11"/>
  <c r="CD747" i="11"/>
  <c r="CD740" i="11"/>
  <c r="CD737" i="11"/>
  <c r="CD742" i="11"/>
  <c r="CD751" i="11"/>
  <c r="CD749" i="11"/>
  <c r="CD739" i="11"/>
  <c r="CD746" i="11"/>
  <c r="CD736" i="11"/>
  <c r="CD729" i="11"/>
  <c r="CD720" i="11"/>
  <c r="CD716" i="11"/>
  <c r="CD726" i="11"/>
  <c r="CD733" i="11"/>
  <c r="CD721" i="11"/>
  <c r="CD741" i="11"/>
  <c r="CD732" i="11"/>
  <c r="CD724" i="11"/>
  <c r="CD775" i="11"/>
  <c r="CD731" i="11"/>
  <c r="CD722" i="11"/>
  <c r="CD713" i="11"/>
  <c r="CD700" i="11"/>
  <c r="CD717" i="11"/>
  <c r="CD714" i="11"/>
  <c r="CD688" i="11"/>
  <c r="CD709" i="11"/>
  <c r="CD708" i="11"/>
  <c r="CD685" i="11"/>
  <c r="CD681" i="11"/>
  <c r="CD677" i="11"/>
  <c r="CD673" i="11"/>
  <c r="CD669" i="11"/>
  <c r="CD665" i="11"/>
  <c r="CD661" i="11"/>
  <c r="CD657" i="11"/>
  <c r="CD699" i="11"/>
  <c r="CD694" i="11"/>
  <c r="CD705" i="11"/>
  <c r="CD696" i="11"/>
  <c r="CD691" i="11"/>
  <c r="CD712" i="11"/>
  <c r="CD704" i="11"/>
  <c r="CD698" i="11"/>
  <c r="CD693" i="11"/>
  <c r="CD690" i="11"/>
  <c r="CD695" i="11"/>
  <c r="CD701" i="11"/>
  <c r="CD686" i="11"/>
  <c r="CD682" i="11"/>
  <c r="CD678" i="11"/>
  <c r="CD674" i="11"/>
  <c r="CD670" i="11"/>
  <c r="CD666" i="11"/>
  <c r="CD662" i="11"/>
  <c r="CD658" i="11"/>
  <c r="CD671" i="11"/>
  <c r="CD668" i="11"/>
  <c r="CD655" i="11"/>
  <c r="CD683" i="11"/>
  <c r="CD680" i="11"/>
  <c r="CD689" i="11"/>
  <c r="CD660" i="11"/>
  <c r="CD692" i="11"/>
  <c r="CD675" i="11"/>
  <c r="CD672" i="11"/>
  <c r="CD687" i="11"/>
  <c r="CD684" i="11"/>
  <c r="CD653" i="11"/>
  <c r="CD649" i="11"/>
  <c r="CD644" i="11"/>
  <c r="CD640" i="11"/>
  <c r="CD636" i="11"/>
  <c r="CD632" i="11"/>
  <c r="CD667" i="11"/>
  <c r="CD664" i="11"/>
  <c r="CD725" i="11"/>
  <c r="CD697" i="11"/>
  <c r="CD679" i="11"/>
  <c r="CD676" i="11"/>
  <c r="CD656" i="11"/>
  <c r="CD652" i="11"/>
  <c r="CD648" i="11"/>
  <c r="CD643" i="11"/>
  <c r="CD639" i="11"/>
  <c r="CD635" i="11"/>
  <c r="CD631" i="11"/>
  <c r="CD627" i="11"/>
  <c r="CD623" i="11"/>
  <c r="CD634" i="11"/>
  <c r="CD625" i="11"/>
  <c r="CD651" i="11"/>
  <c r="CD646" i="11"/>
  <c r="CD637" i="11"/>
  <c r="CD630" i="11"/>
  <c r="CD659" i="11"/>
  <c r="CD654" i="11"/>
  <c r="CD620" i="11"/>
  <c r="CD611" i="11"/>
  <c r="CD602" i="11"/>
  <c r="CD598" i="11"/>
  <c r="CD594" i="11"/>
  <c r="CD638" i="11"/>
  <c r="CD624" i="11"/>
  <c r="CD641" i="11"/>
  <c r="CD619" i="11"/>
  <c r="CD610" i="11"/>
  <c r="CD605" i="11"/>
  <c r="CD597" i="11"/>
  <c r="CD593" i="11"/>
  <c r="CD647" i="11"/>
  <c r="CD629" i="11"/>
  <c r="CD626" i="11"/>
  <c r="CD642" i="11"/>
  <c r="CD633" i="11"/>
  <c r="CD650" i="11"/>
  <c r="CD645" i="11"/>
  <c r="CD628" i="11"/>
  <c r="CD612" i="11"/>
  <c r="CD608" i="11"/>
  <c r="CD604" i="11"/>
  <c r="CD606" i="11"/>
  <c r="CD618" i="11"/>
  <c r="CD615" i="11"/>
  <c r="CD599" i="11"/>
  <c r="CD603" i="11"/>
  <c r="CD607" i="11"/>
  <c r="CD616" i="11"/>
  <c r="CD614" i="11"/>
  <c r="CD621" i="11"/>
  <c r="CD592" i="11"/>
  <c r="CD583" i="11"/>
  <c r="CD579" i="11"/>
  <c r="CD574" i="11"/>
  <c r="CD559" i="11"/>
  <c r="CD550" i="11"/>
  <c r="CD541" i="11"/>
  <c r="CD537" i="11"/>
  <c r="CD591" i="11"/>
  <c r="CD585" i="11"/>
  <c r="CD582" i="11"/>
  <c r="CD568" i="11"/>
  <c r="CD563" i="11"/>
  <c r="CD554" i="11"/>
  <c r="CD545" i="11"/>
  <c r="CD512" i="11"/>
  <c r="CD508" i="11"/>
  <c r="CD587" i="11"/>
  <c r="CD576" i="11"/>
  <c r="CD570" i="11"/>
  <c r="CD565" i="11"/>
  <c r="CD558" i="11"/>
  <c r="CD549" i="11"/>
  <c r="CD584" i="11"/>
  <c r="CD578" i="11"/>
  <c r="CD573" i="11"/>
  <c r="CD553" i="11"/>
  <c r="CD548" i="11"/>
  <c r="CD544" i="11"/>
  <c r="CD590" i="11"/>
  <c r="CD581" i="11"/>
  <c r="CD567" i="11"/>
  <c r="CD562" i="11"/>
  <c r="CD557" i="11"/>
  <c r="CD543" i="11"/>
  <c r="CD586" i="11"/>
  <c r="CD575" i="11"/>
  <c r="CD569" i="11"/>
  <c r="CD552" i="11"/>
  <c r="CD609" i="11"/>
  <c r="CD595" i="11"/>
  <c r="CD577" i="11"/>
  <c r="CD564" i="11"/>
  <c r="CD560" i="11"/>
  <c r="CD556" i="11"/>
  <c r="CD551" i="11"/>
  <c r="CD542" i="11"/>
  <c r="CD538" i="11"/>
  <c r="CD596" i="11"/>
  <c r="CD535" i="11"/>
  <c r="CD534" i="11"/>
  <c r="CD529" i="11"/>
  <c r="CD526" i="11"/>
  <c r="CD521" i="11"/>
  <c r="CD516" i="11"/>
  <c r="CD513" i="11"/>
  <c r="CD504" i="11"/>
  <c r="CD499" i="11"/>
  <c r="CD496" i="11"/>
  <c r="CD470" i="11"/>
  <c r="CD466" i="11"/>
  <c r="CD462" i="11"/>
  <c r="CD566" i="11"/>
  <c r="CD531" i="11"/>
  <c r="CD523" i="11"/>
  <c r="CD510" i="11"/>
  <c r="CD506" i="11"/>
  <c r="CD490" i="11"/>
  <c r="CD486" i="11"/>
  <c r="CD482" i="11"/>
  <c r="CD518" i="11"/>
  <c r="CD501" i="11"/>
  <c r="CD493" i="11"/>
  <c r="CD539" i="11"/>
  <c r="CD536" i="11"/>
  <c r="CD533" i="11"/>
  <c r="CD525" i="11"/>
  <c r="CD520" i="11"/>
  <c r="CD515" i="11"/>
  <c r="CD503" i="11"/>
  <c r="CD498" i="11"/>
  <c r="CD495" i="11"/>
  <c r="CD572" i="11"/>
  <c r="CD527" i="11"/>
  <c r="CD589" i="11"/>
  <c r="CD561" i="11"/>
  <c r="CD546" i="11"/>
  <c r="CD530" i="11"/>
  <c r="CD522" i="11"/>
  <c r="CD517" i="11"/>
  <c r="CD514" i="11"/>
  <c r="CD505" i="11"/>
  <c r="CD500" i="11"/>
  <c r="CD507" i="11"/>
  <c r="CD487" i="11"/>
  <c r="CD483" i="11"/>
  <c r="CD502" i="11"/>
  <c r="CD481" i="11"/>
  <c r="CD476" i="11"/>
  <c r="CD473" i="11"/>
  <c r="CD465" i="11"/>
  <c r="CD457" i="11"/>
  <c r="CD454" i="11"/>
  <c r="CD449" i="11"/>
  <c r="CD444" i="11"/>
  <c r="CD439" i="11"/>
  <c r="CD399" i="11"/>
  <c r="CD395" i="11"/>
  <c r="CD391" i="11"/>
  <c r="CD524" i="11"/>
  <c r="CD478" i="11"/>
  <c r="CD451" i="11"/>
  <c r="CD435" i="11"/>
  <c r="CD431" i="11"/>
  <c r="CD475" i="11"/>
  <c r="CD472" i="11"/>
  <c r="CD464" i="11"/>
  <c r="CD456" i="11"/>
  <c r="CD453" i="11"/>
  <c r="CD448" i="11"/>
  <c r="CD443" i="11"/>
  <c r="CD532" i="11"/>
  <c r="CD485" i="11"/>
  <c r="CD477" i="11"/>
  <c r="CD469" i="11"/>
  <c r="CD461" i="11"/>
  <c r="CD438" i="11"/>
  <c r="CD540" i="11"/>
  <c r="CD519" i="11"/>
  <c r="CD488" i="11"/>
  <c r="CD480" i="11"/>
  <c r="CD458" i="11"/>
  <c r="CD455" i="11"/>
  <c r="CD450" i="11"/>
  <c r="CD445" i="11"/>
  <c r="CD479" i="11"/>
  <c r="CD474" i="11"/>
  <c r="CD471" i="11"/>
  <c r="CD463" i="11"/>
  <c r="CD460" i="11"/>
  <c r="CD452" i="11"/>
  <c r="CD447" i="11"/>
  <c r="CD555" i="11"/>
  <c r="CD494" i="11"/>
  <c r="CD489" i="11"/>
  <c r="CD468" i="11"/>
  <c r="CD442" i="11"/>
  <c r="CD436" i="11"/>
  <c r="CD432" i="11"/>
  <c r="CD446" i="11"/>
  <c r="CD429" i="11"/>
  <c r="CD425" i="11"/>
  <c r="CD417" i="11"/>
  <c r="CD412" i="11"/>
  <c r="CD407" i="11"/>
  <c r="CD404" i="11"/>
  <c r="CD390" i="11"/>
  <c r="CD379" i="11"/>
  <c r="CD375" i="11"/>
  <c r="CD427" i="11"/>
  <c r="CD422" i="11"/>
  <c r="CD419" i="11"/>
  <c r="CD414" i="11"/>
  <c r="CD394" i="11"/>
  <c r="CD387" i="11"/>
  <c r="CD511" i="11"/>
  <c r="CD409" i="11"/>
  <c r="CD401" i="11"/>
  <c r="CD398" i="11"/>
  <c r="CD382" i="11"/>
  <c r="CD378" i="11"/>
  <c r="CD374" i="11"/>
  <c r="CD370" i="11"/>
  <c r="CD351" i="11"/>
  <c r="CD467" i="11"/>
  <c r="CD459" i="11"/>
  <c r="CD424" i="11"/>
  <c r="CD430" i="11"/>
  <c r="CD426" i="11"/>
  <c r="CD418" i="11"/>
  <c r="CD381" i="11"/>
  <c r="CD369" i="11"/>
  <c r="CD355" i="11"/>
  <c r="CD341" i="11"/>
  <c r="CD336" i="11"/>
  <c r="CD331" i="11"/>
  <c r="CD441" i="11"/>
  <c r="CD433" i="11"/>
  <c r="CD413" i="11"/>
  <c r="CD408" i="11"/>
  <c r="CD400" i="11"/>
  <c r="CD385" i="11"/>
  <c r="CD364" i="11"/>
  <c r="CD360" i="11"/>
  <c r="CD354" i="11"/>
  <c r="CD349" i="11"/>
  <c r="CD335" i="11"/>
  <c r="CD326" i="11"/>
  <c r="CD322" i="11"/>
  <c r="CD428" i="11"/>
  <c r="CD423" i="11"/>
  <c r="CD420" i="11"/>
  <c r="CD415" i="11"/>
  <c r="CD410" i="11"/>
  <c r="CD402" i="11"/>
  <c r="CD380" i="11"/>
  <c r="CD368" i="11"/>
  <c r="CD484" i="11"/>
  <c r="CD440" i="11"/>
  <c r="CD434" i="11"/>
  <c r="CD384" i="11"/>
  <c r="CD386" i="11"/>
  <c r="CD371" i="11"/>
  <c r="CD361" i="11"/>
  <c r="CD358" i="11"/>
  <c r="CD344" i="11"/>
  <c r="CD330" i="11"/>
  <c r="CD328" i="11"/>
  <c r="CD314" i="11"/>
  <c r="CD301" i="11"/>
  <c r="CD297" i="11"/>
  <c r="CD292" i="11"/>
  <c r="CD288" i="11"/>
  <c r="CD284" i="11"/>
  <c r="CD416" i="11"/>
  <c r="CD367" i="11"/>
  <c r="CD362" i="11"/>
  <c r="CD350" i="11"/>
  <c r="CD342" i="11"/>
  <c r="CD340" i="11"/>
  <c r="CD334" i="11"/>
  <c r="CD324" i="11"/>
  <c r="CD318" i="11"/>
  <c r="CD406" i="11"/>
  <c r="CD363" i="11"/>
  <c r="CD347" i="11"/>
  <c r="CD338" i="11"/>
  <c r="CD313" i="11"/>
  <c r="CD309" i="11"/>
  <c r="CD300" i="11"/>
  <c r="CD296" i="11"/>
  <c r="CD291" i="11"/>
  <c r="CD287" i="11"/>
  <c r="CD283" i="11"/>
  <c r="CD321" i="11"/>
  <c r="CD317" i="11"/>
  <c r="CD304" i="11"/>
  <c r="CD295" i="11"/>
  <c r="CD282" i="11"/>
  <c r="CD274" i="11"/>
  <c r="CD265" i="11"/>
  <c r="CD261" i="11"/>
  <c r="CD257" i="11"/>
  <c r="CD253" i="11"/>
  <c r="CD403" i="11"/>
  <c r="CD348" i="11"/>
  <c r="CD343" i="11"/>
  <c r="CD329" i="11"/>
  <c r="CD327" i="11"/>
  <c r="CD325" i="11"/>
  <c r="CD312" i="11"/>
  <c r="CD308" i="11"/>
  <c r="CD299" i="11"/>
  <c r="CD294" i="11"/>
  <c r="CD290" i="11"/>
  <c r="CD365" i="11"/>
  <c r="CD323" i="11"/>
  <c r="CD316" i="11"/>
  <c r="CD307" i="11"/>
  <c r="CD303" i="11"/>
  <c r="CD411" i="11"/>
  <c r="CD356" i="11"/>
  <c r="CD311" i="11"/>
  <c r="CD298" i="11"/>
  <c r="CD293" i="11"/>
  <c r="CD289" i="11"/>
  <c r="CD346" i="11"/>
  <c r="CD306" i="11"/>
  <c r="CD277" i="11"/>
  <c r="CD269" i="11"/>
  <c r="CD260" i="11"/>
  <c r="CD258" i="11"/>
  <c r="CD243" i="11"/>
  <c r="CD238" i="11"/>
  <c r="CD234" i="11"/>
  <c r="CD225" i="11"/>
  <c r="CD357" i="11"/>
  <c r="CD353" i="11"/>
  <c r="CD256" i="11"/>
  <c r="CD254" i="11"/>
  <c r="CD233" i="11"/>
  <c r="CD286" i="11"/>
  <c r="CD252" i="11"/>
  <c r="CD246" i="11"/>
  <c r="CD242" i="11"/>
  <c r="CD237" i="11"/>
  <c r="CD337" i="11"/>
  <c r="CD279" i="11"/>
  <c r="CD275" i="11"/>
  <c r="CD263" i="11"/>
  <c r="CD250" i="11"/>
  <c r="CD232" i="11"/>
  <c r="CD319" i="11"/>
  <c r="CD315" i="11"/>
  <c r="CD273" i="11"/>
  <c r="CD270" i="11"/>
  <c r="CD268" i="11"/>
  <c r="CD259" i="11"/>
  <c r="CD245" i="11"/>
  <c r="CD241" i="11"/>
  <c r="CD236" i="11"/>
  <c r="CD227" i="11"/>
  <c r="CD223" i="11"/>
  <c r="CD219" i="11"/>
  <c r="CD215" i="11"/>
  <c r="CD211" i="11"/>
  <c r="CD180" i="11"/>
  <c r="CD280" i="11"/>
  <c r="CD255" i="11"/>
  <c r="CD249" i="11"/>
  <c r="CD240" i="11"/>
  <c r="CD206" i="11"/>
  <c r="CD202" i="11"/>
  <c r="CD193" i="11"/>
  <c r="CD188" i="11"/>
  <c r="CD175" i="11"/>
  <c r="CD244" i="11"/>
  <c r="CD200" i="11"/>
  <c r="CD190" i="11"/>
  <c r="CD182" i="11"/>
  <c r="CD177" i="11"/>
  <c r="CD160" i="11"/>
  <c r="CD129" i="11"/>
  <c r="CD125" i="11"/>
  <c r="CD281" i="11"/>
  <c r="CD264" i="11"/>
  <c r="CD228" i="11"/>
  <c r="CD169" i="11"/>
  <c r="CD164" i="11"/>
  <c r="CD155" i="11"/>
  <c r="CD151" i="11"/>
  <c r="CD146" i="11"/>
  <c r="CD141" i="11"/>
  <c r="CD137" i="11"/>
  <c r="CD133" i="11"/>
  <c r="CD120" i="11"/>
  <c r="CD239" i="11"/>
  <c r="CD229" i="11"/>
  <c r="CD224" i="11"/>
  <c r="CD217" i="11"/>
  <c r="CD214" i="11"/>
  <c r="CD203" i="11"/>
  <c r="CD201" i="11"/>
  <c r="CD174" i="11"/>
  <c r="CD158" i="11"/>
  <c r="CD145" i="11"/>
  <c r="CD140" i="11"/>
  <c r="CD136" i="11"/>
  <c r="CD132" i="11"/>
  <c r="CD123" i="11"/>
  <c r="CD119" i="11"/>
  <c r="CD114" i="11"/>
  <c r="CD267" i="11"/>
  <c r="CD230" i="11"/>
  <c r="CD220" i="11"/>
  <c r="CD212" i="11"/>
  <c r="CD210" i="11"/>
  <c r="CD199" i="11"/>
  <c r="CD191" i="11"/>
  <c r="CD183" i="11"/>
  <c r="CD178" i="11"/>
  <c r="CD176" i="11"/>
  <c r="CD172" i="11"/>
  <c r="CD167" i="11"/>
  <c r="CD162" i="11"/>
  <c r="CD127" i="11"/>
  <c r="CD302" i="11"/>
  <c r="CD272" i="11"/>
  <c r="CD262" i="11"/>
  <c r="CD251" i="11"/>
  <c r="CD248" i="11"/>
  <c r="CD235" i="11"/>
  <c r="CD226" i="11"/>
  <c r="CD187" i="11"/>
  <c r="CD181" i="11"/>
  <c r="CD157" i="11"/>
  <c r="CD153" i="11"/>
  <c r="CD148" i="11"/>
  <c r="CD144" i="11"/>
  <c r="CD139" i="11"/>
  <c r="CD135" i="11"/>
  <c r="CD122" i="11"/>
  <c r="CD118" i="11"/>
  <c r="CD113" i="11"/>
  <c r="CD207" i="11"/>
  <c r="CD205" i="11"/>
  <c r="CD166" i="11"/>
  <c r="CD130" i="11"/>
  <c r="CD126" i="11"/>
  <c r="CD222" i="11"/>
  <c r="CD213" i="11"/>
  <c r="CD197" i="11"/>
  <c r="CD194" i="11"/>
  <c r="CD192" i="11"/>
  <c r="CD173" i="11"/>
  <c r="CD165" i="11"/>
  <c r="CD156" i="11"/>
  <c r="CD152" i="11"/>
  <c r="CD147" i="11"/>
  <c r="CD138" i="11"/>
  <c r="CD134" i="11"/>
  <c r="CD121" i="11"/>
  <c r="CD117" i="11"/>
  <c r="CD163" i="11"/>
  <c r="CD128" i="11"/>
  <c r="CD109" i="11"/>
  <c r="CD103" i="11"/>
  <c r="CD94" i="11"/>
  <c r="CD84" i="11"/>
  <c r="CD73" i="11"/>
  <c r="CD64" i="11"/>
  <c r="CD59" i="11"/>
  <c r="CD54" i="11"/>
  <c r="CD41" i="11"/>
  <c r="CD12" i="11"/>
  <c r="CD168" i="11"/>
  <c r="CD112" i="11"/>
  <c r="CD96" i="11"/>
  <c r="CD87" i="11"/>
  <c r="CD75" i="11"/>
  <c r="CD69" i="11"/>
  <c r="CD65" i="11"/>
  <c r="CD60" i="11"/>
  <c r="CD55" i="11"/>
  <c r="CD39" i="11"/>
  <c r="CD35" i="11"/>
  <c r="CD31" i="11"/>
  <c r="CD27" i="11"/>
  <c r="CD21" i="11"/>
  <c r="CD11" i="11"/>
  <c r="CD150" i="11"/>
  <c r="CD106" i="11"/>
  <c r="CD99" i="11"/>
  <c r="CD81" i="11"/>
  <c r="CD78" i="11"/>
  <c r="CD61" i="11"/>
  <c r="CD45" i="11"/>
  <c r="CD42" i="11"/>
  <c r="CD20" i="11"/>
  <c r="CD10" i="11"/>
  <c r="CD108" i="11"/>
  <c r="CD93" i="11"/>
  <c r="CD89" i="11"/>
  <c r="CD83" i="11"/>
  <c r="CD66" i="11"/>
  <c r="CD36" i="11"/>
  <c r="CD32" i="11"/>
  <c r="CD19" i="11"/>
  <c r="CD9" i="11"/>
  <c r="CD111" i="11"/>
  <c r="CD102" i="11"/>
  <c r="CD95" i="11"/>
  <c r="CD71" i="11"/>
  <c r="CD68" i="11"/>
  <c r="CD51" i="11"/>
  <c r="CD46" i="11"/>
  <c r="CD23" i="11"/>
  <c r="CD18" i="11"/>
  <c r="CD196" i="11"/>
  <c r="CD104" i="11"/>
  <c r="CD86" i="11"/>
  <c r="CD77" i="11"/>
  <c r="CD74" i="11"/>
  <c r="CD57" i="11"/>
  <c r="CD52" i="11"/>
  <c r="CD47" i="11"/>
  <c r="CD37" i="11"/>
  <c r="CD33" i="11"/>
  <c r="CD29" i="11"/>
  <c r="CD24" i="11"/>
  <c r="CD185" i="11"/>
  <c r="CD159" i="11"/>
  <c r="CD107" i="11"/>
  <c r="CD98" i="11"/>
  <c r="CD92" i="11"/>
  <c r="CD88" i="11"/>
  <c r="CD79" i="11"/>
  <c r="CD53" i="11"/>
  <c r="CD48" i="11"/>
  <c r="CD25" i="11"/>
  <c r="CD14" i="11"/>
  <c r="CD100" i="11"/>
  <c r="CD82" i="11"/>
  <c r="CD67" i="11"/>
  <c r="CD63" i="11"/>
  <c r="CD58" i="11"/>
  <c r="CD49" i="11"/>
  <c r="CD40" i="11"/>
  <c r="CD38" i="11"/>
  <c r="CD30" i="11"/>
  <c r="CD26" i="11"/>
  <c r="CD13" i="11"/>
  <c r="CD15" i="11"/>
  <c r="CD8" i="11"/>
  <c r="CM972" i="11"/>
  <c r="CM971" i="11"/>
  <c r="CM970" i="11"/>
  <c r="CM969" i="11"/>
  <c r="CM968" i="11"/>
  <c r="CM967" i="11"/>
  <c r="CM966" i="11"/>
  <c r="CM965" i="11"/>
  <c r="CM963" i="11"/>
  <c r="CM962" i="11"/>
  <c r="CM961" i="11"/>
  <c r="CM960" i="11"/>
  <c r="CM953" i="11"/>
  <c r="CM949" i="11"/>
  <c r="CM958" i="11"/>
  <c r="CM957" i="11"/>
  <c r="CM952" i="11"/>
  <c r="CM948" i="11"/>
  <c r="CM951" i="11"/>
  <c r="CM944" i="11"/>
  <c r="CM943" i="11"/>
  <c r="CM942" i="11"/>
  <c r="CM941" i="11"/>
  <c r="CM940" i="11"/>
  <c r="CM939" i="11"/>
  <c r="CM938" i="11"/>
  <c r="CM936" i="11"/>
  <c r="CM954" i="11"/>
  <c r="CM956" i="11"/>
  <c r="CM950" i="11"/>
  <c r="CM959" i="11"/>
  <c r="CM945" i="11"/>
  <c r="CM934" i="11"/>
  <c r="CM931" i="11"/>
  <c r="CM947" i="11"/>
  <c r="CM933" i="11"/>
  <c r="CM932" i="11"/>
  <c r="CM925" i="11"/>
  <c r="CM926" i="11"/>
  <c r="CM923" i="11"/>
  <c r="CM935" i="11"/>
  <c r="CM927" i="11"/>
  <c r="CM930" i="11"/>
  <c r="CM929" i="11"/>
  <c r="CM921" i="11"/>
  <c r="CM920" i="11"/>
  <c r="CM918" i="11"/>
  <c r="CM917" i="11"/>
  <c r="CM907" i="11"/>
  <c r="CM903" i="11"/>
  <c r="CM886" i="11"/>
  <c r="CM916" i="11"/>
  <c r="CM912" i="11"/>
  <c r="CM924" i="11"/>
  <c r="CM915" i="11"/>
  <c r="CM911" i="11"/>
  <c r="CM914" i="11"/>
  <c r="CM908" i="11"/>
  <c r="CM904" i="11"/>
  <c r="CM894" i="11"/>
  <c r="CM900" i="11"/>
  <c r="CM893" i="11"/>
  <c r="CM892" i="11"/>
  <c r="CM909" i="11"/>
  <c r="CM891" i="11"/>
  <c r="CM881" i="11"/>
  <c r="CM877" i="11"/>
  <c r="CM902" i="11"/>
  <c r="CM898" i="11"/>
  <c r="CM890" i="11"/>
  <c r="CM906" i="11"/>
  <c r="CM905" i="11"/>
  <c r="CM897" i="11"/>
  <c r="CM889" i="11"/>
  <c r="CM899" i="11"/>
  <c r="CM896" i="11"/>
  <c r="CM874" i="11"/>
  <c r="CM870" i="11"/>
  <c r="CM873" i="11"/>
  <c r="CM869" i="11"/>
  <c r="CM913" i="11"/>
  <c r="CM882" i="11"/>
  <c r="CM860" i="11"/>
  <c r="CM868" i="11"/>
  <c r="CM883" i="11"/>
  <c r="CM876" i="11"/>
  <c r="CM867" i="11"/>
  <c r="CM859" i="11"/>
  <c r="CM922" i="11"/>
  <c r="CM888" i="11"/>
  <c r="CM887" i="11"/>
  <c r="CM878" i="11"/>
  <c r="CM875" i="11"/>
  <c r="CM871" i="11"/>
  <c r="CM856" i="11"/>
  <c r="CM852" i="11"/>
  <c r="CM855" i="11"/>
  <c r="CM851" i="11"/>
  <c r="CM895" i="11"/>
  <c r="CM862" i="11"/>
  <c r="CM861" i="11"/>
  <c r="CM854" i="11"/>
  <c r="CM850" i="11"/>
  <c r="CM849" i="11"/>
  <c r="CM866" i="11"/>
  <c r="CM865" i="11"/>
  <c r="CM857" i="11"/>
  <c r="CM853" i="11"/>
  <c r="CM858" i="11"/>
  <c r="CM839" i="11"/>
  <c r="CM835" i="11"/>
  <c r="CM830" i="11"/>
  <c r="CM826" i="11"/>
  <c r="CM838" i="11"/>
  <c r="CM846" i="11"/>
  <c r="CM848" i="11"/>
  <c r="CM845" i="11"/>
  <c r="CM840" i="11"/>
  <c r="CM836" i="11"/>
  <c r="CM832" i="11"/>
  <c r="CM822" i="11"/>
  <c r="CM812" i="11"/>
  <c r="CM808" i="11"/>
  <c r="CM833" i="11"/>
  <c r="CM844" i="11"/>
  <c r="CM834" i="11"/>
  <c r="CM831" i="11"/>
  <c r="CM828" i="11"/>
  <c r="CM813" i="11"/>
  <c r="CM809" i="11"/>
  <c r="CM827" i="11"/>
  <c r="CM816" i="11"/>
  <c r="CM820" i="11"/>
  <c r="CM814" i="11"/>
  <c r="CM823" i="11"/>
  <c r="CM818" i="11"/>
  <c r="CM819" i="11"/>
  <c r="CM815" i="11"/>
  <c r="CM841" i="11"/>
  <c r="CM824" i="11"/>
  <c r="CM806" i="11"/>
  <c r="CM801" i="11"/>
  <c r="CM797" i="11"/>
  <c r="CM817" i="11"/>
  <c r="CM796" i="11"/>
  <c r="CM795" i="11"/>
  <c r="CM791" i="11"/>
  <c r="CM786" i="11"/>
  <c r="CM781" i="11"/>
  <c r="CM777" i="11"/>
  <c r="CM807" i="11"/>
  <c r="CM803" i="11"/>
  <c r="CM798" i="11"/>
  <c r="CM794" i="11"/>
  <c r="CM790" i="11"/>
  <c r="CM785" i="11"/>
  <c r="CM780" i="11"/>
  <c r="CM793" i="11"/>
  <c r="CM789" i="11"/>
  <c r="CM784" i="11"/>
  <c r="CM810" i="11"/>
  <c r="CM805" i="11"/>
  <c r="CM802" i="11"/>
  <c r="CM792" i="11"/>
  <c r="CM783" i="11"/>
  <c r="CM778" i="11"/>
  <c r="CM804" i="11"/>
  <c r="CM799" i="11"/>
  <c r="CM787" i="11"/>
  <c r="CM782" i="11"/>
  <c r="CM800" i="11"/>
  <c r="CM747" i="11"/>
  <c r="CM742" i="11"/>
  <c r="CM779" i="11"/>
  <c r="CM774" i="11"/>
  <c r="CM769" i="11"/>
  <c r="CM766" i="11"/>
  <c r="CM763" i="11"/>
  <c r="CM759" i="11"/>
  <c r="CM755" i="11"/>
  <c r="CM751" i="11"/>
  <c r="CM771" i="11"/>
  <c r="CM776" i="11"/>
  <c r="CM768" i="11"/>
  <c r="CM765" i="11"/>
  <c r="CM758" i="11"/>
  <c r="CM762" i="11"/>
  <c r="CM773" i="11"/>
  <c r="CM770" i="11"/>
  <c r="CM767" i="11"/>
  <c r="CM748" i="11"/>
  <c r="CM730" i="11"/>
  <c r="CM727" i="11"/>
  <c r="CM710" i="11"/>
  <c r="CM706" i="11"/>
  <c r="CM761" i="11"/>
  <c r="CM743" i="11"/>
  <c r="CM738" i="11"/>
  <c r="CM735" i="11"/>
  <c r="CM722" i="11"/>
  <c r="CM714" i="11"/>
  <c r="CM750" i="11"/>
  <c r="CM760" i="11"/>
  <c r="CM752" i="11"/>
  <c r="CM740" i="11"/>
  <c r="CM737" i="11"/>
  <c r="CM749" i="11"/>
  <c r="CM739" i="11"/>
  <c r="CM775" i="11"/>
  <c r="CM756" i="11"/>
  <c r="CM753" i="11"/>
  <c r="CM746" i="11"/>
  <c r="CM736" i="11"/>
  <c r="CM724" i="11"/>
  <c r="CM699" i="11"/>
  <c r="CM725" i="11"/>
  <c r="CM741" i="11"/>
  <c r="CM728" i="11"/>
  <c r="CM764" i="11"/>
  <c r="CM726" i="11"/>
  <c r="CM723" i="11"/>
  <c r="CM720" i="11"/>
  <c r="CM721" i="11"/>
  <c r="CM734" i="11"/>
  <c r="CM733" i="11"/>
  <c r="CM729" i="11"/>
  <c r="CM712" i="11"/>
  <c r="CM709" i="11"/>
  <c r="CM772" i="11"/>
  <c r="CM732" i="11"/>
  <c r="CM731" i="11"/>
  <c r="CM719" i="11"/>
  <c r="CM696" i="11"/>
  <c r="CM692" i="11"/>
  <c r="CM694" i="11"/>
  <c r="CM684" i="11"/>
  <c r="CM680" i="11"/>
  <c r="CM676" i="11"/>
  <c r="CM672" i="11"/>
  <c r="CM668" i="11"/>
  <c r="CM664" i="11"/>
  <c r="CM660" i="11"/>
  <c r="CM701" i="11"/>
  <c r="CM691" i="11"/>
  <c r="CM757" i="11"/>
  <c r="CM688" i="11"/>
  <c r="CM716" i="11"/>
  <c r="CM702" i="11"/>
  <c r="CM698" i="11"/>
  <c r="CM693" i="11"/>
  <c r="CM690" i="11"/>
  <c r="CM713" i="11"/>
  <c r="CM708" i="11"/>
  <c r="CM695" i="11"/>
  <c r="CM717" i="11"/>
  <c r="CM700" i="11"/>
  <c r="CM689" i="11"/>
  <c r="CM679" i="11"/>
  <c r="CM661" i="11"/>
  <c r="CM658" i="11"/>
  <c r="CM673" i="11"/>
  <c r="CM670" i="11"/>
  <c r="CM659" i="11"/>
  <c r="CM654" i="11"/>
  <c r="CM685" i="11"/>
  <c r="CM682" i="11"/>
  <c r="CM671" i="11"/>
  <c r="CM683" i="11"/>
  <c r="CM665" i="11"/>
  <c r="CM662" i="11"/>
  <c r="CM704" i="11"/>
  <c r="CM677" i="11"/>
  <c r="CM674" i="11"/>
  <c r="CM697" i="11"/>
  <c r="CM686" i="11"/>
  <c r="CM675" i="11"/>
  <c r="CM657" i="11"/>
  <c r="CM656" i="11"/>
  <c r="CM652" i="11"/>
  <c r="CM648" i="11"/>
  <c r="CM643" i="11"/>
  <c r="CM639" i="11"/>
  <c r="CM635" i="11"/>
  <c r="CM631" i="11"/>
  <c r="CM687" i="11"/>
  <c r="CM669" i="11"/>
  <c r="CM666" i="11"/>
  <c r="CM647" i="11"/>
  <c r="CM678" i="11"/>
  <c r="CM642" i="11"/>
  <c r="CM633" i="11"/>
  <c r="CM625" i="11"/>
  <c r="CM655" i="11"/>
  <c r="CM650" i="11"/>
  <c r="CM645" i="11"/>
  <c r="CM636" i="11"/>
  <c r="CM653" i="11"/>
  <c r="CM634" i="11"/>
  <c r="CM630" i="11"/>
  <c r="CM615" i="11"/>
  <c r="CM606" i="11"/>
  <c r="CM705" i="11"/>
  <c r="CM681" i="11"/>
  <c r="CM651" i="11"/>
  <c r="CM646" i="11"/>
  <c r="CM637" i="11"/>
  <c r="CM627" i="11"/>
  <c r="CM624" i="11"/>
  <c r="CM640" i="11"/>
  <c r="CM614" i="11"/>
  <c r="CM609" i="11"/>
  <c r="CM667" i="11"/>
  <c r="CM638" i="11"/>
  <c r="CM626" i="11"/>
  <c r="CM641" i="11"/>
  <c r="CM632" i="11"/>
  <c r="CM629" i="11"/>
  <c r="CM649" i="11"/>
  <c r="CM644" i="11"/>
  <c r="CM628" i="11"/>
  <c r="CM619" i="11"/>
  <c r="CM598" i="11"/>
  <c r="CM621" i="11"/>
  <c r="CM612" i="11"/>
  <c r="CM608" i="11"/>
  <c r="CM604" i="11"/>
  <c r="CM610" i="11"/>
  <c r="CM602" i="11"/>
  <c r="CM620" i="11"/>
  <c r="CM603" i="11"/>
  <c r="CM611" i="11"/>
  <c r="CM607" i="11"/>
  <c r="CM605" i="11"/>
  <c r="CM616" i="11"/>
  <c r="CM596" i="11"/>
  <c r="CM587" i="11"/>
  <c r="CM578" i="11"/>
  <c r="CM574" i="11"/>
  <c r="CM570" i="11"/>
  <c r="CM566" i="11"/>
  <c r="CM562" i="11"/>
  <c r="CM579" i="11"/>
  <c r="CM554" i="11"/>
  <c r="CM545" i="11"/>
  <c r="CM591" i="11"/>
  <c r="CM585" i="11"/>
  <c r="CM582" i="11"/>
  <c r="CM568" i="11"/>
  <c r="CM563" i="11"/>
  <c r="CM558" i="11"/>
  <c r="CM549" i="11"/>
  <c r="CM540" i="11"/>
  <c r="CM536" i="11"/>
  <c r="CM532" i="11"/>
  <c r="CM524" i="11"/>
  <c r="CM520" i="11"/>
  <c r="CM516" i="11"/>
  <c r="CM503" i="11"/>
  <c r="CM499" i="11"/>
  <c r="CM495" i="11"/>
  <c r="CM594" i="11"/>
  <c r="CM593" i="11"/>
  <c r="CM576" i="11"/>
  <c r="CM565" i="11"/>
  <c r="CM553" i="11"/>
  <c r="CM548" i="11"/>
  <c r="CM544" i="11"/>
  <c r="CM595" i="11"/>
  <c r="CM584" i="11"/>
  <c r="CM573" i="11"/>
  <c r="CM557" i="11"/>
  <c r="CM543" i="11"/>
  <c r="CM590" i="11"/>
  <c r="CM581" i="11"/>
  <c r="CM567" i="11"/>
  <c r="CM552" i="11"/>
  <c r="CM618" i="11"/>
  <c r="CM597" i="11"/>
  <c r="CM586" i="11"/>
  <c r="CM575" i="11"/>
  <c r="CM569" i="11"/>
  <c r="CM560" i="11"/>
  <c r="CM556" i="11"/>
  <c r="CM551" i="11"/>
  <c r="CM542" i="11"/>
  <c r="CM599" i="11"/>
  <c r="CM577" i="11"/>
  <c r="CM564" i="11"/>
  <c r="CM555" i="11"/>
  <c r="CM546" i="11"/>
  <c r="CM529" i="11"/>
  <c r="CM526" i="11"/>
  <c r="CM521" i="11"/>
  <c r="CM513" i="11"/>
  <c r="CM504" i="11"/>
  <c r="CM496" i="11"/>
  <c r="CM490" i="11"/>
  <c r="CM486" i="11"/>
  <c r="CM482" i="11"/>
  <c r="CM478" i="11"/>
  <c r="CM474" i="11"/>
  <c r="CM457" i="11"/>
  <c r="CM452" i="11"/>
  <c r="CM448" i="11"/>
  <c r="CM444" i="11"/>
  <c r="CM440" i="11"/>
  <c r="CM583" i="11"/>
  <c r="CM537" i="11"/>
  <c r="CM534" i="11"/>
  <c r="CM531" i="11"/>
  <c r="CM523" i="11"/>
  <c r="CM510" i="11"/>
  <c r="CM506" i="11"/>
  <c r="CM541" i="11"/>
  <c r="CM535" i="11"/>
  <c r="CM518" i="11"/>
  <c r="CM501" i="11"/>
  <c r="CM493" i="11"/>
  <c r="CM623" i="11"/>
  <c r="CM592" i="11"/>
  <c r="CM572" i="11"/>
  <c r="CM533" i="11"/>
  <c r="CM525" i="11"/>
  <c r="CM515" i="11"/>
  <c r="CM498" i="11"/>
  <c r="CM589" i="11"/>
  <c r="CM561" i="11"/>
  <c r="CM538" i="11"/>
  <c r="CM527" i="11"/>
  <c r="CM512" i="11"/>
  <c r="CM539" i="11"/>
  <c r="CM530" i="11"/>
  <c r="CM522" i="11"/>
  <c r="CM517" i="11"/>
  <c r="CM514" i="11"/>
  <c r="CM508" i="11"/>
  <c r="CM505" i="11"/>
  <c r="CM500" i="11"/>
  <c r="CM559" i="11"/>
  <c r="CM507" i="11"/>
  <c r="CM476" i="11"/>
  <c r="CM473" i="11"/>
  <c r="CM465" i="11"/>
  <c r="CM454" i="11"/>
  <c r="CM449" i="11"/>
  <c r="CM439" i="11"/>
  <c r="CM435" i="11"/>
  <c r="CM431" i="11"/>
  <c r="CM427" i="11"/>
  <c r="CM423" i="11"/>
  <c r="CM419" i="11"/>
  <c r="CM415" i="11"/>
  <c r="CM411" i="11"/>
  <c r="CM407" i="11"/>
  <c r="CM403" i="11"/>
  <c r="CM511" i="11"/>
  <c r="CM489" i="11"/>
  <c r="CM481" i="11"/>
  <c r="CM451" i="11"/>
  <c r="CM475" i="11"/>
  <c r="CM472" i="11"/>
  <c r="CM464" i="11"/>
  <c r="CM456" i="11"/>
  <c r="CM453" i="11"/>
  <c r="CM443" i="11"/>
  <c r="CM519" i="11"/>
  <c r="CM484" i="11"/>
  <c r="CM477" i="11"/>
  <c r="CM469" i="11"/>
  <c r="CM461" i="11"/>
  <c r="CM438" i="11"/>
  <c r="CM487" i="11"/>
  <c r="CM458" i="11"/>
  <c r="CM455" i="11"/>
  <c r="CM450" i="11"/>
  <c r="CM445" i="11"/>
  <c r="CM494" i="11"/>
  <c r="CM485" i="11"/>
  <c r="CM480" i="11"/>
  <c r="CM479" i="11"/>
  <c r="CM471" i="11"/>
  <c r="CM466" i="11"/>
  <c r="CM463" i="11"/>
  <c r="CM460" i="11"/>
  <c r="CM447" i="11"/>
  <c r="CM436" i="11"/>
  <c r="CM502" i="11"/>
  <c r="CM488" i="11"/>
  <c r="CM468" i="11"/>
  <c r="CM442" i="11"/>
  <c r="CM470" i="11"/>
  <c r="CM462" i="11"/>
  <c r="CM425" i="11"/>
  <c r="CM417" i="11"/>
  <c r="CM412" i="11"/>
  <c r="CM404" i="11"/>
  <c r="CM399" i="11"/>
  <c r="CM390" i="11"/>
  <c r="CM387" i="11"/>
  <c r="CM550" i="11"/>
  <c r="CM434" i="11"/>
  <c r="CM429" i="11"/>
  <c r="CM422" i="11"/>
  <c r="CM414" i="11"/>
  <c r="CM394" i="11"/>
  <c r="CM467" i="11"/>
  <c r="CM459" i="11"/>
  <c r="CM409" i="11"/>
  <c r="CM401" i="11"/>
  <c r="CM398" i="11"/>
  <c r="CM386" i="11"/>
  <c r="CM365" i="11"/>
  <c r="CM361" i="11"/>
  <c r="CM356" i="11"/>
  <c r="CM350" i="11"/>
  <c r="CM346" i="11"/>
  <c r="CM424" i="11"/>
  <c r="CM441" i="11"/>
  <c r="CM426" i="11"/>
  <c r="CM418" i="11"/>
  <c r="CM385" i="11"/>
  <c r="CM364" i="11"/>
  <c r="CM360" i="11"/>
  <c r="CM354" i="11"/>
  <c r="CM349" i="11"/>
  <c r="CM335" i="11"/>
  <c r="CM326" i="11"/>
  <c r="CM322" i="11"/>
  <c r="CM432" i="11"/>
  <c r="CM413" i="11"/>
  <c r="CM408" i="11"/>
  <c r="CM400" i="11"/>
  <c r="CM380" i="11"/>
  <c r="CM368" i="11"/>
  <c r="CM344" i="11"/>
  <c r="CM340" i="11"/>
  <c r="CM334" i="11"/>
  <c r="CM330" i="11"/>
  <c r="CM483" i="11"/>
  <c r="CM430" i="11"/>
  <c r="CM428" i="11"/>
  <c r="CM420" i="11"/>
  <c r="CM410" i="11"/>
  <c r="CM402" i="11"/>
  <c r="CM391" i="11"/>
  <c r="CM384" i="11"/>
  <c r="CM367" i="11"/>
  <c r="CM363" i="11"/>
  <c r="CM358" i="11"/>
  <c r="CM353" i="11"/>
  <c r="CM446" i="11"/>
  <c r="CM433" i="11"/>
  <c r="CM395" i="11"/>
  <c r="CM379" i="11"/>
  <c r="CM375" i="11"/>
  <c r="CM416" i="11"/>
  <c r="CM351" i="11"/>
  <c r="CM337" i="11"/>
  <c r="CM318" i="11"/>
  <c r="CM279" i="11"/>
  <c r="CM275" i="11"/>
  <c r="CM262" i="11"/>
  <c r="CM258" i="11"/>
  <c r="CM254" i="11"/>
  <c r="CM406" i="11"/>
  <c r="CM382" i="11"/>
  <c r="CM369" i="11"/>
  <c r="CM328" i="11"/>
  <c r="CM313" i="11"/>
  <c r="CM309" i="11"/>
  <c r="CM300" i="11"/>
  <c r="CM296" i="11"/>
  <c r="CM381" i="11"/>
  <c r="CM357" i="11"/>
  <c r="CM342" i="11"/>
  <c r="CM324" i="11"/>
  <c r="CM321" i="11"/>
  <c r="CM317" i="11"/>
  <c r="CM304" i="11"/>
  <c r="CM295" i="11"/>
  <c r="CM282" i="11"/>
  <c r="CM378" i="11"/>
  <c r="CM374" i="11"/>
  <c r="CM371" i="11"/>
  <c r="CM370" i="11"/>
  <c r="CM338" i="11"/>
  <c r="CM312" i="11"/>
  <c r="CM308" i="11"/>
  <c r="CM299" i="11"/>
  <c r="CM294" i="11"/>
  <c r="CM290" i="11"/>
  <c r="CM286" i="11"/>
  <c r="CM269" i="11"/>
  <c r="CM362" i="11"/>
  <c r="CM347" i="11"/>
  <c r="CM316" i="11"/>
  <c r="CM307" i="11"/>
  <c r="CM303" i="11"/>
  <c r="CM343" i="11"/>
  <c r="CM336" i="11"/>
  <c r="CM329" i="11"/>
  <c r="CM327" i="11"/>
  <c r="CM325" i="11"/>
  <c r="CM311" i="11"/>
  <c r="CM298" i="11"/>
  <c r="CM293" i="11"/>
  <c r="CM289" i="11"/>
  <c r="CM348" i="11"/>
  <c r="CM331" i="11"/>
  <c r="CM323" i="11"/>
  <c r="CM319" i="11"/>
  <c r="CM315" i="11"/>
  <c r="CM306" i="11"/>
  <c r="CM302" i="11"/>
  <c r="CM280" i="11"/>
  <c r="CM272" i="11"/>
  <c r="CM267" i="11"/>
  <c r="CM264" i="11"/>
  <c r="CM233" i="11"/>
  <c r="CM229" i="11"/>
  <c r="CM281" i="11"/>
  <c r="CM277" i="11"/>
  <c r="CM274" i="11"/>
  <c r="CM260" i="11"/>
  <c r="CM246" i="11"/>
  <c r="CM242" i="11"/>
  <c r="CM237" i="11"/>
  <c r="CM256" i="11"/>
  <c r="CM250" i="11"/>
  <c r="CM232" i="11"/>
  <c r="CM252" i="11"/>
  <c r="CM245" i="11"/>
  <c r="CM241" i="11"/>
  <c r="CM236" i="11"/>
  <c r="CM227" i="11"/>
  <c r="CM223" i="11"/>
  <c r="CM355" i="11"/>
  <c r="CM314" i="11"/>
  <c r="CM291" i="11"/>
  <c r="CM265" i="11"/>
  <c r="CM263" i="11"/>
  <c r="CM249" i="11"/>
  <c r="CM240" i="11"/>
  <c r="CM206" i="11"/>
  <c r="CM202" i="11"/>
  <c r="CM193" i="11"/>
  <c r="CM188" i="11"/>
  <c r="CM175" i="11"/>
  <c r="CM341" i="11"/>
  <c r="CM292" i="11"/>
  <c r="CM288" i="11"/>
  <c r="CM283" i="11"/>
  <c r="CM273" i="11"/>
  <c r="CM270" i="11"/>
  <c r="CM268" i="11"/>
  <c r="CM261" i="11"/>
  <c r="CM259" i="11"/>
  <c r="CM244" i="11"/>
  <c r="CM235" i="11"/>
  <c r="CM226" i="11"/>
  <c r="CM222" i="11"/>
  <c r="CM214" i="11"/>
  <c r="CM210" i="11"/>
  <c r="CM197" i="11"/>
  <c r="CM183" i="11"/>
  <c r="CM174" i="11"/>
  <c r="CM239" i="11"/>
  <c r="CM225" i="11"/>
  <c r="CM213" i="11"/>
  <c r="CM194" i="11"/>
  <c r="CM192" i="11"/>
  <c r="CM173" i="11"/>
  <c r="CM169" i="11"/>
  <c r="CM164" i="11"/>
  <c r="CM155" i="11"/>
  <c r="CM151" i="11"/>
  <c r="CM146" i="11"/>
  <c r="CM141" i="11"/>
  <c r="CM137" i="11"/>
  <c r="CM133" i="11"/>
  <c r="CM120" i="11"/>
  <c r="CM301" i="11"/>
  <c r="CM253" i="11"/>
  <c r="CM238" i="11"/>
  <c r="CM215" i="11"/>
  <c r="CM200" i="11"/>
  <c r="CM190" i="11"/>
  <c r="CM182" i="11"/>
  <c r="CM177" i="11"/>
  <c r="CM168" i="11"/>
  <c r="CM163" i="11"/>
  <c r="CM159" i="11"/>
  <c r="CM150" i="11"/>
  <c r="CM128" i="11"/>
  <c r="CM297" i="11"/>
  <c r="CM287" i="11"/>
  <c r="CM284" i="11"/>
  <c r="CM196" i="11"/>
  <c r="CM185" i="11"/>
  <c r="CM180" i="11"/>
  <c r="CM167" i="11"/>
  <c r="CM162" i="11"/>
  <c r="CM127" i="11"/>
  <c r="CM251" i="11"/>
  <c r="CM234" i="11"/>
  <c r="CM228" i="11"/>
  <c r="CM217" i="11"/>
  <c r="CM203" i="11"/>
  <c r="CM201" i="11"/>
  <c r="CM157" i="11"/>
  <c r="CM153" i="11"/>
  <c r="CM148" i="11"/>
  <c r="CM144" i="11"/>
  <c r="CM139" i="11"/>
  <c r="CM135" i="11"/>
  <c r="CM122" i="11"/>
  <c r="CM118" i="11"/>
  <c r="CM113" i="11"/>
  <c r="CM257" i="11"/>
  <c r="CM220" i="11"/>
  <c r="CM212" i="11"/>
  <c r="CM199" i="11"/>
  <c r="CM191" i="11"/>
  <c r="CM178" i="11"/>
  <c r="CM176" i="11"/>
  <c r="CM172" i="11"/>
  <c r="CM166" i="11"/>
  <c r="CM130" i="11"/>
  <c r="CM126" i="11"/>
  <c r="CM108" i="11"/>
  <c r="CM104" i="11"/>
  <c r="CM100" i="11"/>
  <c r="CM96" i="11"/>
  <c r="CM92" i="11"/>
  <c r="CM88" i="11"/>
  <c r="CM84" i="11"/>
  <c r="CM68" i="11"/>
  <c r="CM64" i="11"/>
  <c r="CM60" i="11"/>
  <c r="CM52" i="11"/>
  <c r="CM48" i="11"/>
  <c r="CM40" i="11"/>
  <c r="CM224" i="11"/>
  <c r="CM187" i="11"/>
  <c r="CM181" i="11"/>
  <c r="CM165" i="11"/>
  <c r="CM156" i="11"/>
  <c r="CM152" i="11"/>
  <c r="CM147" i="11"/>
  <c r="CM138" i="11"/>
  <c r="CM134" i="11"/>
  <c r="CM121" i="11"/>
  <c r="CM117" i="11"/>
  <c r="CM112" i="11"/>
  <c r="CM255" i="11"/>
  <c r="CM243" i="11"/>
  <c r="CM230" i="11"/>
  <c r="CM207" i="11"/>
  <c r="CM205" i="11"/>
  <c r="CM160" i="11"/>
  <c r="CM129" i="11"/>
  <c r="CM125" i="11"/>
  <c r="CM109" i="11"/>
  <c r="CM103" i="11"/>
  <c r="CM94" i="11"/>
  <c r="CM73" i="11"/>
  <c r="CM59" i="11"/>
  <c r="CM54" i="11"/>
  <c r="CM41" i="11"/>
  <c r="CM39" i="11"/>
  <c r="CM35" i="11"/>
  <c r="CM31" i="11"/>
  <c r="CM27" i="11"/>
  <c r="CM21" i="11"/>
  <c r="CM11" i="11"/>
  <c r="CM132" i="11"/>
  <c r="CM87" i="11"/>
  <c r="CM75" i="11"/>
  <c r="CM69" i="11"/>
  <c r="CM65" i="11"/>
  <c r="CM55" i="11"/>
  <c r="CM20" i="11"/>
  <c r="CM10" i="11"/>
  <c r="CM136" i="11"/>
  <c r="CM106" i="11"/>
  <c r="CM99" i="11"/>
  <c r="CM81" i="11"/>
  <c r="CM78" i="11"/>
  <c r="CM61" i="11"/>
  <c r="CM45" i="11"/>
  <c r="CM42" i="11"/>
  <c r="CM36" i="11"/>
  <c r="CM32" i="11"/>
  <c r="CM19" i="11"/>
  <c r="CM9" i="11"/>
  <c r="CM140" i="11"/>
  <c r="CM114" i="11"/>
  <c r="CM93" i="11"/>
  <c r="CM89" i="11"/>
  <c r="CM83" i="11"/>
  <c r="CM66" i="11"/>
  <c r="CM23" i="11"/>
  <c r="CM18" i="11"/>
  <c r="CM111" i="11"/>
  <c r="CM102" i="11"/>
  <c r="CM95" i="11"/>
  <c r="CM71" i="11"/>
  <c r="CM51" i="11"/>
  <c r="CM46" i="11"/>
  <c r="CM37" i="11"/>
  <c r="CM33" i="11"/>
  <c r="CM29" i="11"/>
  <c r="CM24" i="11"/>
  <c r="CM15" i="11"/>
  <c r="CM248" i="11"/>
  <c r="CM86" i="11"/>
  <c r="CM77" i="11"/>
  <c r="CM74" i="11"/>
  <c r="CM57" i="11"/>
  <c r="CM47" i="11"/>
  <c r="CM25" i="11"/>
  <c r="CM219" i="11"/>
  <c r="CM211" i="11"/>
  <c r="CM158" i="11"/>
  <c r="CM119" i="11"/>
  <c r="CM107" i="11"/>
  <c r="CM98" i="11"/>
  <c r="CM79" i="11"/>
  <c r="CM53" i="11"/>
  <c r="CM38" i="11"/>
  <c r="CM30" i="11"/>
  <c r="CM26" i="11"/>
  <c r="CM13" i="11"/>
  <c r="CM145" i="11"/>
  <c r="CM123" i="11"/>
  <c r="CM82" i="11"/>
  <c r="CM67" i="11"/>
  <c r="CM63" i="11"/>
  <c r="CM58" i="11"/>
  <c r="CM49" i="11"/>
  <c r="CM12" i="11"/>
  <c r="CM14" i="11"/>
  <c r="CM8" i="11"/>
  <c r="CJ972" i="11"/>
  <c r="CJ971" i="11"/>
  <c r="CJ970" i="11"/>
  <c r="CJ969" i="11"/>
  <c r="CJ968" i="11"/>
  <c r="CJ965" i="11"/>
  <c r="CJ962" i="11"/>
  <c r="CJ961" i="11"/>
  <c r="CJ967" i="11"/>
  <c r="CJ960" i="11"/>
  <c r="CJ959" i="11"/>
  <c r="CJ966" i="11"/>
  <c r="CJ954" i="11"/>
  <c r="CJ950" i="11"/>
  <c r="CJ963" i="11"/>
  <c r="CJ953" i="11"/>
  <c r="CJ949" i="11"/>
  <c r="CJ947" i="11"/>
  <c r="CJ957" i="11"/>
  <c r="CJ958" i="11"/>
  <c r="CJ952" i="11"/>
  <c r="CJ948" i="11"/>
  <c r="CJ956" i="11"/>
  <c r="CJ945" i="11"/>
  <c r="CJ951" i="11"/>
  <c r="CJ944" i="11"/>
  <c r="CJ932" i="11"/>
  <c r="CJ929" i="11"/>
  <c r="CJ938" i="11"/>
  <c r="CJ939" i="11"/>
  <c r="CJ931" i="11"/>
  <c r="CJ940" i="11"/>
  <c r="CJ941" i="11"/>
  <c r="CJ942" i="11"/>
  <c r="CJ930" i="11"/>
  <c r="CJ933" i="11"/>
  <c r="CJ934" i="11"/>
  <c r="CJ925" i="11"/>
  <c r="CJ922" i="11"/>
  <c r="CJ921" i="11"/>
  <c r="CJ920" i="11"/>
  <c r="CJ918" i="11"/>
  <c r="CJ917" i="11"/>
  <c r="CJ926" i="11"/>
  <c r="CJ923" i="11"/>
  <c r="CJ935" i="11"/>
  <c r="CJ927" i="11"/>
  <c r="CJ936" i="11"/>
  <c r="CJ943" i="11"/>
  <c r="CJ924" i="11"/>
  <c r="CJ908" i="11"/>
  <c r="CJ904" i="11"/>
  <c r="CJ913" i="11"/>
  <c r="CJ907" i="11"/>
  <c r="CJ916" i="11"/>
  <c r="CJ912" i="11"/>
  <c r="CJ915" i="11"/>
  <c r="CJ911" i="11"/>
  <c r="CJ909" i="11"/>
  <c r="CJ905" i="11"/>
  <c r="CJ899" i="11"/>
  <c r="CJ897" i="11"/>
  <c r="CJ896" i="11"/>
  <c r="CJ895" i="11"/>
  <c r="CJ886" i="11"/>
  <c r="CJ883" i="11"/>
  <c r="CJ900" i="11"/>
  <c r="CJ894" i="11"/>
  <c r="CJ893" i="11"/>
  <c r="CJ892" i="11"/>
  <c r="CJ914" i="11"/>
  <c r="CJ903" i="11"/>
  <c r="CJ902" i="11"/>
  <c r="CJ891" i="11"/>
  <c r="CJ887" i="11"/>
  <c r="CJ881" i="11"/>
  <c r="CJ876" i="11"/>
  <c r="CJ867" i="11"/>
  <c r="CJ906" i="11"/>
  <c r="CJ889" i="11"/>
  <c r="CJ875" i="11"/>
  <c r="CJ871" i="11"/>
  <c r="CJ866" i="11"/>
  <c r="CJ862" i="11"/>
  <c r="CJ874" i="11"/>
  <c r="CJ870" i="11"/>
  <c r="CJ890" i="11"/>
  <c r="CJ882" i="11"/>
  <c r="CJ877" i="11"/>
  <c r="CJ865" i="11"/>
  <c r="CJ861" i="11"/>
  <c r="CJ898" i="11"/>
  <c r="CJ873" i="11"/>
  <c r="CJ869" i="11"/>
  <c r="CJ868" i="11"/>
  <c r="CJ849" i="11"/>
  <c r="CJ858" i="11"/>
  <c r="CJ848" i="11"/>
  <c r="CJ888" i="11"/>
  <c r="CJ860" i="11"/>
  <c r="CJ856" i="11"/>
  <c r="CJ852" i="11"/>
  <c r="CJ855" i="11"/>
  <c r="CJ851" i="11"/>
  <c r="CJ859" i="11"/>
  <c r="CJ854" i="11"/>
  <c r="CJ857" i="11"/>
  <c r="CJ853" i="11"/>
  <c r="CJ850" i="11"/>
  <c r="CJ845" i="11"/>
  <c r="CJ841" i="11"/>
  <c r="CJ840" i="11"/>
  <c r="CJ836" i="11"/>
  <c r="CJ832" i="11"/>
  <c r="CJ844" i="11"/>
  <c r="CJ878" i="11"/>
  <c r="CJ839" i="11"/>
  <c r="CJ846" i="11"/>
  <c r="CJ820" i="11"/>
  <c r="CJ834" i="11"/>
  <c r="CJ831" i="11"/>
  <c r="CJ828" i="11"/>
  <c r="CJ826" i="11"/>
  <c r="CJ818" i="11"/>
  <c r="CJ814" i="11"/>
  <c r="CJ835" i="11"/>
  <c r="CJ833" i="11"/>
  <c r="CJ830" i="11"/>
  <c r="CJ823" i="11"/>
  <c r="CJ819" i="11"/>
  <c r="CJ815" i="11"/>
  <c r="CJ827" i="11"/>
  <c r="CJ812" i="11"/>
  <c r="CJ809" i="11"/>
  <c r="CJ816" i="11"/>
  <c r="CJ838" i="11"/>
  <c r="CJ810" i="11"/>
  <c r="CJ805" i="11"/>
  <c r="CJ797" i="11"/>
  <c r="CJ774" i="11"/>
  <c r="CJ770" i="11"/>
  <c r="CJ765" i="11"/>
  <c r="CJ761" i="11"/>
  <c r="CJ817" i="11"/>
  <c r="CJ792" i="11"/>
  <c r="CJ783" i="11"/>
  <c r="CJ778" i="11"/>
  <c r="CJ824" i="11"/>
  <c r="CJ807" i="11"/>
  <c r="CJ804" i="11"/>
  <c r="CJ799" i="11"/>
  <c r="CJ787" i="11"/>
  <c r="CJ782" i="11"/>
  <c r="CJ808" i="11"/>
  <c r="CJ798" i="11"/>
  <c r="CJ822" i="11"/>
  <c r="CJ806" i="11"/>
  <c r="CJ803" i="11"/>
  <c r="CJ794" i="11"/>
  <c r="CJ790" i="11"/>
  <c r="CJ785" i="11"/>
  <c r="CJ813" i="11"/>
  <c r="CJ800" i="11"/>
  <c r="CJ802" i="11"/>
  <c r="CJ793" i="11"/>
  <c r="CJ789" i="11"/>
  <c r="CJ784" i="11"/>
  <c r="CJ779" i="11"/>
  <c r="CJ757" i="11"/>
  <c r="CJ753" i="11"/>
  <c r="CJ739" i="11"/>
  <c r="CJ735" i="11"/>
  <c r="CJ767" i="11"/>
  <c r="CJ764" i="11"/>
  <c r="CJ777" i="11"/>
  <c r="CJ775" i="11"/>
  <c r="CJ772" i="11"/>
  <c r="CJ760" i="11"/>
  <c r="CJ781" i="11"/>
  <c r="CJ769" i="11"/>
  <c r="CJ796" i="11"/>
  <c r="CJ786" i="11"/>
  <c r="CJ780" i="11"/>
  <c r="CJ766" i="11"/>
  <c r="CJ763" i="11"/>
  <c r="CJ759" i="11"/>
  <c r="CJ771" i="11"/>
  <c r="CJ795" i="11"/>
  <c r="CJ791" i="11"/>
  <c r="CJ776" i="11"/>
  <c r="CJ768" i="11"/>
  <c r="CJ758" i="11"/>
  <c r="CJ762" i="11"/>
  <c r="CJ749" i="11"/>
  <c r="CJ731" i="11"/>
  <c r="CJ729" i="11"/>
  <c r="CJ720" i="11"/>
  <c r="CJ716" i="11"/>
  <c r="CJ746" i="11"/>
  <c r="CJ736" i="11"/>
  <c r="CJ724" i="11"/>
  <c r="CJ699" i="11"/>
  <c r="CJ751" i="11"/>
  <c r="CJ748" i="11"/>
  <c r="CJ741" i="11"/>
  <c r="CJ743" i="11"/>
  <c r="CJ738" i="11"/>
  <c r="CJ752" i="11"/>
  <c r="CJ755" i="11"/>
  <c r="CJ750" i="11"/>
  <c r="CJ801" i="11"/>
  <c r="CJ773" i="11"/>
  <c r="CJ747" i="11"/>
  <c r="CJ740" i="11"/>
  <c r="CJ737" i="11"/>
  <c r="CJ721" i="11"/>
  <c r="CJ717" i="11"/>
  <c r="CJ742" i="11"/>
  <c r="CJ732" i="11"/>
  <c r="CJ719" i="11"/>
  <c r="CJ730" i="11"/>
  <c r="CJ722" i="11"/>
  <c r="CJ728" i="11"/>
  <c r="CJ725" i="11"/>
  <c r="CJ723" i="11"/>
  <c r="CJ714" i="11"/>
  <c r="CJ708" i="11"/>
  <c r="CJ756" i="11"/>
  <c r="CJ734" i="11"/>
  <c r="CJ733" i="11"/>
  <c r="CJ726" i="11"/>
  <c r="CJ705" i="11"/>
  <c r="CJ701" i="11"/>
  <c r="CJ727" i="11"/>
  <c r="CJ709" i="11"/>
  <c r="CJ706" i="11"/>
  <c r="CJ689" i="11"/>
  <c r="CJ712" i="11"/>
  <c r="CJ695" i="11"/>
  <c r="CJ686" i="11"/>
  <c r="CJ682" i="11"/>
  <c r="CJ678" i="11"/>
  <c r="CJ674" i="11"/>
  <c r="CJ670" i="11"/>
  <c r="CJ666" i="11"/>
  <c r="CJ662" i="11"/>
  <c r="CJ658" i="11"/>
  <c r="CJ704" i="11"/>
  <c r="CJ697" i="11"/>
  <c r="CJ692" i="11"/>
  <c r="CJ694" i="11"/>
  <c r="CJ710" i="11"/>
  <c r="CJ702" i="11"/>
  <c r="CJ696" i="11"/>
  <c r="CJ691" i="11"/>
  <c r="CJ693" i="11"/>
  <c r="CJ687" i="11"/>
  <c r="CJ683" i="11"/>
  <c r="CJ679" i="11"/>
  <c r="CJ675" i="11"/>
  <c r="CJ671" i="11"/>
  <c r="CJ667" i="11"/>
  <c r="CJ659" i="11"/>
  <c r="CJ713" i="11"/>
  <c r="CJ681" i="11"/>
  <c r="CJ672" i="11"/>
  <c r="CJ656" i="11"/>
  <c r="CJ684" i="11"/>
  <c r="CJ661" i="11"/>
  <c r="CJ673" i="11"/>
  <c r="CJ664" i="11"/>
  <c r="CJ690" i="11"/>
  <c r="CJ685" i="11"/>
  <c r="CJ676" i="11"/>
  <c r="CJ698" i="11"/>
  <c r="CJ665" i="11"/>
  <c r="CJ654" i="11"/>
  <c r="CJ650" i="11"/>
  <c r="CJ645" i="11"/>
  <c r="CJ641" i="11"/>
  <c r="CJ637" i="11"/>
  <c r="CJ633" i="11"/>
  <c r="CJ629" i="11"/>
  <c r="CJ700" i="11"/>
  <c r="CJ677" i="11"/>
  <c r="CJ668" i="11"/>
  <c r="CJ680" i="11"/>
  <c r="CJ657" i="11"/>
  <c r="CJ653" i="11"/>
  <c r="CJ649" i="11"/>
  <c r="CJ644" i="11"/>
  <c r="CJ640" i="11"/>
  <c r="CJ636" i="11"/>
  <c r="CJ632" i="11"/>
  <c r="CJ628" i="11"/>
  <c r="CJ624" i="11"/>
  <c r="CJ638" i="11"/>
  <c r="CJ635" i="11"/>
  <c r="CJ626" i="11"/>
  <c r="CJ652" i="11"/>
  <c r="CJ660" i="11"/>
  <c r="CJ655" i="11"/>
  <c r="CJ647" i="11"/>
  <c r="CJ612" i="11"/>
  <c r="CJ603" i="11"/>
  <c r="CJ599" i="11"/>
  <c r="CJ595" i="11"/>
  <c r="CJ642" i="11"/>
  <c r="CJ639" i="11"/>
  <c r="CJ625" i="11"/>
  <c r="CJ621" i="11"/>
  <c r="CJ620" i="11"/>
  <c r="CJ611" i="11"/>
  <c r="CJ602" i="11"/>
  <c r="CJ598" i="11"/>
  <c r="CJ594" i="11"/>
  <c r="CJ634" i="11"/>
  <c r="CJ631" i="11"/>
  <c r="CJ630" i="11"/>
  <c r="CJ627" i="11"/>
  <c r="CJ651" i="11"/>
  <c r="CJ648" i="11"/>
  <c r="CJ646" i="11"/>
  <c r="CJ643" i="11"/>
  <c r="CJ688" i="11"/>
  <c r="CJ669" i="11"/>
  <c r="CJ607" i="11"/>
  <c r="CJ605" i="11"/>
  <c r="CJ616" i="11"/>
  <c r="CJ619" i="11"/>
  <c r="CJ614" i="11"/>
  <c r="CJ610" i="11"/>
  <c r="CJ608" i="11"/>
  <c r="CJ606" i="11"/>
  <c r="CJ604" i="11"/>
  <c r="CJ623" i="11"/>
  <c r="CJ615" i="11"/>
  <c r="CJ618" i="11"/>
  <c r="CJ609" i="11"/>
  <c r="CJ584" i="11"/>
  <c r="CJ586" i="11"/>
  <c r="CJ569" i="11"/>
  <c r="CJ560" i="11"/>
  <c r="CJ556" i="11"/>
  <c r="CJ551" i="11"/>
  <c r="CJ542" i="11"/>
  <c r="CJ538" i="11"/>
  <c r="CJ534" i="11"/>
  <c r="CJ592" i="11"/>
  <c r="CJ583" i="11"/>
  <c r="CJ577" i="11"/>
  <c r="CJ564" i="11"/>
  <c r="CJ555" i="11"/>
  <c r="CJ546" i="11"/>
  <c r="CJ513" i="11"/>
  <c r="CJ589" i="11"/>
  <c r="CJ579" i="11"/>
  <c r="CJ572" i="11"/>
  <c r="CJ566" i="11"/>
  <c r="CJ561" i="11"/>
  <c r="CJ559" i="11"/>
  <c r="CJ550" i="11"/>
  <c r="CJ541" i="11"/>
  <c r="CJ574" i="11"/>
  <c r="CJ563" i="11"/>
  <c r="CJ554" i="11"/>
  <c r="CJ545" i="11"/>
  <c r="CJ596" i="11"/>
  <c r="CJ593" i="11"/>
  <c r="CJ591" i="11"/>
  <c r="CJ585" i="11"/>
  <c r="CJ582" i="11"/>
  <c r="CJ568" i="11"/>
  <c r="CJ558" i="11"/>
  <c r="CJ549" i="11"/>
  <c r="CJ587" i="11"/>
  <c r="CJ576" i="11"/>
  <c r="CJ570" i="11"/>
  <c r="CJ565" i="11"/>
  <c r="CJ553" i="11"/>
  <c r="CJ548" i="11"/>
  <c r="CJ544" i="11"/>
  <c r="CJ597" i="11"/>
  <c r="CJ578" i="11"/>
  <c r="CJ573" i="11"/>
  <c r="CJ567" i="11"/>
  <c r="CJ557" i="11"/>
  <c r="CJ543" i="11"/>
  <c r="CJ539" i="11"/>
  <c r="CJ535" i="11"/>
  <c r="CJ575" i="11"/>
  <c r="CJ536" i="11"/>
  <c r="CJ530" i="11"/>
  <c r="CJ522" i="11"/>
  <c r="CJ514" i="11"/>
  <c r="CJ505" i="11"/>
  <c r="CJ471" i="11"/>
  <c r="CJ467" i="11"/>
  <c r="CJ463" i="11"/>
  <c r="CJ532" i="11"/>
  <c r="CJ524" i="11"/>
  <c r="CJ519" i="11"/>
  <c r="CJ511" i="11"/>
  <c r="CJ502" i="11"/>
  <c r="CJ494" i="11"/>
  <c r="CJ487" i="11"/>
  <c r="CJ483" i="11"/>
  <c r="CJ581" i="11"/>
  <c r="CJ537" i="11"/>
  <c r="CJ529" i="11"/>
  <c r="CJ521" i="11"/>
  <c r="CJ507" i="11"/>
  <c r="CJ504" i="11"/>
  <c r="CJ496" i="11"/>
  <c r="CJ562" i="11"/>
  <c r="CJ540" i="11"/>
  <c r="CJ526" i="11"/>
  <c r="CJ516" i="11"/>
  <c r="CJ499" i="11"/>
  <c r="CJ490" i="11"/>
  <c r="CJ590" i="11"/>
  <c r="CJ552" i="11"/>
  <c r="CJ531" i="11"/>
  <c r="CJ523" i="11"/>
  <c r="CJ510" i="11"/>
  <c r="CJ506" i="11"/>
  <c r="CJ533" i="11"/>
  <c r="CJ525" i="11"/>
  <c r="CJ518" i="11"/>
  <c r="CJ501" i="11"/>
  <c r="CJ493" i="11"/>
  <c r="CJ527" i="11"/>
  <c r="CJ517" i="11"/>
  <c r="CJ508" i="11"/>
  <c r="CJ500" i="11"/>
  <c r="CJ488" i="11"/>
  <c r="CJ484" i="11"/>
  <c r="CJ480" i="11"/>
  <c r="CJ515" i="11"/>
  <c r="CJ512" i="11"/>
  <c r="CJ479" i="11"/>
  <c r="CJ466" i="11"/>
  <c r="CJ455" i="11"/>
  <c r="CJ450" i="11"/>
  <c r="CJ440" i="11"/>
  <c r="CJ485" i="11"/>
  <c r="CJ482" i="11"/>
  <c r="CJ474" i="11"/>
  <c r="CJ460" i="11"/>
  <c r="CJ452" i="11"/>
  <c r="CJ447" i="11"/>
  <c r="CJ436" i="11"/>
  <c r="CJ432" i="11"/>
  <c r="CJ520" i="11"/>
  <c r="CJ498" i="11"/>
  <c r="CJ476" i="11"/>
  <c r="CJ473" i="11"/>
  <c r="CJ465" i="11"/>
  <c r="CJ457" i="11"/>
  <c r="CJ454" i="11"/>
  <c r="CJ444" i="11"/>
  <c r="CJ439" i="11"/>
  <c r="CJ489" i="11"/>
  <c r="CJ486" i="11"/>
  <c r="CJ481" i="11"/>
  <c r="CJ478" i="11"/>
  <c r="CJ470" i="11"/>
  <c r="CJ462" i="11"/>
  <c r="CJ451" i="11"/>
  <c r="CJ441" i="11"/>
  <c r="CJ495" i="11"/>
  <c r="CJ475" i="11"/>
  <c r="CJ459" i="11"/>
  <c r="CJ453" i="11"/>
  <c r="CJ446" i="11"/>
  <c r="CJ503" i="11"/>
  <c r="CJ472" i="11"/>
  <c r="CJ464" i="11"/>
  <c r="CJ456" i="11"/>
  <c r="CJ448" i="11"/>
  <c r="CJ443" i="11"/>
  <c r="CJ477" i="11"/>
  <c r="CJ469" i="11"/>
  <c r="CJ461" i="11"/>
  <c r="CJ458" i="11"/>
  <c r="CJ445" i="11"/>
  <c r="CJ438" i="11"/>
  <c r="CJ433" i="11"/>
  <c r="CJ429" i="11"/>
  <c r="CJ428" i="11"/>
  <c r="CJ420" i="11"/>
  <c r="CJ413" i="11"/>
  <c r="CJ391" i="11"/>
  <c r="CJ380" i="11"/>
  <c r="CJ468" i="11"/>
  <c r="CJ430" i="11"/>
  <c r="CJ423" i="11"/>
  <c r="CJ415" i="11"/>
  <c r="CJ410" i="11"/>
  <c r="CJ402" i="11"/>
  <c r="CJ395" i="11"/>
  <c r="CJ412" i="11"/>
  <c r="CJ404" i="11"/>
  <c r="CJ399" i="11"/>
  <c r="CJ379" i="11"/>
  <c r="CJ375" i="11"/>
  <c r="CJ371" i="11"/>
  <c r="CJ442" i="11"/>
  <c r="CJ425" i="11"/>
  <c r="CJ417" i="11"/>
  <c r="CJ449" i="11"/>
  <c r="CJ434" i="11"/>
  <c r="CJ431" i="11"/>
  <c r="CJ427" i="11"/>
  <c r="CJ422" i="11"/>
  <c r="CJ419" i="11"/>
  <c r="CJ414" i="11"/>
  <c r="CJ394" i="11"/>
  <c r="CJ382" i="11"/>
  <c r="CJ378" i="11"/>
  <c r="CJ374" i="11"/>
  <c r="CJ370" i="11"/>
  <c r="CJ351" i="11"/>
  <c r="CJ342" i="11"/>
  <c r="CJ337" i="11"/>
  <c r="CJ424" i="11"/>
  <c r="CJ416" i="11"/>
  <c r="CJ409" i="11"/>
  <c r="CJ401" i="11"/>
  <c r="CJ398" i="11"/>
  <c r="CJ386" i="11"/>
  <c r="CJ365" i="11"/>
  <c r="CJ361" i="11"/>
  <c r="CJ356" i="11"/>
  <c r="CJ350" i="11"/>
  <c r="CJ346" i="11"/>
  <c r="CJ327" i="11"/>
  <c r="CJ323" i="11"/>
  <c r="CJ411" i="11"/>
  <c r="CJ406" i="11"/>
  <c r="CJ403" i="11"/>
  <c r="CJ381" i="11"/>
  <c r="CJ369" i="11"/>
  <c r="CJ355" i="11"/>
  <c r="CJ435" i="11"/>
  <c r="CJ426" i="11"/>
  <c r="CJ418" i="11"/>
  <c r="CJ408" i="11"/>
  <c r="CJ400" i="11"/>
  <c r="CJ385" i="11"/>
  <c r="CJ407" i="11"/>
  <c r="CJ364" i="11"/>
  <c r="CJ363" i="11"/>
  <c r="CJ343" i="11"/>
  <c r="CJ341" i="11"/>
  <c r="CJ329" i="11"/>
  <c r="CJ325" i="11"/>
  <c r="CJ311" i="11"/>
  <c r="CJ298" i="11"/>
  <c r="CJ293" i="11"/>
  <c r="CJ289" i="11"/>
  <c r="CJ272" i="11"/>
  <c r="CJ268" i="11"/>
  <c r="CJ384" i="11"/>
  <c r="CJ368" i="11"/>
  <c r="CJ348" i="11"/>
  <c r="CJ319" i="11"/>
  <c r="CJ315" i="11"/>
  <c r="CJ306" i="11"/>
  <c r="CJ302" i="11"/>
  <c r="CJ390" i="11"/>
  <c r="CJ335" i="11"/>
  <c r="CJ314" i="11"/>
  <c r="CJ301" i="11"/>
  <c r="CJ297" i="11"/>
  <c r="CJ292" i="11"/>
  <c r="CJ288" i="11"/>
  <c r="CJ284" i="11"/>
  <c r="CJ360" i="11"/>
  <c r="CJ349" i="11"/>
  <c r="CJ318" i="11"/>
  <c r="CJ279" i="11"/>
  <c r="CJ275" i="11"/>
  <c r="CJ262" i="11"/>
  <c r="CJ258" i="11"/>
  <c r="CJ254" i="11"/>
  <c r="CJ357" i="11"/>
  <c r="CJ344" i="11"/>
  <c r="CJ330" i="11"/>
  <c r="CJ328" i="11"/>
  <c r="CJ326" i="11"/>
  <c r="CJ313" i="11"/>
  <c r="CJ309" i="11"/>
  <c r="CJ300" i="11"/>
  <c r="CJ296" i="11"/>
  <c r="CJ291" i="11"/>
  <c r="CJ287" i="11"/>
  <c r="CJ387" i="11"/>
  <c r="CJ354" i="11"/>
  <c r="CJ353" i="11"/>
  <c r="CJ340" i="11"/>
  <c r="CJ334" i="11"/>
  <c r="CJ324" i="11"/>
  <c r="CJ322" i="11"/>
  <c r="CJ321" i="11"/>
  <c r="CJ317" i="11"/>
  <c r="CJ304" i="11"/>
  <c r="CJ295" i="11"/>
  <c r="CJ362" i="11"/>
  <c r="CJ358" i="11"/>
  <c r="CJ347" i="11"/>
  <c r="CJ338" i="11"/>
  <c r="CJ336" i="11"/>
  <c r="CJ312" i="11"/>
  <c r="CJ308" i="11"/>
  <c r="CJ299" i="11"/>
  <c r="CJ294" i="11"/>
  <c r="CJ290" i="11"/>
  <c r="CJ286" i="11"/>
  <c r="CJ367" i="11"/>
  <c r="CJ273" i="11"/>
  <c r="CJ257" i="11"/>
  <c r="CJ255" i="11"/>
  <c r="CJ244" i="11"/>
  <c r="CJ235" i="11"/>
  <c r="CJ226" i="11"/>
  <c r="CJ222" i="11"/>
  <c r="CJ253" i="11"/>
  <c r="CJ251" i="11"/>
  <c r="CJ248" i="11"/>
  <c r="CJ239" i="11"/>
  <c r="CJ331" i="11"/>
  <c r="CJ316" i="11"/>
  <c r="CJ280" i="11"/>
  <c r="CJ267" i="11"/>
  <c r="CJ243" i="11"/>
  <c r="CJ238" i="11"/>
  <c r="CJ234" i="11"/>
  <c r="CJ281" i="11"/>
  <c r="CJ274" i="11"/>
  <c r="CJ264" i="11"/>
  <c r="CJ233" i="11"/>
  <c r="CJ229" i="11"/>
  <c r="CJ277" i="11"/>
  <c r="CJ269" i="11"/>
  <c r="CJ260" i="11"/>
  <c r="CJ246" i="11"/>
  <c r="CJ242" i="11"/>
  <c r="CJ237" i="11"/>
  <c r="CJ228" i="11"/>
  <c r="CJ224" i="11"/>
  <c r="CJ220" i="11"/>
  <c r="CJ212" i="11"/>
  <c r="CJ199" i="11"/>
  <c r="CJ181" i="11"/>
  <c r="CJ172" i="11"/>
  <c r="CJ303" i="11"/>
  <c r="CJ282" i="11"/>
  <c r="CJ256" i="11"/>
  <c r="CJ250" i="11"/>
  <c r="CJ232" i="11"/>
  <c r="CJ207" i="11"/>
  <c r="CJ203" i="11"/>
  <c r="CJ194" i="11"/>
  <c r="CJ190" i="11"/>
  <c r="CJ185" i="11"/>
  <c r="CJ176" i="11"/>
  <c r="CJ307" i="11"/>
  <c r="CJ210" i="11"/>
  <c r="CJ191" i="11"/>
  <c r="CJ183" i="11"/>
  <c r="CJ178" i="11"/>
  <c r="CJ166" i="11"/>
  <c r="CJ130" i="11"/>
  <c r="CJ126" i="11"/>
  <c r="CJ265" i="11"/>
  <c r="CJ241" i="11"/>
  <c r="CJ230" i="11"/>
  <c r="CJ187" i="11"/>
  <c r="CJ165" i="11"/>
  <c r="CJ156" i="11"/>
  <c r="CJ152" i="11"/>
  <c r="CJ147" i="11"/>
  <c r="CJ138" i="11"/>
  <c r="CJ134" i="11"/>
  <c r="CJ121" i="11"/>
  <c r="CJ117" i="11"/>
  <c r="CJ236" i="11"/>
  <c r="CJ219" i="11"/>
  <c r="CJ213" i="11"/>
  <c r="CJ211" i="11"/>
  <c r="CJ202" i="11"/>
  <c r="CJ197" i="11"/>
  <c r="CJ192" i="11"/>
  <c r="CJ173" i="11"/>
  <c r="CJ169" i="11"/>
  <c r="CJ164" i="11"/>
  <c r="CJ155" i="11"/>
  <c r="CJ151" i="11"/>
  <c r="CJ146" i="11"/>
  <c r="CJ141" i="11"/>
  <c r="CJ137" i="11"/>
  <c r="CJ133" i="11"/>
  <c r="CJ120" i="11"/>
  <c r="CJ270" i="11"/>
  <c r="CJ259" i="11"/>
  <c r="CJ249" i="11"/>
  <c r="CJ227" i="11"/>
  <c r="CJ200" i="11"/>
  <c r="CJ182" i="11"/>
  <c r="CJ180" i="11"/>
  <c r="CJ177" i="11"/>
  <c r="CJ175" i="11"/>
  <c r="CJ168" i="11"/>
  <c r="CJ163" i="11"/>
  <c r="CJ159" i="11"/>
  <c r="CJ150" i="11"/>
  <c r="CJ128" i="11"/>
  <c r="CJ283" i="11"/>
  <c r="CJ263" i="11"/>
  <c r="CJ188" i="11"/>
  <c r="CJ158" i="11"/>
  <c r="CJ145" i="11"/>
  <c r="CJ140" i="11"/>
  <c r="CJ136" i="11"/>
  <c r="CJ132" i="11"/>
  <c r="CJ123" i="11"/>
  <c r="CJ119" i="11"/>
  <c r="CJ114" i="11"/>
  <c r="CJ252" i="11"/>
  <c r="CJ245" i="11"/>
  <c r="CJ223" i="11"/>
  <c r="CJ206" i="11"/>
  <c r="CJ196" i="11"/>
  <c r="CJ167" i="11"/>
  <c r="CJ162" i="11"/>
  <c r="CJ127" i="11"/>
  <c r="CJ217" i="11"/>
  <c r="CJ214" i="11"/>
  <c r="CJ201" i="11"/>
  <c r="CJ193" i="11"/>
  <c r="CJ174" i="11"/>
  <c r="CJ157" i="11"/>
  <c r="CJ153" i="11"/>
  <c r="CJ148" i="11"/>
  <c r="CJ144" i="11"/>
  <c r="CJ139" i="11"/>
  <c r="CJ135" i="11"/>
  <c r="CJ122" i="11"/>
  <c r="CJ118" i="11"/>
  <c r="CJ113" i="11"/>
  <c r="CJ104" i="11"/>
  <c r="CJ86" i="11"/>
  <c r="CJ74" i="11"/>
  <c r="CJ57" i="11"/>
  <c r="CJ52" i="11"/>
  <c r="CJ25" i="11"/>
  <c r="CJ14" i="11"/>
  <c r="CJ8" i="11"/>
  <c r="CJ107" i="11"/>
  <c r="CJ98" i="11"/>
  <c r="CJ92" i="11"/>
  <c r="CJ88" i="11"/>
  <c r="CJ79" i="11"/>
  <c r="CJ63" i="11"/>
  <c r="CJ53" i="11"/>
  <c r="CJ48" i="11"/>
  <c r="CJ38" i="11"/>
  <c r="CJ30" i="11"/>
  <c r="CJ26" i="11"/>
  <c r="CJ13" i="11"/>
  <c r="CJ109" i="11"/>
  <c r="CJ100" i="11"/>
  <c r="CJ82" i="11"/>
  <c r="CJ73" i="11"/>
  <c r="CJ67" i="11"/>
  <c r="CJ59" i="11"/>
  <c r="CJ58" i="11"/>
  <c r="CJ49" i="11"/>
  <c r="CJ40" i="11"/>
  <c r="CJ12" i="11"/>
  <c r="CJ261" i="11"/>
  <c r="CJ103" i="11"/>
  <c r="CJ94" i="11"/>
  <c r="CJ84" i="11"/>
  <c r="CJ69" i="11"/>
  <c r="CJ64" i="11"/>
  <c r="CJ55" i="11"/>
  <c r="CJ54" i="11"/>
  <c r="CJ41" i="11"/>
  <c r="CJ39" i="11"/>
  <c r="CJ35" i="11"/>
  <c r="CJ31" i="11"/>
  <c r="CJ27" i="11"/>
  <c r="CJ21" i="11"/>
  <c r="CJ11" i="11"/>
  <c r="CJ240" i="11"/>
  <c r="CJ160" i="11"/>
  <c r="CJ112" i="11"/>
  <c r="CJ96" i="11"/>
  <c r="CJ87" i="11"/>
  <c r="CJ81" i="11"/>
  <c r="CJ75" i="11"/>
  <c r="CJ65" i="11"/>
  <c r="CJ60" i="11"/>
  <c r="CJ20" i="11"/>
  <c r="CJ10" i="11"/>
  <c r="CJ205" i="11"/>
  <c r="CJ106" i="11"/>
  <c r="CJ99" i="11"/>
  <c r="CJ93" i="11"/>
  <c r="CJ89" i="11"/>
  <c r="CJ78" i="11"/>
  <c r="CJ61" i="11"/>
  <c r="CJ45" i="11"/>
  <c r="CJ42" i="11"/>
  <c r="CJ36" i="11"/>
  <c r="CJ32" i="11"/>
  <c r="CJ19" i="11"/>
  <c r="CJ225" i="11"/>
  <c r="CJ215" i="11"/>
  <c r="CJ129" i="11"/>
  <c r="CJ125" i="11"/>
  <c r="CJ108" i="11"/>
  <c r="CJ83" i="11"/>
  <c r="CJ66" i="11"/>
  <c r="CJ51" i="11"/>
  <c r="CJ23" i="11"/>
  <c r="CJ18" i="11"/>
  <c r="CJ111" i="11"/>
  <c r="CJ102" i="11"/>
  <c r="CJ95" i="11"/>
  <c r="CJ77" i="11"/>
  <c r="CJ71" i="11"/>
  <c r="CJ68" i="11"/>
  <c r="CJ47" i="11"/>
  <c r="CJ46" i="11"/>
  <c r="CJ37" i="11"/>
  <c r="CJ33" i="11"/>
  <c r="CJ29" i="11"/>
  <c r="CJ24" i="11"/>
  <c r="CJ15" i="11"/>
  <c r="CJ9" i="11"/>
  <c r="CF966" i="11"/>
  <c r="CF965" i="11"/>
  <c r="CF963" i="11"/>
  <c r="CF971" i="11"/>
  <c r="CF970" i="11"/>
  <c r="CF969" i="11"/>
  <c r="CF968" i="11"/>
  <c r="CF972" i="11"/>
  <c r="CF967" i="11"/>
  <c r="CF958" i="11"/>
  <c r="CF962" i="11"/>
  <c r="CF961" i="11"/>
  <c r="CF959" i="11"/>
  <c r="CF952" i="11"/>
  <c r="CF948" i="11"/>
  <c r="CF951" i="11"/>
  <c r="CF956" i="11"/>
  <c r="CF954" i="11"/>
  <c r="CF950" i="11"/>
  <c r="CF960" i="11"/>
  <c r="CF949" i="11"/>
  <c r="CF945" i="11"/>
  <c r="CF957" i="11"/>
  <c r="CF947" i="11"/>
  <c r="CF943" i="11"/>
  <c r="CF933" i="11"/>
  <c r="CF944" i="11"/>
  <c r="CF936" i="11"/>
  <c r="CF930" i="11"/>
  <c r="CF953" i="11"/>
  <c r="CF938" i="11"/>
  <c r="CF932" i="11"/>
  <c r="CF939" i="11"/>
  <c r="CF940" i="11"/>
  <c r="CF941" i="11"/>
  <c r="CF931" i="11"/>
  <c r="CF927" i="11"/>
  <c r="CF926" i="11"/>
  <c r="CF925" i="11"/>
  <c r="CF924" i="11"/>
  <c r="CF934" i="11"/>
  <c r="CF942" i="11"/>
  <c r="CF935" i="11"/>
  <c r="CF929" i="11"/>
  <c r="CF923" i="11"/>
  <c r="CF906" i="11"/>
  <c r="CF902" i="11"/>
  <c r="CF922" i="11"/>
  <c r="CF921" i="11"/>
  <c r="CF917" i="11"/>
  <c r="CF915" i="11"/>
  <c r="CF911" i="11"/>
  <c r="CF909" i="11"/>
  <c r="CF914" i="11"/>
  <c r="CF920" i="11"/>
  <c r="CF918" i="11"/>
  <c r="CF913" i="11"/>
  <c r="CF907" i="11"/>
  <c r="CF912" i="11"/>
  <c r="CF905" i="11"/>
  <c r="CF892" i="11"/>
  <c r="CF904" i="11"/>
  <c r="CF903" i="11"/>
  <c r="CF898" i="11"/>
  <c r="CF890" i="11"/>
  <c r="CF887" i="11"/>
  <c r="CF881" i="11"/>
  <c r="CF877" i="11"/>
  <c r="CF908" i="11"/>
  <c r="CF899" i="11"/>
  <c r="CF897" i="11"/>
  <c r="CF889" i="11"/>
  <c r="CF916" i="11"/>
  <c r="CF896" i="11"/>
  <c r="CF895" i="11"/>
  <c r="CF900" i="11"/>
  <c r="CF894" i="11"/>
  <c r="CF886" i="11"/>
  <c r="CF883" i="11"/>
  <c r="CF888" i="11"/>
  <c r="CF865" i="11"/>
  <c r="CF861" i="11"/>
  <c r="CF893" i="11"/>
  <c r="CF873" i="11"/>
  <c r="CF869" i="11"/>
  <c r="CF891" i="11"/>
  <c r="CF876" i="11"/>
  <c r="CF860" i="11"/>
  <c r="CF878" i="11"/>
  <c r="CF868" i="11"/>
  <c r="CF867" i="11"/>
  <c r="CF875" i="11"/>
  <c r="CF871" i="11"/>
  <c r="CF866" i="11"/>
  <c r="CF859" i="11"/>
  <c r="CF854" i="11"/>
  <c r="CF850" i="11"/>
  <c r="CF870" i="11"/>
  <c r="CF858" i="11"/>
  <c r="CF849" i="11"/>
  <c r="CF874" i="11"/>
  <c r="CF862" i="11"/>
  <c r="CF857" i="11"/>
  <c r="CF853" i="11"/>
  <c r="CF856" i="11"/>
  <c r="CF852" i="11"/>
  <c r="CF838" i="11"/>
  <c r="CF834" i="11"/>
  <c r="CF846" i="11"/>
  <c r="CF855" i="11"/>
  <c r="CF845" i="11"/>
  <c r="CF851" i="11"/>
  <c r="CF882" i="11"/>
  <c r="CF848" i="11"/>
  <c r="CF844" i="11"/>
  <c r="CF831" i="11"/>
  <c r="CF827" i="11"/>
  <c r="CF823" i="11"/>
  <c r="CF836" i="11"/>
  <c r="CF833" i="11"/>
  <c r="CF830" i="11"/>
  <c r="CF816" i="11"/>
  <c r="CF840" i="11"/>
  <c r="CF839" i="11"/>
  <c r="CF841" i="11"/>
  <c r="CF835" i="11"/>
  <c r="CF832" i="11"/>
  <c r="CF824" i="11"/>
  <c r="CF817" i="11"/>
  <c r="CF828" i="11"/>
  <c r="CF819" i="11"/>
  <c r="CF826" i="11"/>
  <c r="CF815" i="11"/>
  <c r="CF813" i="11"/>
  <c r="CF822" i="11"/>
  <c r="CF808" i="11"/>
  <c r="CF820" i="11"/>
  <c r="CF818" i="11"/>
  <c r="CF814" i="11"/>
  <c r="CF809" i="11"/>
  <c r="CF807" i="11"/>
  <c r="CF810" i="11"/>
  <c r="CF803" i="11"/>
  <c r="CF798" i="11"/>
  <c r="CF772" i="11"/>
  <c r="CF768" i="11"/>
  <c r="CF763" i="11"/>
  <c r="CF806" i="11"/>
  <c r="CF800" i="11"/>
  <c r="CF794" i="11"/>
  <c r="CF790" i="11"/>
  <c r="CF785" i="11"/>
  <c r="CF780" i="11"/>
  <c r="CF812" i="11"/>
  <c r="CF797" i="11"/>
  <c r="CF804" i="11"/>
  <c r="CF799" i="11"/>
  <c r="CF792" i="11"/>
  <c r="CF796" i="11"/>
  <c r="CF787" i="11"/>
  <c r="CF782" i="11"/>
  <c r="CF801" i="11"/>
  <c r="CF795" i="11"/>
  <c r="CF791" i="11"/>
  <c r="CF786" i="11"/>
  <c r="CF781" i="11"/>
  <c r="CF777" i="11"/>
  <c r="CF771" i="11"/>
  <c r="CF759" i="11"/>
  <c r="CF755" i="11"/>
  <c r="CF751" i="11"/>
  <c r="CF737" i="11"/>
  <c r="CF733" i="11"/>
  <c r="CF784" i="11"/>
  <c r="CF783" i="11"/>
  <c r="CF776" i="11"/>
  <c r="CF765" i="11"/>
  <c r="CF793" i="11"/>
  <c r="CF789" i="11"/>
  <c r="CF762" i="11"/>
  <c r="CF758" i="11"/>
  <c r="CF779" i="11"/>
  <c r="CF773" i="11"/>
  <c r="CF770" i="11"/>
  <c r="CF767" i="11"/>
  <c r="CF775" i="11"/>
  <c r="CF764" i="11"/>
  <c r="CF761" i="11"/>
  <c r="CF778" i="11"/>
  <c r="CF760" i="11"/>
  <c r="CF756" i="11"/>
  <c r="CF752" i="11"/>
  <c r="CF805" i="11"/>
  <c r="CF750" i="11"/>
  <c r="CF732" i="11"/>
  <c r="CF722" i="11"/>
  <c r="CF714" i="11"/>
  <c r="CF740" i="11"/>
  <c r="CF726" i="11"/>
  <c r="CF713" i="11"/>
  <c r="CF709" i="11"/>
  <c r="CF705" i="11"/>
  <c r="CF701" i="11"/>
  <c r="CF802" i="11"/>
  <c r="CF757" i="11"/>
  <c r="CF753" i="11"/>
  <c r="CF747" i="11"/>
  <c r="CF749" i="11"/>
  <c r="CF742" i="11"/>
  <c r="CF739" i="11"/>
  <c r="CF769" i="11"/>
  <c r="CF746" i="11"/>
  <c r="CF736" i="11"/>
  <c r="CF741" i="11"/>
  <c r="CF774" i="11"/>
  <c r="CF766" i="11"/>
  <c r="CF748" i="11"/>
  <c r="CF730" i="11"/>
  <c r="CF728" i="11"/>
  <c r="CF723" i="11"/>
  <c r="CF719" i="11"/>
  <c r="CF743" i="11"/>
  <c r="CF729" i="11"/>
  <c r="CF731" i="11"/>
  <c r="CF727" i="11"/>
  <c r="CF724" i="11"/>
  <c r="CF725" i="11"/>
  <c r="CF716" i="11"/>
  <c r="CF710" i="11"/>
  <c r="CF704" i="11"/>
  <c r="CF738" i="11"/>
  <c r="CF717" i="11"/>
  <c r="CF734" i="11"/>
  <c r="CF721" i="11"/>
  <c r="CF702" i="11"/>
  <c r="CF691" i="11"/>
  <c r="CF684" i="11"/>
  <c r="CF680" i="11"/>
  <c r="CF676" i="11"/>
  <c r="CF672" i="11"/>
  <c r="CF668" i="11"/>
  <c r="CF664" i="11"/>
  <c r="CF660" i="11"/>
  <c r="CF712" i="11"/>
  <c r="CF696" i="11"/>
  <c r="CF688" i="11"/>
  <c r="CF700" i="11"/>
  <c r="CF698" i="11"/>
  <c r="CF693" i="11"/>
  <c r="CF690" i="11"/>
  <c r="CF706" i="11"/>
  <c r="CF695" i="11"/>
  <c r="CF720" i="11"/>
  <c r="CF735" i="11"/>
  <c r="CF697" i="11"/>
  <c r="CF689" i="11"/>
  <c r="CF692" i="11"/>
  <c r="CF685" i="11"/>
  <c r="CF681" i="11"/>
  <c r="CF677" i="11"/>
  <c r="CF673" i="11"/>
  <c r="CF669" i="11"/>
  <c r="CF665" i="11"/>
  <c r="CF661" i="11"/>
  <c r="CF657" i="11"/>
  <c r="CF674" i="11"/>
  <c r="CF694" i="11"/>
  <c r="CF686" i="11"/>
  <c r="CF675" i="11"/>
  <c r="CF687" i="11"/>
  <c r="CF666" i="11"/>
  <c r="CF678" i="11"/>
  <c r="CF667" i="11"/>
  <c r="CF699" i="11"/>
  <c r="CF679" i="11"/>
  <c r="CF658" i="11"/>
  <c r="CF656" i="11"/>
  <c r="CF652" i="11"/>
  <c r="CF648" i="11"/>
  <c r="CF643" i="11"/>
  <c r="CF639" i="11"/>
  <c r="CF635" i="11"/>
  <c r="CF631" i="11"/>
  <c r="CF708" i="11"/>
  <c r="CF670" i="11"/>
  <c r="CF659" i="11"/>
  <c r="CF647" i="11"/>
  <c r="CF682" i="11"/>
  <c r="CF671" i="11"/>
  <c r="CF655" i="11"/>
  <c r="CF651" i="11"/>
  <c r="CF646" i="11"/>
  <c r="CF642" i="11"/>
  <c r="CF638" i="11"/>
  <c r="CF634" i="11"/>
  <c r="CF630" i="11"/>
  <c r="CF626" i="11"/>
  <c r="CF654" i="11"/>
  <c r="CF640" i="11"/>
  <c r="CF627" i="11"/>
  <c r="CF624" i="11"/>
  <c r="CF641" i="11"/>
  <c r="CF632" i="11"/>
  <c r="CF619" i="11"/>
  <c r="CF610" i="11"/>
  <c r="CF605" i="11"/>
  <c r="CF597" i="11"/>
  <c r="CF593" i="11"/>
  <c r="CF662" i="11"/>
  <c r="CF649" i="11"/>
  <c r="CF644" i="11"/>
  <c r="CF629" i="11"/>
  <c r="CF683" i="11"/>
  <c r="CF633" i="11"/>
  <c r="CF618" i="11"/>
  <c r="CF604" i="11"/>
  <c r="CF596" i="11"/>
  <c r="CF650" i="11"/>
  <c r="CF645" i="11"/>
  <c r="CF636" i="11"/>
  <c r="CF628" i="11"/>
  <c r="CF653" i="11"/>
  <c r="CF625" i="11"/>
  <c r="CF637" i="11"/>
  <c r="CF606" i="11"/>
  <c r="CF599" i="11"/>
  <c r="CF595" i="11"/>
  <c r="CF620" i="11"/>
  <c r="CF615" i="11"/>
  <c r="CF609" i="11"/>
  <c r="CF603" i="11"/>
  <c r="CF616" i="11"/>
  <c r="CF621" i="11"/>
  <c r="CF614" i="11"/>
  <c r="CF598" i="11"/>
  <c r="CF612" i="11"/>
  <c r="CF608" i="11"/>
  <c r="CF623" i="11"/>
  <c r="CF602" i="11"/>
  <c r="CF591" i="11"/>
  <c r="CF582" i="11"/>
  <c r="CF576" i="11"/>
  <c r="CF565" i="11"/>
  <c r="CF558" i="11"/>
  <c r="CF549" i="11"/>
  <c r="CF540" i="11"/>
  <c r="CF536" i="11"/>
  <c r="CF587" i="11"/>
  <c r="CF584" i="11"/>
  <c r="CF573" i="11"/>
  <c r="CF570" i="11"/>
  <c r="CF553" i="11"/>
  <c r="CF548" i="11"/>
  <c r="CF544" i="11"/>
  <c r="CF511" i="11"/>
  <c r="CF507" i="11"/>
  <c r="CF590" i="11"/>
  <c r="CF581" i="11"/>
  <c r="CF578" i="11"/>
  <c r="CF567" i="11"/>
  <c r="CF557" i="11"/>
  <c r="CF543" i="11"/>
  <c r="CF586" i="11"/>
  <c r="CF575" i="11"/>
  <c r="CF569" i="11"/>
  <c r="CF562" i="11"/>
  <c r="CF552" i="11"/>
  <c r="CF577" i="11"/>
  <c r="CF564" i="11"/>
  <c r="CF560" i="11"/>
  <c r="CF556" i="11"/>
  <c r="CF551" i="11"/>
  <c r="CF592" i="11"/>
  <c r="CF589" i="11"/>
  <c r="CF583" i="11"/>
  <c r="CF572" i="11"/>
  <c r="CF561" i="11"/>
  <c r="CF555" i="11"/>
  <c r="CF546" i="11"/>
  <c r="CF611" i="11"/>
  <c r="CF607" i="11"/>
  <c r="CF579" i="11"/>
  <c r="CF566" i="11"/>
  <c r="CF559" i="11"/>
  <c r="CF550" i="11"/>
  <c r="CF541" i="11"/>
  <c r="CF537" i="11"/>
  <c r="CF585" i="11"/>
  <c r="CF554" i="11"/>
  <c r="CF538" i="11"/>
  <c r="CF518" i="11"/>
  <c r="CF501" i="11"/>
  <c r="CF493" i="11"/>
  <c r="CF473" i="11"/>
  <c r="CF469" i="11"/>
  <c r="CF465" i="11"/>
  <c r="CF461" i="11"/>
  <c r="CF574" i="11"/>
  <c r="CF542" i="11"/>
  <c r="CF539" i="11"/>
  <c r="CF533" i="11"/>
  <c r="CF525" i="11"/>
  <c r="CF515" i="11"/>
  <c r="CF498" i="11"/>
  <c r="CF489" i="11"/>
  <c r="CF485" i="11"/>
  <c r="CF527" i="11"/>
  <c r="CF520" i="11"/>
  <c r="CF512" i="11"/>
  <c r="CF503" i="11"/>
  <c r="CF495" i="11"/>
  <c r="CF563" i="11"/>
  <c r="CF530" i="11"/>
  <c r="CF522" i="11"/>
  <c r="CF517" i="11"/>
  <c r="CF514" i="11"/>
  <c r="CF508" i="11"/>
  <c r="CF505" i="11"/>
  <c r="CF500" i="11"/>
  <c r="CF594" i="11"/>
  <c r="CF519" i="11"/>
  <c r="CF502" i="11"/>
  <c r="CF494" i="11"/>
  <c r="CF532" i="11"/>
  <c r="CF524" i="11"/>
  <c r="CF568" i="11"/>
  <c r="CF545" i="11"/>
  <c r="CF531" i="11"/>
  <c r="CF523" i="11"/>
  <c r="CF516" i="11"/>
  <c r="CF510" i="11"/>
  <c r="CF506" i="11"/>
  <c r="CF499" i="11"/>
  <c r="CF490" i="11"/>
  <c r="CF486" i="11"/>
  <c r="CF482" i="11"/>
  <c r="CF513" i="11"/>
  <c r="CF484" i="11"/>
  <c r="CF478" i="11"/>
  <c r="CF470" i="11"/>
  <c r="CF467" i="11"/>
  <c r="CF462" i="11"/>
  <c r="CF459" i="11"/>
  <c r="CF446" i="11"/>
  <c r="CF441" i="11"/>
  <c r="CF398" i="11"/>
  <c r="CF394" i="11"/>
  <c r="CF390" i="11"/>
  <c r="CF487" i="11"/>
  <c r="CF475" i="11"/>
  <c r="CF472" i="11"/>
  <c r="CF464" i="11"/>
  <c r="CF456" i="11"/>
  <c r="CF453" i="11"/>
  <c r="CF443" i="11"/>
  <c r="CF434" i="11"/>
  <c r="CF430" i="11"/>
  <c r="CF521" i="11"/>
  <c r="CF488" i="11"/>
  <c r="CF480" i="11"/>
  <c r="CF458" i="11"/>
  <c r="CF455" i="11"/>
  <c r="CF450" i="11"/>
  <c r="CF445" i="11"/>
  <c r="CF479" i="11"/>
  <c r="CF471" i="11"/>
  <c r="CF466" i="11"/>
  <c r="CF463" i="11"/>
  <c r="CF460" i="11"/>
  <c r="CF447" i="11"/>
  <c r="CF440" i="11"/>
  <c r="CF496" i="11"/>
  <c r="CF474" i="11"/>
  <c r="CF468" i="11"/>
  <c r="CF452" i="11"/>
  <c r="CF442" i="11"/>
  <c r="CF529" i="11"/>
  <c r="CF504" i="11"/>
  <c r="CF483" i="11"/>
  <c r="CF481" i="11"/>
  <c r="CF476" i="11"/>
  <c r="CF454" i="11"/>
  <c r="CF449" i="11"/>
  <c r="CF439" i="11"/>
  <c r="CF526" i="11"/>
  <c r="CF457" i="11"/>
  <c r="CF451" i="11"/>
  <c r="CF444" i="11"/>
  <c r="CF435" i="11"/>
  <c r="CF431" i="11"/>
  <c r="CF534" i="11"/>
  <c r="CF427" i="11"/>
  <c r="CF419" i="11"/>
  <c r="CF409" i="11"/>
  <c r="CF401" i="11"/>
  <c r="CF382" i="11"/>
  <c r="CF378" i="11"/>
  <c r="CF374" i="11"/>
  <c r="CF477" i="11"/>
  <c r="CF432" i="11"/>
  <c r="CF424" i="11"/>
  <c r="CF416" i="11"/>
  <c r="CF406" i="11"/>
  <c r="CF426" i="11"/>
  <c r="CF418" i="11"/>
  <c r="CF411" i="11"/>
  <c r="CF403" i="11"/>
  <c r="CF381" i="11"/>
  <c r="CF369" i="11"/>
  <c r="CF355" i="11"/>
  <c r="CF433" i="11"/>
  <c r="CF535" i="11"/>
  <c r="CF428" i="11"/>
  <c r="CF420" i="11"/>
  <c r="CF410" i="11"/>
  <c r="CF402" i="11"/>
  <c r="CF391" i="11"/>
  <c r="CF380" i="11"/>
  <c r="CF368" i="11"/>
  <c r="CF344" i="11"/>
  <c r="CF340" i="11"/>
  <c r="CF334" i="11"/>
  <c r="CF330" i="11"/>
  <c r="CF448" i="11"/>
  <c r="CF438" i="11"/>
  <c r="CF436" i="11"/>
  <c r="CF423" i="11"/>
  <c r="CF415" i="11"/>
  <c r="CF395" i="11"/>
  <c r="CF384" i="11"/>
  <c r="CF367" i="11"/>
  <c r="CF363" i="11"/>
  <c r="CF358" i="11"/>
  <c r="CF353" i="11"/>
  <c r="CF348" i="11"/>
  <c r="CF325" i="11"/>
  <c r="CF429" i="11"/>
  <c r="CF425" i="11"/>
  <c r="CF417" i="11"/>
  <c r="CF412" i="11"/>
  <c r="CF404" i="11"/>
  <c r="CF399" i="11"/>
  <c r="CF379" i="11"/>
  <c r="CF375" i="11"/>
  <c r="CF371" i="11"/>
  <c r="CF422" i="11"/>
  <c r="CF414" i="11"/>
  <c r="CF407" i="11"/>
  <c r="CF387" i="11"/>
  <c r="CF408" i="11"/>
  <c r="CF354" i="11"/>
  <c r="CF350" i="11"/>
  <c r="CF347" i="11"/>
  <c r="CF338" i="11"/>
  <c r="CF326" i="11"/>
  <c r="CF313" i="11"/>
  <c r="CF309" i="11"/>
  <c r="CF300" i="11"/>
  <c r="CF296" i="11"/>
  <c r="CF291" i="11"/>
  <c r="CF287" i="11"/>
  <c r="CF283" i="11"/>
  <c r="CF270" i="11"/>
  <c r="CF385" i="11"/>
  <c r="CF322" i="11"/>
  <c r="CF321" i="11"/>
  <c r="CF317" i="11"/>
  <c r="CF304" i="11"/>
  <c r="CF295" i="11"/>
  <c r="CF343" i="11"/>
  <c r="CF336" i="11"/>
  <c r="CF329" i="11"/>
  <c r="CF327" i="11"/>
  <c r="CF312" i="11"/>
  <c r="CF308" i="11"/>
  <c r="CF299" i="11"/>
  <c r="CF294" i="11"/>
  <c r="CF290" i="11"/>
  <c r="CF286" i="11"/>
  <c r="CF364" i="11"/>
  <c r="CF331" i="11"/>
  <c r="CF323" i="11"/>
  <c r="CF316" i="11"/>
  <c r="CF307" i="11"/>
  <c r="CF303" i="11"/>
  <c r="CF281" i="11"/>
  <c r="CF277" i="11"/>
  <c r="CF273" i="11"/>
  <c r="CF264" i="11"/>
  <c r="CF260" i="11"/>
  <c r="CF256" i="11"/>
  <c r="CF252" i="11"/>
  <c r="CF413" i="11"/>
  <c r="CF365" i="11"/>
  <c r="CF351" i="11"/>
  <c r="CF341" i="11"/>
  <c r="CF311" i="11"/>
  <c r="CF298" i="11"/>
  <c r="CF293" i="11"/>
  <c r="CF289" i="11"/>
  <c r="CF357" i="11"/>
  <c r="CF356" i="11"/>
  <c r="CF337" i="11"/>
  <c r="CF319" i="11"/>
  <c r="CF315" i="11"/>
  <c r="CF306" i="11"/>
  <c r="CF302" i="11"/>
  <c r="CF400" i="11"/>
  <c r="CF370" i="11"/>
  <c r="CF360" i="11"/>
  <c r="CF349" i="11"/>
  <c r="CF346" i="11"/>
  <c r="CF335" i="11"/>
  <c r="CF328" i="11"/>
  <c r="CF314" i="11"/>
  <c r="CF301" i="11"/>
  <c r="CF297" i="11"/>
  <c r="CF292" i="11"/>
  <c r="CF288" i="11"/>
  <c r="CF284" i="11"/>
  <c r="CF254" i="11"/>
  <c r="CF246" i="11"/>
  <c r="CF242" i="11"/>
  <c r="CF237" i="11"/>
  <c r="CF228" i="11"/>
  <c r="CF224" i="11"/>
  <c r="CF361" i="11"/>
  <c r="CF265" i="11"/>
  <c r="CF263" i="11"/>
  <c r="CF250" i="11"/>
  <c r="CF232" i="11"/>
  <c r="CF362" i="11"/>
  <c r="CF324" i="11"/>
  <c r="CF279" i="11"/>
  <c r="CF275" i="11"/>
  <c r="CF268" i="11"/>
  <c r="CF261" i="11"/>
  <c r="CF259" i="11"/>
  <c r="CF245" i="11"/>
  <c r="CF241" i="11"/>
  <c r="CF236" i="11"/>
  <c r="CF386" i="11"/>
  <c r="CF257" i="11"/>
  <c r="CF255" i="11"/>
  <c r="CF249" i="11"/>
  <c r="CF240" i="11"/>
  <c r="CF280" i="11"/>
  <c r="CF253" i="11"/>
  <c r="CF251" i="11"/>
  <c r="CF244" i="11"/>
  <c r="CF235" i="11"/>
  <c r="CF226" i="11"/>
  <c r="CF222" i="11"/>
  <c r="CF214" i="11"/>
  <c r="CF210" i="11"/>
  <c r="CF197" i="11"/>
  <c r="CF183" i="11"/>
  <c r="CF174" i="11"/>
  <c r="CF342" i="11"/>
  <c r="CF272" i="11"/>
  <c r="CF267" i="11"/>
  <c r="CF248" i="11"/>
  <c r="CF239" i="11"/>
  <c r="CF230" i="11"/>
  <c r="CF205" i="11"/>
  <c r="CF201" i="11"/>
  <c r="CF196" i="11"/>
  <c r="CF192" i="11"/>
  <c r="CF187" i="11"/>
  <c r="CF282" i="11"/>
  <c r="CF243" i="11"/>
  <c r="CF185" i="11"/>
  <c r="CF180" i="11"/>
  <c r="CF175" i="11"/>
  <c r="CF168" i="11"/>
  <c r="CF163" i="11"/>
  <c r="CF159" i="11"/>
  <c r="CF150" i="11"/>
  <c r="CF128" i="11"/>
  <c r="CF223" i="11"/>
  <c r="CF217" i="11"/>
  <c r="CF203" i="11"/>
  <c r="CF188" i="11"/>
  <c r="CF158" i="11"/>
  <c r="CF145" i="11"/>
  <c r="CF140" i="11"/>
  <c r="CF136" i="11"/>
  <c r="CF132" i="11"/>
  <c r="CF123" i="11"/>
  <c r="CF119" i="11"/>
  <c r="CF225" i="11"/>
  <c r="CF193" i="11"/>
  <c r="CF181" i="11"/>
  <c r="CF157" i="11"/>
  <c r="CF153" i="11"/>
  <c r="CF148" i="11"/>
  <c r="CF144" i="11"/>
  <c r="CF139" i="11"/>
  <c r="CF135" i="11"/>
  <c r="CF122" i="11"/>
  <c r="CF118" i="11"/>
  <c r="CF318" i="11"/>
  <c r="CF262" i="11"/>
  <c r="CF207" i="11"/>
  <c r="CF166" i="11"/>
  <c r="CF130" i="11"/>
  <c r="CF126" i="11"/>
  <c r="CF234" i="11"/>
  <c r="CF213" i="11"/>
  <c r="CF194" i="11"/>
  <c r="CF173" i="11"/>
  <c r="CF165" i="11"/>
  <c r="CF156" i="11"/>
  <c r="CF152" i="11"/>
  <c r="CF147" i="11"/>
  <c r="CF138" i="11"/>
  <c r="CF134" i="11"/>
  <c r="CF121" i="11"/>
  <c r="CF117" i="11"/>
  <c r="CF112" i="11"/>
  <c r="CF233" i="11"/>
  <c r="CF215" i="11"/>
  <c r="CF200" i="11"/>
  <c r="CF190" i="11"/>
  <c r="CF182" i="11"/>
  <c r="CF177" i="11"/>
  <c r="CF160" i="11"/>
  <c r="CF129" i="11"/>
  <c r="CF125" i="11"/>
  <c r="CF227" i="11"/>
  <c r="CF219" i="11"/>
  <c r="CF211" i="11"/>
  <c r="CF202" i="11"/>
  <c r="CF169" i="11"/>
  <c r="CF164" i="11"/>
  <c r="CF155" i="11"/>
  <c r="CF151" i="11"/>
  <c r="CF146" i="11"/>
  <c r="CF141" i="11"/>
  <c r="CF137" i="11"/>
  <c r="CF133" i="11"/>
  <c r="CF120" i="11"/>
  <c r="CF274" i="11"/>
  <c r="CF258" i="11"/>
  <c r="CF113" i="11"/>
  <c r="CF106" i="11"/>
  <c r="CF99" i="11"/>
  <c r="CF96" i="11"/>
  <c r="CF81" i="11"/>
  <c r="CF78" i="11"/>
  <c r="CF61" i="11"/>
  <c r="CF60" i="11"/>
  <c r="CF45" i="11"/>
  <c r="CF42" i="11"/>
  <c r="CF20" i="11"/>
  <c r="CF10" i="11"/>
  <c r="CF269" i="11"/>
  <c r="CF176" i="11"/>
  <c r="CF93" i="11"/>
  <c r="CF89" i="11"/>
  <c r="CF83" i="11"/>
  <c r="CF66" i="11"/>
  <c r="CF36" i="11"/>
  <c r="CF32" i="11"/>
  <c r="CF19" i="11"/>
  <c r="CF9" i="11"/>
  <c r="CF162" i="11"/>
  <c r="CF127" i="11"/>
  <c r="CF111" i="11"/>
  <c r="CF108" i="11"/>
  <c r="CF102" i="11"/>
  <c r="CF95" i="11"/>
  <c r="CF71" i="11"/>
  <c r="CF51" i="11"/>
  <c r="CF46" i="11"/>
  <c r="CF23" i="11"/>
  <c r="CF18" i="11"/>
  <c r="CF178" i="11"/>
  <c r="CF167" i="11"/>
  <c r="CF86" i="11"/>
  <c r="CF77" i="11"/>
  <c r="CF74" i="11"/>
  <c r="CF68" i="11"/>
  <c r="CF57" i="11"/>
  <c r="CF47" i="11"/>
  <c r="CF37" i="11"/>
  <c r="CF33" i="11"/>
  <c r="CF29" i="11"/>
  <c r="CF24" i="11"/>
  <c r="CF15" i="11"/>
  <c r="CF238" i="11"/>
  <c r="CF114" i="11"/>
  <c r="CF107" i="11"/>
  <c r="CF104" i="11"/>
  <c r="CF98" i="11"/>
  <c r="CF79" i="11"/>
  <c r="CF53" i="11"/>
  <c r="CF52" i="11"/>
  <c r="CF25" i="11"/>
  <c r="CF14" i="11"/>
  <c r="CF229" i="11"/>
  <c r="CF206" i="11"/>
  <c r="CF199" i="11"/>
  <c r="CF191" i="11"/>
  <c r="CF92" i="11"/>
  <c r="CF88" i="11"/>
  <c r="CF82" i="11"/>
  <c r="CF67" i="11"/>
  <c r="CF63" i="11"/>
  <c r="CF58" i="11"/>
  <c r="CF49" i="11"/>
  <c r="CF48" i="11"/>
  <c r="CF38" i="11"/>
  <c r="CF30" i="11"/>
  <c r="CF26" i="11"/>
  <c r="CF220" i="11"/>
  <c r="CF212" i="11"/>
  <c r="CF109" i="11"/>
  <c r="CF103" i="11"/>
  <c r="CF100" i="11"/>
  <c r="CF94" i="11"/>
  <c r="CF73" i="11"/>
  <c r="CF59" i="11"/>
  <c r="CF54" i="11"/>
  <c r="CF41" i="11"/>
  <c r="CF40" i="11"/>
  <c r="CF12" i="11"/>
  <c r="CF172" i="11"/>
  <c r="CF87" i="11"/>
  <c r="CF84" i="11"/>
  <c r="CF75" i="11"/>
  <c r="CF69" i="11"/>
  <c r="CF65" i="11"/>
  <c r="CF64" i="11"/>
  <c r="CF55" i="11"/>
  <c r="CF39" i="11"/>
  <c r="CF35" i="11"/>
  <c r="CF31" i="11"/>
  <c r="CF27" i="11"/>
  <c r="CF21" i="11"/>
  <c r="CF11" i="11"/>
  <c r="CF13" i="11"/>
  <c r="CF8" i="11"/>
  <c r="CW972" i="11"/>
  <c r="CW971" i="11"/>
  <c r="CW967" i="11"/>
  <c r="CW966" i="11"/>
  <c r="CW965" i="11"/>
  <c r="CW969" i="11"/>
  <c r="CW959" i="11"/>
  <c r="CW958" i="11"/>
  <c r="CW970" i="11"/>
  <c r="CW968" i="11"/>
  <c r="CW961" i="11"/>
  <c r="CW960" i="11"/>
  <c r="CW963" i="11"/>
  <c r="CW962" i="11"/>
  <c r="CW952" i="11"/>
  <c r="CW948" i="11"/>
  <c r="CW951" i="11"/>
  <c r="CW957" i="11"/>
  <c r="CW956" i="11"/>
  <c r="CW953" i="11"/>
  <c r="CW949" i="11"/>
  <c r="CW954" i="11"/>
  <c r="CW947" i="11"/>
  <c r="CW944" i="11"/>
  <c r="CW943" i="11"/>
  <c r="CW942" i="11"/>
  <c r="CW941" i="11"/>
  <c r="CW940" i="11"/>
  <c r="CW939" i="11"/>
  <c r="CW938" i="11"/>
  <c r="CW936" i="11"/>
  <c r="CW935" i="11"/>
  <c r="CW934" i="11"/>
  <c r="CW933" i="11"/>
  <c r="CW932" i="11"/>
  <c r="CW931" i="11"/>
  <c r="CW930" i="11"/>
  <c r="CW929" i="11"/>
  <c r="CW945" i="11"/>
  <c r="CW950" i="11"/>
  <c r="CW923" i="11"/>
  <c r="CW925" i="11"/>
  <c r="CW922" i="11"/>
  <c r="CW912" i="11"/>
  <c r="CW898" i="11"/>
  <c r="CW897" i="11"/>
  <c r="CW896" i="11"/>
  <c r="CW895" i="11"/>
  <c r="CW894" i="11"/>
  <c r="CW893" i="11"/>
  <c r="CW892" i="11"/>
  <c r="CW891" i="11"/>
  <c r="CW890" i="11"/>
  <c r="CW889" i="11"/>
  <c r="CW906" i="11"/>
  <c r="CW902" i="11"/>
  <c r="CW920" i="11"/>
  <c r="CW918" i="11"/>
  <c r="CW916" i="11"/>
  <c r="CW915" i="11"/>
  <c r="CW911" i="11"/>
  <c r="CW926" i="11"/>
  <c r="CW909" i="11"/>
  <c r="CW914" i="11"/>
  <c r="CW908" i="11"/>
  <c r="CW921" i="11"/>
  <c r="CW917" i="11"/>
  <c r="CW913" i="11"/>
  <c r="CW904" i="11"/>
  <c r="CW903" i="11"/>
  <c r="CW927" i="11"/>
  <c r="CW900" i="11"/>
  <c r="CW907" i="11"/>
  <c r="CW887" i="11"/>
  <c r="CW876" i="11"/>
  <c r="CW899" i="11"/>
  <c r="CW873" i="11"/>
  <c r="CW869" i="11"/>
  <c r="CW888" i="11"/>
  <c r="CW881" i="11"/>
  <c r="CW868" i="11"/>
  <c r="CW886" i="11"/>
  <c r="CW877" i="11"/>
  <c r="CW867" i="11"/>
  <c r="CW859" i="11"/>
  <c r="CW882" i="11"/>
  <c r="CW871" i="11"/>
  <c r="CW875" i="11"/>
  <c r="CW866" i="11"/>
  <c r="CW862" i="11"/>
  <c r="CW878" i="11"/>
  <c r="CW874" i="11"/>
  <c r="CW870" i="11"/>
  <c r="CW883" i="11"/>
  <c r="CW855" i="11"/>
  <c r="CW851" i="11"/>
  <c r="CW905" i="11"/>
  <c r="CW865" i="11"/>
  <c r="CW854" i="11"/>
  <c r="CW850" i="11"/>
  <c r="CW849" i="11"/>
  <c r="CW853" i="11"/>
  <c r="CW857" i="11"/>
  <c r="CW848" i="11"/>
  <c r="CW856" i="11"/>
  <c r="CW852" i="11"/>
  <c r="CW924" i="11"/>
  <c r="CW861" i="11"/>
  <c r="CW860" i="11"/>
  <c r="CW858" i="11"/>
  <c r="CW838" i="11"/>
  <c r="CW834" i="11"/>
  <c r="CW846" i="11"/>
  <c r="CW845" i="11"/>
  <c r="CW841" i="11"/>
  <c r="CW844" i="11"/>
  <c r="CW839" i="11"/>
  <c r="CW835" i="11"/>
  <c r="CW822" i="11"/>
  <c r="CW831" i="11"/>
  <c r="CW807" i="11"/>
  <c r="CW832" i="11"/>
  <c r="CW840" i="11"/>
  <c r="CW836" i="11"/>
  <c r="CW833" i="11"/>
  <c r="CW828" i="11"/>
  <c r="CW826" i="11"/>
  <c r="CW812" i="11"/>
  <c r="CW808" i="11"/>
  <c r="CW824" i="11"/>
  <c r="CW816" i="11"/>
  <c r="CW814" i="11"/>
  <c r="CW820" i="11"/>
  <c r="CW818" i="11"/>
  <c r="CW827" i="11"/>
  <c r="CW815" i="11"/>
  <c r="CW830" i="11"/>
  <c r="CW823" i="11"/>
  <c r="CW817" i="11"/>
  <c r="CW805" i="11"/>
  <c r="CW800" i="11"/>
  <c r="CW796" i="11"/>
  <c r="CW801" i="11"/>
  <c r="CW794" i="11"/>
  <c r="CW790" i="11"/>
  <c r="CW785" i="11"/>
  <c r="CW780" i="11"/>
  <c r="CW776" i="11"/>
  <c r="CW810" i="11"/>
  <c r="CW803" i="11"/>
  <c r="CW798" i="11"/>
  <c r="CW813" i="11"/>
  <c r="CW809" i="11"/>
  <c r="CW806" i="11"/>
  <c r="CW793" i="11"/>
  <c r="CW789" i="11"/>
  <c r="CW784" i="11"/>
  <c r="CW779" i="11"/>
  <c r="CW802" i="11"/>
  <c r="CW792" i="11"/>
  <c r="CW819" i="11"/>
  <c r="CW797" i="11"/>
  <c r="CW787" i="11"/>
  <c r="CW804" i="11"/>
  <c r="CW799" i="11"/>
  <c r="CW795" i="11"/>
  <c r="CW791" i="11"/>
  <c r="CW786" i="11"/>
  <c r="CW781" i="11"/>
  <c r="CW777" i="11"/>
  <c r="CW774" i="11"/>
  <c r="CW769" i="11"/>
  <c r="CW766" i="11"/>
  <c r="CW746" i="11"/>
  <c r="CW741" i="11"/>
  <c r="CW782" i="11"/>
  <c r="CW771" i="11"/>
  <c r="CW763" i="11"/>
  <c r="CW758" i="11"/>
  <c r="CW783" i="11"/>
  <c r="CW765" i="11"/>
  <c r="CW768" i="11"/>
  <c r="CW762" i="11"/>
  <c r="CW757" i="11"/>
  <c r="CW773" i="11"/>
  <c r="CW770" i="11"/>
  <c r="CW767" i="11"/>
  <c r="CW760" i="11"/>
  <c r="CW778" i="11"/>
  <c r="CW775" i="11"/>
  <c r="CW764" i="11"/>
  <c r="CW761" i="11"/>
  <c r="CW743" i="11"/>
  <c r="CW738" i="11"/>
  <c r="CW735" i="11"/>
  <c r="CW726" i="11"/>
  <c r="CW713" i="11"/>
  <c r="CW709" i="11"/>
  <c r="CW705" i="11"/>
  <c r="CW756" i="11"/>
  <c r="CW750" i="11"/>
  <c r="CW732" i="11"/>
  <c r="CW721" i="11"/>
  <c r="CW717" i="11"/>
  <c r="CW751" i="11"/>
  <c r="CW740" i="11"/>
  <c r="CW747" i="11"/>
  <c r="CW737" i="11"/>
  <c r="CW759" i="11"/>
  <c r="CW749" i="11"/>
  <c r="CW742" i="11"/>
  <c r="CW739" i="11"/>
  <c r="CW755" i="11"/>
  <c r="CW752" i="11"/>
  <c r="CW736" i="11"/>
  <c r="CW772" i="11"/>
  <c r="CW727" i="11"/>
  <c r="CW710" i="11"/>
  <c r="CW706" i="11"/>
  <c r="CW702" i="11"/>
  <c r="CW731" i="11"/>
  <c r="CW725" i="11"/>
  <c r="CW722" i="11"/>
  <c r="CW753" i="11"/>
  <c r="CW730" i="11"/>
  <c r="CW728" i="11"/>
  <c r="CW720" i="11"/>
  <c r="CW748" i="11"/>
  <c r="CW723" i="11"/>
  <c r="CW714" i="11"/>
  <c r="CW729" i="11"/>
  <c r="CW712" i="11"/>
  <c r="CW733" i="11"/>
  <c r="CW724" i="11"/>
  <c r="CW695" i="11"/>
  <c r="CW691" i="11"/>
  <c r="CW716" i="11"/>
  <c r="CW694" i="11"/>
  <c r="CW708" i="11"/>
  <c r="CW700" i="11"/>
  <c r="CW687" i="11"/>
  <c r="CW683" i="11"/>
  <c r="CW679" i="11"/>
  <c r="CW675" i="11"/>
  <c r="CW671" i="11"/>
  <c r="CW667" i="11"/>
  <c r="CW659" i="11"/>
  <c r="CW734" i="11"/>
  <c r="CW696" i="11"/>
  <c r="CW719" i="11"/>
  <c r="CW704" i="11"/>
  <c r="CW698" i="11"/>
  <c r="CW693" i="11"/>
  <c r="CW690" i="11"/>
  <c r="CW701" i="11"/>
  <c r="CW697" i="11"/>
  <c r="CW689" i="11"/>
  <c r="CW656" i="11"/>
  <c r="CW678" i="11"/>
  <c r="CW672" i="11"/>
  <c r="CW669" i="11"/>
  <c r="CW692" i="11"/>
  <c r="CW688" i="11"/>
  <c r="CW684" i="11"/>
  <c r="CW681" i="11"/>
  <c r="CW658" i="11"/>
  <c r="CW670" i="11"/>
  <c r="CW664" i="11"/>
  <c r="CW661" i="11"/>
  <c r="CW699" i="11"/>
  <c r="CW682" i="11"/>
  <c r="CW676" i="11"/>
  <c r="CW673" i="11"/>
  <c r="CW685" i="11"/>
  <c r="CW662" i="11"/>
  <c r="CW647" i="11"/>
  <c r="CW674" i="11"/>
  <c r="CW668" i="11"/>
  <c r="CW665" i="11"/>
  <c r="CW655" i="11"/>
  <c r="CW651" i="11"/>
  <c r="CW646" i="11"/>
  <c r="CW642" i="11"/>
  <c r="CW638" i="11"/>
  <c r="CW634" i="11"/>
  <c r="CW686" i="11"/>
  <c r="CW680" i="11"/>
  <c r="CW677" i="11"/>
  <c r="CW649" i="11"/>
  <c r="CW644" i="11"/>
  <c r="CW660" i="11"/>
  <c r="CW635" i="11"/>
  <c r="CW633" i="11"/>
  <c r="CW652" i="11"/>
  <c r="CW650" i="11"/>
  <c r="CW645" i="11"/>
  <c r="CW636" i="11"/>
  <c r="CW627" i="11"/>
  <c r="CW624" i="11"/>
  <c r="CW614" i="11"/>
  <c r="CW609" i="11"/>
  <c r="CW666" i="11"/>
  <c r="CW653" i="11"/>
  <c r="CW630" i="11"/>
  <c r="CW639" i="11"/>
  <c r="CW637" i="11"/>
  <c r="CW608" i="11"/>
  <c r="CW640" i="11"/>
  <c r="CW626" i="11"/>
  <c r="CW631" i="11"/>
  <c r="CW629" i="11"/>
  <c r="CW628" i="11"/>
  <c r="CW657" i="11"/>
  <c r="CW654" i="11"/>
  <c r="CW648" i="11"/>
  <c r="CW643" i="11"/>
  <c r="CW641" i="11"/>
  <c r="CW632" i="11"/>
  <c r="CW625" i="11"/>
  <c r="CW598" i="11"/>
  <c r="CW596" i="11"/>
  <c r="CW619" i="11"/>
  <c r="CW612" i="11"/>
  <c r="CW621" i="11"/>
  <c r="CW604" i="11"/>
  <c r="CW602" i="11"/>
  <c r="CW620" i="11"/>
  <c r="CW618" i="11"/>
  <c r="CW615" i="11"/>
  <c r="CW623" i="11"/>
  <c r="CW603" i="11"/>
  <c r="CW597" i="11"/>
  <c r="CW611" i="11"/>
  <c r="CW607" i="11"/>
  <c r="CW616" i="11"/>
  <c r="CW605" i="11"/>
  <c r="CW586" i="11"/>
  <c r="CW577" i="11"/>
  <c r="CW573" i="11"/>
  <c r="CW569" i="11"/>
  <c r="CW565" i="11"/>
  <c r="CW561" i="11"/>
  <c r="CW585" i="11"/>
  <c r="CW574" i="11"/>
  <c r="CW568" i="11"/>
  <c r="CW563" i="11"/>
  <c r="CW553" i="11"/>
  <c r="CW548" i="11"/>
  <c r="CW544" i="11"/>
  <c r="CW591" i="11"/>
  <c r="CW582" i="11"/>
  <c r="CW576" i="11"/>
  <c r="CW557" i="11"/>
  <c r="CW543" i="11"/>
  <c r="CW539" i="11"/>
  <c r="CW535" i="11"/>
  <c r="CW531" i="11"/>
  <c r="CW527" i="11"/>
  <c r="CW523" i="11"/>
  <c r="CW519" i="11"/>
  <c r="CW515" i="11"/>
  <c r="CW506" i="11"/>
  <c r="CW502" i="11"/>
  <c r="CW498" i="11"/>
  <c r="CW494" i="11"/>
  <c r="CW587" i="11"/>
  <c r="CW584" i="11"/>
  <c r="CW570" i="11"/>
  <c r="CW552" i="11"/>
  <c r="CW594" i="11"/>
  <c r="CW590" i="11"/>
  <c r="CW581" i="11"/>
  <c r="CW578" i="11"/>
  <c r="CW567" i="11"/>
  <c r="CW560" i="11"/>
  <c r="CW556" i="11"/>
  <c r="CW551" i="11"/>
  <c r="CW542" i="11"/>
  <c r="CW606" i="11"/>
  <c r="CW593" i="11"/>
  <c r="CW575" i="11"/>
  <c r="CW562" i="11"/>
  <c r="CW555" i="11"/>
  <c r="CW546" i="11"/>
  <c r="CW610" i="11"/>
  <c r="CW599" i="11"/>
  <c r="CW564" i="11"/>
  <c r="CW559" i="11"/>
  <c r="CW550" i="11"/>
  <c r="CW592" i="11"/>
  <c r="CW589" i="11"/>
  <c r="CW583" i="11"/>
  <c r="CW572" i="11"/>
  <c r="CW554" i="11"/>
  <c r="CW545" i="11"/>
  <c r="CW558" i="11"/>
  <c r="CW536" i="11"/>
  <c r="CW516" i="11"/>
  <c r="CW510" i="11"/>
  <c r="CW499" i="11"/>
  <c r="CW489" i="11"/>
  <c r="CW485" i="11"/>
  <c r="CW481" i="11"/>
  <c r="CW477" i="11"/>
  <c r="CW460" i="11"/>
  <c r="CW456" i="11"/>
  <c r="CW451" i="11"/>
  <c r="CW447" i="11"/>
  <c r="CW443" i="11"/>
  <c r="CW439" i="11"/>
  <c r="CW518" i="11"/>
  <c r="CW501" i="11"/>
  <c r="CW493" i="11"/>
  <c r="CW579" i="11"/>
  <c r="CW534" i="11"/>
  <c r="CW533" i="11"/>
  <c r="CW525" i="11"/>
  <c r="CW540" i="11"/>
  <c r="CW537" i="11"/>
  <c r="CW520" i="11"/>
  <c r="CW512" i="11"/>
  <c r="CW503" i="11"/>
  <c r="CW495" i="11"/>
  <c r="CW530" i="11"/>
  <c r="CW522" i="11"/>
  <c r="CW517" i="11"/>
  <c r="CW514" i="11"/>
  <c r="CW508" i="11"/>
  <c r="CW505" i="11"/>
  <c r="CW500" i="11"/>
  <c r="CW595" i="11"/>
  <c r="CW538" i="11"/>
  <c r="CW566" i="11"/>
  <c r="CW549" i="11"/>
  <c r="CW529" i="11"/>
  <c r="CW526" i="11"/>
  <c r="CW521" i="11"/>
  <c r="CW513" i="11"/>
  <c r="CW507" i="11"/>
  <c r="CW504" i="11"/>
  <c r="CW496" i="11"/>
  <c r="CW511" i="11"/>
  <c r="CW488" i="11"/>
  <c r="CW473" i="11"/>
  <c r="CW465" i="11"/>
  <c r="CW457" i="11"/>
  <c r="CW444" i="11"/>
  <c r="CW434" i="11"/>
  <c r="CW430" i="11"/>
  <c r="CW426" i="11"/>
  <c r="CW422" i="11"/>
  <c r="CW418" i="11"/>
  <c r="CW414" i="11"/>
  <c r="CW410" i="11"/>
  <c r="CW406" i="11"/>
  <c r="CW402" i="11"/>
  <c r="CW478" i="11"/>
  <c r="CW470" i="11"/>
  <c r="CW467" i="11"/>
  <c r="CW462" i="11"/>
  <c r="CW459" i="11"/>
  <c r="CW446" i="11"/>
  <c r="CW441" i="11"/>
  <c r="CW490" i="11"/>
  <c r="CW483" i="11"/>
  <c r="CW448" i="11"/>
  <c r="CW438" i="11"/>
  <c r="CW469" i="11"/>
  <c r="CW461" i="11"/>
  <c r="CW458" i="11"/>
  <c r="CW455" i="11"/>
  <c r="CW450" i="11"/>
  <c r="CW445" i="11"/>
  <c r="CW486" i="11"/>
  <c r="CW484" i="11"/>
  <c r="CW479" i="11"/>
  <c r="CW471" i="11"/>
  <c r="CW466" i="11"/>
  <c r="CW463" i="11"/>
  <c r="CW440" i="11"/>
  <c r="CW541" i="11"/>
  <c r="CW487" i="11"/>
  <c r="CW480" i="11"/>
  <c r="CW474" i="11"/>
  <c r="CW468" i="11"/>
  <c r="CW452" i="11"/>
  <c r="CW442" i="11"/>
  <c r="CW435" i="11"/>
  <c r="CW524" i="11"/>
  <c r="CW476" i="11"/>
  <c r="CW454" i="11"/>
  <c r="CW449" i="11"/>
  <c r="CW532" i="11"/>
  <c r="CW433" i="11"/>
  <c r="CW407" i="11"/>
  <c r="CW390" i="11"/>
  <c r="CW386" i="11"/>
  <c r="CW429" i="11"/>
  <c r="CW427" i="11"/>
  <c r="CW419" i="11"/>
  <c r="CW409" i="11"/>
  <c r="CW401" i="11"/>
  <c r="CW394" i="11"/>
  <c r="CW475" i="11"/>
  <c r="CW424" i="11"/>
  <c r="CW416" i="11"/>
  <c r="CW398" i="11"/>
  <c r="CW385" i="11"/>
  <c r="CW364" i="11"/>
  <c r="CW360" i="11"/>
  <c r="CW354" i="11"/>
  <c r="CW349" i="11"/>
  <c r="CW482" i="11"/>
  <c r="CW472" i="11"/>
  <c r="CW464" i="11"/>
  <c r="CW413" i="11"/>
  <c r="CW408" i="11"/>
  <c r="CW400" i="11"/>
  <c r="CW384" i="11"/>
  <c r="CW367" i="11"/>
  <c r="CW363" i="11"/>
  <c r="CW358" i="11"/>
  <c r="CW353" i="11"/>
  <c r="CW348" i="11"/>
  <c r="CW325" i="11"/>
  <c r="CW431" i="11"/>
  <c r="CW420" i="11"/>
  <c r="CW391" i="11"/>
  <c r="CW379" i="11"/>
  <c r="CW375" i="11"/>
  <c r="CW371" i="11"/>
  <c r="CW343" i="11"/>
  <c r="CW338" i="11"/>
  <c r="CW329" i="11"/>
  <c r="CW453" i="11"/>
  <c r="CW436" i="11"/>
  <c r="CW432" i="11"/>
  <c r="CW428" i="11"/>
  <c r="CW423" i="11"/>
  <c r="CW415" i="11"/>
  <c r="CW395" i="11"/>
  <c r="CW387" i="11"/>
  <c r="CW362" i="11"/>
  <c r="CW357" i="11"/>
  <c r="CW425" i="11"/>
  <c r="CW417" i="11"/>
  <c r="CW412" i="11"/>
  <c r="CW404" i="11"/>
  <c r="CW399" i="11"/>
  <c r="CW382" i="11"/>
  <c r="CW378" i="11"/>
  <c r="CW380" i="11"/>
  <c r="CW337" i="11"/>
  <c r="CW321" i="11"/>
  <c r="CW317" i="11"/>
  <c r="CW304" i="11"/>
  <c r="CW295" i="11"/>
  <c r="CW282" i="11"/>
  <c r="CW274" i="11"/>
  <c r="CW265" i="11"/>
  <c r="CW261" i="11"/>
  <c r="CW257" i="11"/>
  <c r="CW253" i="11"/>
  <c r="CW351" i="11"/>
  <c r="CW335" i="11"/>
  <c r="CW328" i="11"/>
  <c r="CW312" i="11"/>
  <c r="CW308" i="11"/>
  <c r="CW299" i="11"/>
  <c r="CW294" i="11"/>
  <c r="CW403" i="11"/>
  <c r="CW355" i="11"/>
  <c r="CW342" i="11"/>
  <c r="CW324" i="11"/>
  <c r="CW316" i="11"/>
  <c r="CW307" i="11"/>
  <c r="CW303" i="11"/>
  <c r="CW281" i="11"/>
  <c r="CW368" i="11"/>
  <c r="CW365" i="11"/>
  <c r="CW346" i="11"/>
  <c r="CW344" i="11"/>
  <c r="CW330" i="11"/>
  <c r="CW326" i="11"/>
  <c r="CW311" i="11"/>
  <c r="CW298" i="11"/>
  <c r="CW293" i="11"/>
  <c r="CW289" i="11"/>
  <c r="CW272" i="11"/>
  <c r="CW268" i="11"/>
  <c r="CW411" i="11"/>
  <c r="CW369" i="11"/>
  <c r="CW356" i="11"/>
  <c r="CW340" i="11"/>
  <c r="CW334" i="11"/>
  <c r="CW322" i="11"/>
  <c r="CW319" i="11"/>
  <c r="CW315" i="11"/>
  <c r="CW306" i="11"/>
  <c r="CW302" i="11"/>
  <c r="CW370" i="11"/>
  <c r="CW350" i="11"/>
  <c r="CW347" i="11"/>
  <c r="CW336" i="11"/>
  <c r="CW327" i="11"/>
  <c r="CW314" i="11"/>
  <c r="CW301" i="11"/>
  <c r="CW297" i="11"/>
  <c r="CW292" i="11"/>
  <c r="CW288" i="11"/>
  <c r="CW361" i="11"/>
  <c r="CW331" i="11"/>
  <c r="CW323" i="11"/>
  <c r="CW318" i="11"/>
  <c r="CW279" i="11"/>
  <c r="CW300" i="11"/>
  <c r="CW283" i="11"/>
  <c r="CW267" i="11"/>
  <c r="CW250" i="11"/>
  <c r="CW232" i="11"/>
  <c r="CW291" i="11"/>
  <c r="CW264" i="11"/>
  <c r="CW262" i="11"/>
  <c r="CW245" i="11"/>
  <c r="CW241" i="11"/>
  <c r="CW236" i="11"/>
  <c r="CW309" i="11"/>
  <c r="CW290" i="11"/>
  <c r="CW284" i="11"/>
  <c r="CW277" i="11"/>
  <c r="CW269" i="11"/>
  <c r="CW260" i="11"/>
  <c r="CW258" i="11"/>
  <c r="CW249" i="11"/>
  <c r="CW240" i="11"/>
  <c r="CW287" i="11"/>
  <c r="CW280" i="11"/>
  <c r="CW256" i="11"/>
  <c r="CW254" i="11"/>
  <c r="CW244" i="11"/>
  <c r="CW235" i="11"/>
  <c r="CW226" i="11"/>
  <c r="CW222" i="11"/>
  <c r="CW374" i="11"/>
  <c r="CW341" i="11"/>
  <c r="CW286" i="11"/>
  <c r="CW263" i="11"/>
  <c r="CW252" i="11"/>
  <c r="CW248" i="11"/>
  <c r="CW239" i="11"/>
  <c r="CW230" i="11"/>
  <c r="CW205" i="11"/>
  <c r="CW201" i="11"/>
  <c r="CW196" i="11"/>
  <c r="CW192" i="11"/>
  <c r="CW187" i="11"/>
  <c r="CW381" i="11"/>
  <c r="CW313" i="11"/>
  <c r="CW275" i="11"/>
  <c r="CW259" i="11"/>
  <c r="CW243" i="11"/>
  <c r="CW238" i="11"/>
  <c r="CW234" i="11"/>
  <c r="CW225" i="11"/>
  <c r="CW217" i="11"/>
  <c r="CW213" i="11"/>
  <c r="CW182" i="11"/>
  <c r="CW178" i="11"/>
  <c r="CW173" i="11"/>
  <c r="CW296" i="11"/>
  <c r="CW237" i="11"/>
  <c r="CW223" i="11"/>
  <c r="CW194" i="11"/>
  <c r="CW158" i="11"/>
  <c r="CW145" i="11"/>
  <c r="CW140" i="11"/>
  <c r="CW136" i="11"/>
  <c r="CW132" i="11"/>
  <c r="CW123" i="11"/>
  <c r="CW119" i="11"/>
  <c r="CW114" i="11"/>
  <c r="CW270" i="11"/>
  <c r="CW233" i="11"/>
  <c r="CW229" i="11"/>
  <c r="CW224" i="11"/>
  <c r="CW215" i="11"/>
  <c r="CW200" i="11"/>
  <c r="CW190" i="11"/>
  <c r="CW177" i="11"/>
  <c r="CW167" i="11"/>
  <c r="CW162" i="11"/>
  <c r="CW127" i="11"/>
  <c r="CW246" i="11"/>
  <c r="CW185" i="11"/>
  <c r="CW180" i="11"/>
  <c r="CW175" i="11"/>
  <c r="CW166" i="11"/>
  <c r="CW130" i="11"/>
  <c r="CW126" i="11"/>
  <c r="CW273" i="11"/>
  <c r="CW203" i="11"/>
  <c r="CW188" i="11"/>
  <c r="CW165" i="11"/>
  <c r="CW156" i="11"/>
  <c r="CW152" i="11"/>
  <c r="CW147" i="11"/>
  <c r="CW138" i="11"/>
  <c r="CW134" i="11"/>
  <c r="CW121" i="11"/>
  <c r="CW117" i="11"/>
  <c r="CW255" i="11"/>
  <c r="CW220" i="11"/>
  <c r="CW212" i="11"/>
  <c r="CW206" i="11"/>
  <c r="CW199" i="11"/>
  <c r="CW191" i="11"/>
  <c r="CW176" i="11"/>
  <c r="CW172" i="11"/>
  <c r="CW160" i="11"/>
  <c r="CW129" i="11"/>
  <c r="CW125" i="11"/>
  <c r="CW107" i="11"/>
  <c r="CW103" i="11"/>
  <c r="CW99" i="11"/>
  <c r="CW95" i="11"/>
  <c r="CW87" i="11"/>
  <c r="CW83" i="11"/>
  <c r="CW79" i="11"/>
  <c r="CW75" i="11"/>
  <c r="CW71" i="11"/>
  <c r="CW67" i="11"/>
  <c r="CW65" i="11"/>
  <c r="CW61" i="11"/>
  <c r="CW57" i="11"/>
  <c r="CW53" i="11"/>
  <c r="CW49" i="11"/>
  <c r="CW45" i="11"/>
  <c r="CW41" i="11"/>
  <c r="CW242" i="11"/>
  <c r="CW227" i="11"/>
  <c r="CW214" i="11"/>
  <c r="CW193" i="11"/>
  <c r="CW181" i="11"/>
  <c r="CW174" i="11"/>
  <c r="CW169" i="11"/>
  <c r="CW164" i="11"/>
  <c r="CW155" i="11"/>
  <c r="CW151" i="11"/>
  <c r="CW146" i="11"/>
  <c r="CW141" i="11"/>
  <c r="CW137" i="11"/>
  <c r="CW133" i="11"/>
  <c r="CW120" i="11"/>
  <c r="CW228" i="11"/>
  <c r="CW210" i="11"/>
  <c r="CW207" i="11"/>
  <c r="CW183" i="11"/>
  <c r="CW168" i="11"/>
  <c r="CW163" i="11"/>
  <c r="CW159" i="11"/>
  <c r="CW150" i="11"/>
  <c r="CW128" i="11"/>
  <c r="CW144" i="11"/>
  <c r="CW122" i="11"/>
  <c r="CW84" i="11"/>
  <c r="CW69" i="11"/>
  <c r="CW64" i="11"/>
  <c r="CW55" i="11"/>
  <c r="CW36" i="11"/>
  <c r="CW32" i="11"/>
  <c r="CW19" i="11"/>
  <c r="CW9" i="11"/>
  <c r="CW148" i="11"/>
  <c r="CW106" i="11"/>
  <c r="CW96" i="11"/>
  <c r="CW81" i="11"/>
  <c r="CW78" i="11"/>
  <c r="CW60" i="11"/>
  <c r="CW42" i="11"/>
  <c r="CW23" i="11"/>
  <c r="CW18" i="11"/>
  <c r="CW113" i="11"/>
  <c r="CW93" i="11"/>
  <c r="CW89" i="11"/>
  <c r="CW66" i="11"/>
  <c r="CW37" i="11"/>
  <c r="CW33" i="11"/>
  <c r="CW29" i="11"/>
  <c r="CW24" i="11"/>
  <c r="CW15" i="11"/>
  <c r="CW8" i="11"/>
  <c r="CW135" i="11"/>
  <c r="CW112" i="11"/>
  <c r="CW111" i="11"/>
  <c r="CW108" i="11"/>
  <c r="CW102" i="11"/>
  <c r="CW51" i="11"/>
  <c r="CW46" i="11"/>
  <c r="CW25" i="11"/>
  <c r="CW14" i="11"/>
  <c r="CW197" i="11"/>
  <c r="CW153" i="11"/>
  <c r="CW139" i="11"/>
  <c r="CW86" i="11"/>
  <c r="CW77" i="11"/>
  <c r="CW74" i="11"/>
  <c r="CW68" i="11"/>
  <c r="CW47" i="11"/>
  <c r="CW38" i="11"/>
  <c r="CW30" i="11"/>
  <c r="CW26" i="11"/>
  <c r="CW13" i="11"/>
  <c r="CW219" i="11"/>
  <c r="CW211" i="11"/>
  <c r="CW202" i="11"/>
  <c r="CW104" i="11"/>
  <c r="CW98" i="11"/>
  <c r="CW52" i="11"/>
  <c r="CW251" i="11"/>
  <c r="CW92" i="11"/>
  <c r="CW88" i="11"/>
  <c r="CW82" i="11"/>
  <c r="CW63" i="11"/>
  <c r="CW58" i="11"/>
  <c r="CW48" i="11"/>
  <c r="CW39" i="11"/>
  <c r="CW35" i="11"/>
  <c r="CW31" i="11"/>
  <c r="CW27" i="11"/>
  <c r="CW21" i="11"/>
  <c r="CW11" i="11"/>
  <c r="CW157" i="11"/>
  <c r="CW118" i="11"/>
  <c r="CW109" i="11"/>
  <c r="CW100" i="11"/>
  <c r="CW94" i="11"/>
  <c r="CW73" i="11"/>
  <c r="CW59" i="11"/>
  <c r="CW54" i="11"/>
  <c r="CW40" i="11"/>
  <c r="CW20" i="11"/>
  <c r="CW10" i="11"/>
  <c r="CW12" i="11"/>
  <c r="CN972" i="11"/>
  <c r="CN967" i="11"/>
  <c r="CN966" i="11"/>
  <c r="CN971" i="11"/>
  <c r="CN970" i="11"/>
  <c r="CN969" i="11"/>
  <c r="CN968" i="11"/>
  <c r="CN963" i="11"/>
  <c r="CN961" i="11"/>
  <c r="CN959" i="11"/>
  <c r="CN965" i="11"/>
  <c r="CN958" i="11"/>
  <c r="CN957" i="11"/>
  <c r="CN952" i="11"/>
  <c r="CN948" i="11"/>
  <c r="CN962" i="11"/>
  <c r="CN960" i="11"/>
  <c r="CN951" i="11"/>
  <c r="CN954" i="11"/>
  <c r="CN956" i="11"/>
  <c r="CN953" i="11"/>
  <c r="CN938" i="11"/>
  <c r="CN931" i="11"/>
  <c r="CN939" i="11"/>
  <c r="CN947" i="11"/>
  <c r="CN940" i="11"/>
  <c r="CN941" i="11"/>
  <c r="CN930" i="11"/>
  <c r="CN942" i="11"/>
  <c r="CN943" i="11"/>
  <c r="CN949" i="11"/>
  <c r="CN944" i="11"/>
  <c r="CN929" i="11"/>
  <c r="CN927" i="11"/>
  <c r="CN926" i="11"/>
  <c r="CN925" i="11"/>
  <c r="CN934" i="11"/>
  <c r="CN923" i="11"/>
  <c r="CN935" i="11"/>
  <c r="CN950" i="11"/>
  <c r="CN945" i="11"/>
  <c r="CN936" i="11"/>
  <c r="CN932" i="11"/>
  <c r="CN933" i="11"/>
  <c r="CN922" i="11"/>
  <c r="CN920" i="11"/>
  <c r="CN918" i="11"/>
  <c r="CN916" i="11"/>
  <c r="CN912" i="11"/>
  <c r="CN924" i="11"/>
  <c r="CN906" i="11"/>
  <c r="CN902" i="11"/>
  <c r="CN915" i="11"/>
  <c r="CN911" i="11"/>
  <c r="CN909" i="11"/>
  <c r="CN921" i="11"/>
  <c r="CN917" i="11"/>
  <c r="CN914" i="11"/>
  <c r="CN908" i="11"/>
  <c r="CN913" i="11"/>
  <c r="CN900" i="11"/>
  <c r="CN893" i="11"/>
  <c r="CN892" i="11"/>
  <c r="CN891" i="11"/>
  <c r="CN881" i="11"/>
  <c r="CN877" i="11"/>
  <c r="CN898" i="11"/>
  <c r="CN890" i="11"/>
  <c r="CN887" i="11"/>
  <c r="CN905" i="11"/>
  <c r="CN897" i="11"/>
  <c r="CN889" i="11"/>
  <c r="CN904" i="11"/>
  <c r="CN903" i="11"/>
  <c r="CN899" i="11"/>
  <c r="CN896" i="11"/>
  <c r="CN895" i="11"/>
  <c r="CN883" i="11"/>
  <c r="CN886" i="11"/>
  <c r="CN865" i="11"/>
  <c r="CN861" i="11"/>
  <c r="CN873" i="11"/>
  <c r="CN869" i="11"/>
  <c r="CN907" i="11"/>
  <c r="CN882" i="11"/>
  <c r="CN860" i="11"/>
  <c r="CN868" i="11"/>
  <c r="CN876" i="11"/>
  <c r="CN867" i="11"/>
  <c r="CN888" i="11"/>
  <c r="CN878" i="11"/>
  <c r="CN875" i="11"/>
  <c r="CN871" i="11"/>
  <c r="CN862" i="11"/>
  <c r="CN870" i="11"/>
  <c r="CN859" i="11"/>
  <c r="CN854" i="11"/>
  <c r="CN850" i="11"/>
  <c r="CN874" i="11"/>
  <c r="CN849" i="11"/>
  <c r="CN866" i="11"/>
  <c r="CN857" i="11"/>
  <c r="CN853" i="11"/>
  <c r="CN858" i="11"/>
  <c r="CN894" i="11"/>
  <c r="CN856" i="11"/>
  <c r="CN852" i="11"/>
  <c r="CN838" i="11"/>
  <c r="CN834" i="11"/>
  <c r="CN846" i="11"/>
  <c r="CN855" i="11"/>
  <c r="CN851" i="11"/>
  <c r="CN848" i="11"/>
  <c r="CN845" i="11"/>
  <c r="CN841" i="11"/>
  <c r="CN844" i="11"/>
  <c r="CN831" i="11"/>
  <c r="CN827" i="11"/>
  <c r="CN823" i="11"/>
  <c r="CN840" i="11"/>
  <c r="CN839" i="11"/>
  <c r="CN822" i="11"/>
  <c r="CN835" i="11"/>
  <c r="CN832" i="11"/>
  <c r="CN824" i="11"/>
  <c r="CN816" i="11"/>
  <c r="CN836" i="11"/>
  <c r="CN833" i="11"/>
  <c r="CN830" i="11"/>
  <c r="CN828" i="11"/>
  <c r="CN817" i="11"/>
  <c r="CN820" i="11"/>
  <c r="CN814" i="11"/>
  <c r="CN818" i="11"/>
  <c r="CN819" i="11"/>
  <c r="CN815" i="11"/>
  <c r="CN813" i="11"/>
  <c r="CN810" i="11"/>
  <c r="CN826" i="11"/>
  <c r="CN812" i="11"/>
  <c r="CN807" i="11"/>
  <c r="CN801" i="11"/>
  <c r="CN772" i="11"/>
  <c r="CN768" i="11"/>
  <c r="CN763" i="11"/>
  <c r="CN803" i="11"/>
  <c r="CN798" i="11"/>
  <c r="CN794" i="11"/>
  <c r="CN790" i="11"/>
  <c r="CN785" i="11"/>
  <c r="CN780" i="11"/>
  <c r="CN808" i="11"/>
  <c r="CN806" i="11"/>
  <c r="CN800" i="11"/>
  <c r="CN805" i="11"/>
  <c r="CN802" i="11"/>
  <c r="CN797" i="11"/>
  <c r="CN792" i="11"/>
  <c r="CN809" i="11"/>
  <c r="CN804" i="11"/>
  <c r="CN799" i="11"/>
  <c r="CN787" i="11"/>
  <c r="CN782" i="11"/>
  <c r="CN796" i="11"/>
  <c r="CN795" i="11"/>
  <c r="CN791" i="11"/>
  <c r="CN786" i="11"/>
  <c r="CN781" i="11"/>
  <c r="CN777" i="11"/>
  <c r="CN779" i="11"/>
  <c r="CN774" i="11"/>
  <c r="CN769" i="11"/>
  <c r="CN766" i="11"/>
  <c r="CN759" i="11"/>
  <c r="CN755" i="11"/>
  <c r="CN751" i="11"/>
  <c r="CN737" i="11"/>
  <c r="CN733" i="11"/>
  <c r="CN793" i="11"/>
  <c r="CN789" i="11"/>
  <c r="CN771" i="11"/>
  <c r="CN778" i="11"/>
  <c r="CN776" i="11"/>
  <c r="CN765" i="11"/>
  <c r="CN758" i="11"/>
  <c r="CN762" i="11"/>
  <c r="CN773" i="11"/>
  <c r="CN770" i="11"/>
  <c r="CN767" i="11"/>
  <c r="CN783" i="11"/>
  <c r="CN775" i="11"/>
  <c r="CN764" i="11"/>
  <c r="CN761" i="11"/>
  <c r="CN760" i="11"/>
  <c r="CN756" i="11"/>
  <c r="CN752" i="11"/>
  <c r="CN743" i="11"/>
  <c r="CN738" i="11"/>
  <c r="CN735" i="11"/>
  <c r="CN722" i="11"/>
  <c r="CN714" i="11"/>
  <c r="CN750" i="11"/>
  <c r="CN732" i="11"/>
  <c r="CN726" i="11"/>
  <c r="CN713" i="11"/>
  <c r="CN709" i="11"/>
  <c r="CN705" i="11"/>
  <c r="CN701" i="11"/>
  <c r="CN740" i="11"/>
  <c r="CN747" i="11"/>
  <c r="CN749" i="11"/>
  <c r="CN742" i="11"/>
  <c r="CN739" i="11"/>
  <c r="CN784" i="11"/>
  <c r="CN753" i="11"/>
  <c r="CN746" i="11"/>
  <c r="CN736" i="11"/>
  <c r="CN757" i="11"/>
  <c r="CN741" i="11"/>
  <c r="CN728" i="11"/>
  <c r="CN723" i="11"/>
  <c r="CN719" i="11"/>
  <c r="CN730" i="11"/>
  <c r="CN717" i="11"/>
  <c r="CN720" i="11"/>
  <c r="CN721" i="11"/>
  <c r="CN734" i="11"/>
  <c r="CN729" i="11"/>
  <c r="CN748" i="11"/>
  <c r="CN727" i="11"/>
  <c r="CN724" i="11"/>
  <c r="CN706" i="11"/>
  <c r="CN702" i="11"/>
  <c r="CN700" i="11"/>
  <c r="CN725" i="11"/>
  <c r="CN716" i="11"/>
  <c r="CN710" i="11"/>
  <c r="CN704" i="11"/>
  <c r="CN694" i="11"/>
  <c r="CN684" i="11"/>
  <c r="CN680" i="11"/>
  <c r="CN676" i="11"/>
  <c r="CN672" i="11"/>
  <c r="CN668" i="11"/>
  <c r="CN664" i="11"/>
  <c r="CN660" i="11"/>
  <c r="CN691" i="11"/>
  <c r="CN696" i="11"/>
  <c r="CN699" i="11"/>
  <c r="CN698" i="11"/>
  <c r="CN693" i="11"/>
  <c r="CN690" i="11"/>
  <c r="CN708" i="11"/>
  <c r="CN695" i="11"/>
  <c r="CN731" i="11"/>
  <c r="CN697" i="11"/>
  <c r="CN689" i="11"/>
  <c r="CN685" i="11"/>
  <c r="CN681" i="11"/>
  <c r="CN677" i="11"/>
  <c r="CN673" i="11"/>
  <c r="CN669" i="11"/>
  <c r="CN665" i="11"/>
  <c r="CN661" i="11"/>
  <c r="CN657" i="11"/>
  <c r="CN670" i="11"/>
  <c r="CN659" i="11"/>
  <c r="CN682" i="11"/>
  <c r="CN671" i="11"/>
  <c r="CN692" i="11"/>
  <c r="CN683" i="11"/>
  <c r="CN662" i="11"/>
  <c r="CN674" i="11"/>
  <c r="CN686" i="11"/>
  <c r="CN675" i="11"/>
  <c r="CN656" i="11"/>
  <c r="CN652" i="11"/>
  <c r="CN648" i="11"/>
  <c r="CN643" i="11"/>
  <c r="CN639" i="11"/>
  <c r="CN635" i="11"/>
  <c r="CN631" i="11"/>
  <c r="CN688" i="11"/>
  <c r="CN687" i="11"/>
  <c r="CN666" i="11"/>
  <c r="CN647" i="11"/>
  <c r="CN712" i="11"/>
  <c r="CN678" i="11"/>
  <c r="CN667" i="11"/>
  <c r="CN655" i="11"/>
  <c r="CN651" i="11"/>
  <c r="CN646" i="11"/>
  <c r="CN642" i="11"/>
  <c r="CN638" i="11"/>
  <c r="CN634" i="11"/>
  <c r="CN630" i="11"/>
  <c r="CN626" i="11"/>
  <c r="CN650" i="11"/>
  <c r="CN645" i="11"/>
  <c r="CN636" i="11"/>
  <c r="CN679" i="11"/>
  <c r="CN658" i="11"/>
  <c r="CN653" i="11"/>
  <c r="CN637" i="11"/>
  <c r="CN627" i="11"/>
  <c r="CN624" i="11"/>
  <c r="CN619" i="11"/>
  <c r="CN610" i="11"/>
  <c r="CN605" i="11"/>
  <c r="CN597" i="11"/>
  <c r="CN593" i="11"/>
  <c r="CN640" i="11"/>
  <c r="CN654" i="11"/>
  <c r="CN618" i="11"/>
  <c r="CN604" i="11"/>
  <c r="CN596" i="11"/>
  <c r="CN641" i="11"/>
  <c r="CN632" i="11"/>
  <c r="CN629" i="11"/>
  <c r="CN649" i="11"/>
  <c r="CN644" i="11"/>
  <c r="CN628" i="11"/>
  <c r="CN633" i="11"/>
  <c r="CN625" i="11"/>
  <c r="CN621" i="11"/>
  <c r="CN612" i="11"/>
  <c r="CN608" i="11"/>
  <c r="CN602" i="11"/>
  <c r="CN623" i="11"/>
  <c r="CN606" i="11"/>
  <c r="CN599" i="11"/>
  <c r="CN609" i="11"/>
  <c r="CN603" i="11"/>
  <c r="CN611" i="11"/>
  <c r="CN607" i="11"/>
  <c r="CN616" i="11"/>
  <c r="CN614" i="11"/>
  <c r="CN598" i="11"/>
  <c r="CN594" i="11"/>
  <c r="CN591" i="11"/>
  <c r="CN582" i="11"/>
  <c r="CN585" i="11"/>
  <c r="CN574" i="11"/>
  <c r="CN568" i="11"/>
  <c r="CN563" i="11"/>
  <c r="CN558" i="11"/>
  <c r="CN549" i="11"/>
  <c r="CN540" i="11"/>
  <c r="CN536" i="11"/>
  <c r="CN576" i="11"/>
  <c r="CN565" i="11"/>
  <c r="CN553" i="11"/>
  <c r="CN548" i="11"/>
  <c r="CN544" i="11"/>
  <c r="CN511" i="11"/>
  <c r="CN507" i="11"/>
  <c r="CN595" i="11"/>
  <c r="CN587" i="11"/>
  <c r="CN584" i="11"/>
  <c r="CN573" i="11"/>
  <c r="CN570" i="11"/>
  <c r="CN557" i="11"/>
  <c r="CN543" i="11"/>
  <c r="CN590" i="11"/>
  <c r="CN581" i="11"/>
  <c r="CN578" i="11"/>
  <c r="CN567" i="11"/>
  <c r="CN552" i="11"/>
  <c r="CN586" i="11"/>
  <c r="CN575" i="11"/>
  <c r="CN569" i="11"/>
  <c r="CN562" i="11"/>
  <c r="CN560" i="11"/>
  <c r="CN556" i="11"/>
  <c r="CN551" i="11"/>
  <c r="CN620" i="11"/>
  <c r="CN615" i="11"/>
  <c r="CN577" i="11"/>
  <c r="CN564" i="11"/>
  <c r="CN555" i="11"/>
  <c r="CN546" i="11"/>
  <c r="CN592" i="11"/>
  <c r="CN589" i="11"/>
  <c r="CN583" i="11"/>
  <c r="CN572" i="11"/>
  <c r="CN561" i="11"/>
  <c r="CN559" i="11"/>
  <c r="CN550" i="11"/>
  <c r="CN541" i="11"/>
  <c r="CN537" i="11"/>
  <c r="CN566" i="11"/>
  <c r="CN534" i="11"/>
  <c r="CN531" i="11"/>
  <c r="CN523" i="11"/>
  <c r="CN516" i="11"/>
  <c r="CN510" i="11"/>
  <c r="CN506" i="11"/>
  <c r="CN499" i="11"/>
  <c r="CN473" i="11"/>
  <c r="CN469" i="11"/>
  <c r="CN465" i="11"/>
  <c r="CN461" i="11"/>
  <c r="CN535" i="11"/>
  <c r="CN518" i="11"/>
  <c r="CN501" i="11"/>
  <c r="CN493" i="11"/>
  <c r="CN489" i="11"/>
  <c r="CN485" i="11"/>
  <c r="CN533" i="11"/>
  <c r="CN525" i="11"/>
  <c r="CN515" i="11"/>
  <c r="CN498" i="11"/>
  <c r="CN579" i="11"/>
  <c r="CN538" i="11"/>
  <c r="CN527" i="11"/>
  <c r="CN520" i="11"/>
  <c r="CN512" i="11"/>
  <c r="CN503" i="11"/>
  <c r="CN495" i="11"/>
  <c r="CN539" i="11"/>
  <c r="CN530" i="11"/>
  <c r="CN522" i="11"/>
  <c r="CN517" i="11"/>
  <c r="CN514" i="11"/>
  <c r="CN508" i="11"/>
  <c r="CN505" i="11"/>
  <c r="CN500" i="11"/>
  <c r="CN519" i="11"/>
  <c r="CN502" i="11"/>
  <c r="CN494" i="11"/>
  <c r="CN554" i="11"/>
  <c r="CN542" i="11"/>
  <c r="CN529" i="11"/>
  <c r="CN526" i="11"/>
  <c r="CN521" i="11"/>
  <c r="CN513" i="11"/>
  <c r="CN504" i="11"/>
  <c r="CN496" i="11"/>
  <c r="CN490" i="11"/>
  <c r="CN486" i="11"/>
  <c r="CN482" i="11"/>
  <c r="CN524" i="11"/>
  <c r="CN481" i="11"/>
  <c r="CN457" i="11"/>
  <c r="CN451" i="11"/>
  <c r="CN444" i="11"/>
  <c r="CN398" i="11"/>
  <c r="CN394" i="11"/>
  <c r="CN390" i="11"/>
  <c r="CN483" i="11"/>
  <c r="CN478" i="11"/>
  <c r="CN470" i="11"/>
  <c r="CN467" i="11"/>
  <c r="CN462" i="11"/>
  <c r="CN459" i="11"/>
  <c r="CN446" i="11"/>
  <c r="CN441" i="11"/>
  <c r="CN434" i="11"/>
  <c r="CN430" i="11"/>
  <c r="CN532" i="11"/>
  <c r="CN484" i="11"/>
  <c r="CN477" i="11"/>
  <c r="CN448" i="11"/>
  <c r="CN438" i="11"/>
  <c r="CN487" i="11"/>
  <c r="CN458" i="11"/>
  <c r="CN455" i="11"/>
  <c r="CN450" i="11"/>
  <c r="CN445" i="11"/>
  <c r="CN480" i="11"/>
  <c r="CN479" i="11"/>
  <c r="CN471" i="11"/>
  <c r="CN466" i="11"/>
  <c r="CN463" i="11"/>
  <c r="CN460" i="11"/>
  <c r="CN447" i="11"/>
  <c r="CN440" i="11"/>
  <c r="CN488" i="11"/>
  <c r="CN474" i="11"/>
  <c r="CN468" i="11"/>
  <c r="CN452" i="11"/>
  <c r="CN442" i="11"/>
  <c r="CN545" i="11"/>
  <c r="CN476" i="11"/>
  <c r="CN454" i="11"/>
  <c r="CN449" i="11"/>
  <c r="CN439" i="11"/>
  <c r="CN435" i="11"/>
  <c r="CN431" i="11"/>
  <c r="CN429" i="11"/>
  <c r="CN422" i="11"/>
  <c r="CN414" i="11"/>
  <c r="CN407" i="11"/>
  <c r="CN382" i="11"/>
  <c r="CN378" i="11"/>
  <c r="CN374" i="11"/>
  <c r="CN427" i="11"/>
  <c r="CN419" i="11"/>
  <c r="CN409" i="11"/>
  <c r="CN401" i="11"/>
  <c r="CN386" i="11"/>
  <c r="CN443" i="11"/>
  <c r="CN436" i="11"/>
  <c r="CN424" i="11"/>
  <c r="CN416" i="11"/>
  <c r="CN406" i="11"/>
  <c r="CN381" i="11"/>
  <c r="CN369" i="11"/>
  <c r="CN355" i="11"/>
  <c r="CN475" i="11"/>
  <c r="CN426" i="11"/>
  <c r="CN418" i="11"/>
  <c r="CN432" i="11"/>
  <c r="CN413" i="11"/>
  <c r="CN408" i="11"/>
  <c r="CN400" i="11"/>
  <c r="CN380" i="11"/>
  <c r="CN368" i="11"/>
  <c r="CN344" i="11"/>
  <c r="CN340" i="11"/>
  <c r="CN334" i="11"/>
  <c r="CN330" i="11"/>
  <c r="CN472" i="11"/>
  <c r="CN464" i="11"/>
  <c r="CN456" i="11"/>
  <c r="CN428" i="11"/>
  <c r="CN420" i="11"/>
  <c r="CN410" i="11"/>
  <c r="CN402" i="11"/>
  <c r="CN391" i="11"/>
  <c r="CN384" i="11"/>
  <c r="CN367" i="11"/>
  <c r="CN363" i="11"/>
  <c r="CN358" i="11"/>
  <c r="CN353" i="11"/>
  <c r="CN348" i="11"/>
  <c r="CN325" i="11"/>
  <c r="CN433" i="11"/>
  <c r="CN423" i="11"/>
  <c r="CN415" i="11"/>
  <c r="CN395" i="11"/>
  <c r="CN379" i="11"/>
  <c r="CN375" i="11"/>
  <c r="CN371" i="11"/>
  <c r="CN453" i="11"/>
  <c r="CN425" i="11"/>
  <c r="CN417" i="11"/>
  <c r="CN412" i="11"/>
  <c r="CN404" i="11"/>
  <c r="CN399" i="11"/>
  <c r="CN387" i="11"/>
  <c r="CN365" i="11"/>
  <c r="CN335" i="11"/>
  <c r="CN328" i="11"/>
  <c r="CN313" i="11"/>
  <c r="CN309" i="11"/>
  <c r="CN300" i="11"/>
  <c r="CN296" i="11"/>
  <c r="CN291" i="11"/>
  <c r="CN287" i="11"/>
  <c r="CN283" i="11"/>
  <c r="CN270" i="11"/>
  <c r="CN357" i="11"/>
  <c r="CN356" i="11"/>
  <c r="CN349" i="11"/>
  <c r="CN346" i="11"/>
  <c r="CN342" i="11"/>
  <c r="CN324" i="11"/>
  <c r="CN321" i="11"/>
  <c r="CN317" i="11"/>
  <c r="CN304" i="11"/>
  <c r="CN295" i="11"/>
  <c r="CN370" i="11"/>
  <c r="CN360" i="11"/>
  <c r="CN338" i="11"/>
  <c r="CN326" i="11"/>
  <c r="CN312" i="11"/>
  <c r="CN308" i="11"/>
  <c r="CN299" i="11"/>
  <c r="CN294" i="11"/>
  <c r="CN290" i="11"/>
  <c r="CN286" i="11"/>
  <c r="CN403" i="11"/>
  <c r="CN362" i="11"/>
  <c r="CN361" i="11"/>
  <c r="CN350" i="11"/>
  <c r="CN347" i="11"/>
  <c r="CN322" i="11"/>
  <c r="CN316" i="11"/>
  <c r="CN307" i="11"/>
  <c r="CN303" i="11"/>
  <c r="CN281" i="11"/>
  <c r="CN277" i="11"/>
  <c r="CN273" i="11"/>
  <c r="CN264" i="11"/>
  <c r="CN260" i="11"/>
  <c r="CN256" i="11"/>
  <c r="CN252" i="11"/>
  <c r="CN354" i="11"/>
  <c r="CN343" i="11"/>
  <c r="CN336" i="11"/>
  <c r="CN329" i="11"/>
  <c r="CN327" i="11"/>
  <c r="CN311" i="11"/>
  <c r="CN298" i="11"/>
  <c r="CN293" i="11"/>
  <c r="CN289" i="11"/>
  <c r="CN411" i="11"/>
  <c r="CN331" i="11"/>
  <c r="CN323" i="11"/>
  <c r="CN319" i="11"/>
  <c r="CN315" i="11"/>
  <c r="CN306" i="11"/>
  <c r="CN302" i="11"/>
  <c r="CN341" i="11"/>
  <c r="CN314" i="11"/>
  <c r="CN301" i="11"/>
  <c r="CN297" i="11"/>
  <c r="CN292" i="11"/>
  <c r="CN288" i="11"/>
  <c r="CN284" i="11"/>
  <c r="CN385" i="11"/>
  <c r="CN280" i="11"/>
  <c r="CN274" i="11"/>
  <c r="CN262" i="11"/>
  <c r="CN246" i="11"/>
  <c r="CN242" i="11"/>
  <c r="CN237" i="11"/>
  <c r="CN228" i="11"/>
  <c r="CN224" i="11"/>
  <c r="CN269" i="11"/>
  <c r="CN258" i="11"/>
  <c r="CN250" i="11"/>
  <c r="CN232" i="11"/>
  <c r="CN337" i="11"/>
  <c r="CN254" i="11"/>
  <c r="CN245" i="11"/>
  <c r="CN241" i="11"/>
  <c r="CN236" i="11"/>
  <c r="CN282" i="11"/>
  <c r="CN265" i="11"/>
  <c r="CN263" i="11"/>
  <c r="CN249" i="11"/>
  <c r="CN240" i="11"/>
  <c r="CN364" i="11"/>
  <c r="CN275" i="11"/>
  <c r="CN268" i="11"/>
  <c r="CN261" i="11"/>
  <c r="CN259" i="11"/>
  <c r="CN244" i="11"/>
  <c r="CN235" i="11"/>
  <c r="CN226" i="11"/>
  <c r="CN222" i="11"/>
  <c r="CN214" i="11"/>
  <c r="CN210" i="11"/>
  <c r="CN197" i="11"/>
  <c r="CN183" i="11"/>
  <c r="CN174" i="11"/>
  <c r="CN351" i="11"/>
  <c r="CN318" i="11"/>
  <c r="CN257" i="11"/>
  <c r="CN255" i="11"/>
  <c r="CN248" i="11"/>
  <c r="CN239" i="11"/>
  <c r="CN230" i="11"/>
  <c r="CN205" i="11"/>
  <c r="CN201" i="11"/>
  <c r="CN196" i="11"/>
  <c r="CN192" i="11"/>
  <c r="CN187" i="11"/>
  <c r="CN253" i="11"/>
  <c r="CN238" i="11"/>
  <c r="CN215" i="11"/>
  <c r="CN200" i="11"/>
  <c r="CN190" i="11"/>
  <c r="CN182" i="11"/>
  <c r="CN177" i="11"/>
  <c r="CN168" i="11"/>
  <c r="CN163" i="11"/>
  <c r="CN159" i="11"/>
  <c r="CN150" i="11"/>
  <c r="CN128" i="11"/>
  <c r="CN279" i="11"/>
  <c r="CN219" i="11"/>
  <c r="CN211" i="11"/>
  <c r="CN202" i="11"/>
  <c r="CN158" i="11"/>
  <c r="CN145" i="11"/>
  <c r="CN140" i="11"/>
  <c r="CN136" i="11"/>
  <c r="CN132" i="11"/>
  <c r="CN123" i="11"/>
  <c r="CN119" i="11"/>
  <c r="CN114" i="11"/>
  <c r="CN272" i="11"/>
  <c r="CN251" i="11"/>
  <c r="CN234" i="11"/>
  <c r="CN227" i="11"/>
  <c r="CN217" i="11"/>
  <c r="CN203" i="11"/>
  <c r="CN188" i="11"/>
  <c r="CN157" i="11"/>
  <c r="CN153" i="11"/>
  <c r="CN148" i="11"/>
  <c r="CN144" i="11"/>
  <c r="CN139" i="11"/>
  <c r="CN135" i="11"/>
  <c r="CN122" i="11"/>
  <c r="CN118" i="11"/>
  <c r="CN233" i="11"/>
  <c r="CN220" i="11"/>
  <c r="CN212" i="11"/>
  <c r="CN206" i="11"/>
  <c r="CN199" i="11"/>
  <c r="CN191" i="11"/>
  <c r="CN178" i="11"/>
  <c r="CN176" i="11"/>
  <c r="CN172" i="11"/>
  <c r="CN166" i="11"/>
  <c r="CN130" i="11"/>
  <c r="CN126" i="11"/>
  <c r="CN223" i="11"/>
  <c r="CN193" i="11"/>
  <c r="CN181" i="11"/>
  <c r="CN165" i="11"/>
  <c r="CN156" i="11"/>
  <c r="CN152" i="11"/>
  <c r="CN147" i="11"/>
  <c r="CN138" i="11"/>
  <c r="CN134" i="11"/>
  <c r="CN121" i="11"/>
  <c r="CN117" i="11"/>
  <c r="CN112" i="11"/>
  <c r="CN243" i="11"/>
  <c r="CN229" i="11"/>
  <c r="CN207" i="11"/>
  <c r="CN160" i="11"/>
  <c r="CN129" i="11"/>
  <c r="CN125" i="11"/>
  <c r="CN225" i="11"/>
  <c r="CN213" i="11"/>
  <c r="CN194" i="11"/>
  <c r="CN173" i="11"/>
  <c r="CN169" i="11"/>
  <c r="CN164" i="11"/>
  <c r="CN155" i="11"/>
  <c r="CN151" i="11"/>
  <c r="CN146" i="11"/>
  <c r="CN141" i="11"/>
  <c r="CN137" i="11"/>
  <c r="CN133" i="11"/>
  <c r="CN120" i="11"/>
  <c r="CN267" i="11"/>
  <c r="CN175" i="11"/>
  <c r="CN87" i="11"/>
  <c r="CN84" i="11"/>
  <c r="CN75" i="11"/>
  <c r="CN69" i="11"/>
  <c r="CN65" i="11"/>
  <c r="CN64" i="11"/>
  <c r="CN55" i="11"/>
  <c r="CN20" i="11"/>
  <c r="CN10" i="11"/>
  <c r="CN162" i="11"/>
  <c r="CN127" i="11"/>
  <c r="CN106" i="11"/>
  <c r="CN99" i="11"/>
  <c r="CN96" i="11"/>
  <c r="CN81" i="11"/>
  <c r="CN78" i="11"/>
  <c r="CN61" i="11"/>
  <c r="CN60" i="11"/>
  <c r="CN45" i="11"/>
  <c r="CN42" i="11"/>
  <c r="CN36" i="11"/>
  <c r="CN32" i="11"/>
  <c r="CN19" i="11"/>
  <c r="CN9" i="11"/>
  <c r="CN167" i="11"/>
  <c r="CN93" i="11"/>
  <c r="CN89" i="11"/>
  <c r="CN83" i="11"/>
  <c r="CN66" i="11"/>
  <c r="CN23" i="11"/>
  <c r="CN18" i="11"/>
  <c r="CN111" i="11"/>
  <c r="CN108" i="11"/>
  <c r="CN102" i="11"/>
  <c r="CN95" i="11"/>
  <c r="CN71" i="11"/>
  <c r="CN51" i="11"/>
  <c r="CN46" i="11"/>
  <c r="CN37" i="11"/>
  <c r="CN33" i="11"/>
  <c r="CN29" i="11"/>
  <c r="CN24" i="11"/>
  <c r="CN15" i="11"/>
  <c r="CN180" i="11"/>
  <c r="CN86" i="11"/>
  <c r="CN77" i="11"/>
  <c r="CN74" i="11"/>
  <c r="CN68" i="11"/>
  <c r="CN57" i="11"/>
  <c r="CN47" i="11"/>
  <c r="CN25" i="11"/>
  <c r="CN14" i="11"/>
  <c r="CN185" i="11"/>
  <c r="CN113" i="11"/>
  <c r="CN107" i="11"/>
  <c r="CN104" i="11"/>
  <c r="CN98" i="11"/>
  <c r="CN79" i="11"/>
  <c r="CN53" i="11"/>
  <c r="CN52" i="11"/>
  <c r="CN38" i="11"/>
  <c r="CN30" i="11"/>
  <c r="CN26" i="11"/>
  <c r="CN92" i="11"/>
  <c r="CN88" i="11"/>
  <c r="CN82" i="11"/>
  <c r="CN67" i="11"/>
  <c r="CN63" i="11"/>
  <c r="CN58" i="11"/>
  <c r="CN49" i="11"/>
  <c r="CN48" i="11"/>
  <c r="CN12" i="11"/>
  <c r="CN109" i="11"/>
  <c r="CN103" i="11"/>
  <c r="CN100" i="11"/>
  <c r="CN94" i="11"/>
  <c r="CN73" i="11"/>
  <c r="CN59" i="11"/>
  <c r="CN54" i="11"/>
  <c r="CN41" i="11"/>
  <c r="CN40" i="11"/>
  <c r="CN39" i="11"/>
  <c r="CN35" i="11"/>
  <c r="CN31" i="11"/>
  <c r="CN27" i="11"/>
  <c r="CN21" i="11"/>
  <c r="CN11" i="11"/>
  <c r="CN13" i="11"/>
  <c r="CN8" i="11"/>
  <c r="CQ5" i="11" a="1"/>
  <c r="CQ5" i="11" s="1"/>
  <c r="CK972" i="11"/>
  <c r="CK971" i="11"/>
  <c r="CK970" i="11"/>
  <c r="CK969" i="11"/>
  <c r="CK968" i="11"/>
  <c r="CK967" i="11"/>
  <c r="CK961" i="11"/>
  <c r="CK960" i="11"/>
  <c r="CK959" i="11"/>
  <c r="CK956" i="11"/>
  <c r="CK954" i="11"/>
  <c r="CK953" i="11"/>
  <c r="CK952" i="11"/>
  <c r="CK951" i="11"/>
  <c r="CK950" i="11"/>
  <c r="CK949" i="11"/>
  <c r="CK948" i="11"/>
  <c r="CK957" i="11"/>
  <c r="CK966" i="11"/>
  <c r="CK963" i="11"/>
  <c r="CK947" i="11"/>
  <c r="CK965" i="11"/>
  <c r="CK958" i="11"/>
  <c r="CK962" i="11"/>
  <c r="CK945" i="11"/>
  <c r="CK929" i="11"/>
  <c r="CK938" i="11"/>
  <c r="CK934" i="11"/>
  <c r="CK927" i="11"/>
  <c r="CK926" i="11"/>
  <c r="CK925" i="11"/>
  <c r="CK924" i="11"/>
  <c r="CK923" i="11"/>
  <c r="CK922" i="11"/>
  <c r="CK939" i="11"/>
  <c r="CK940" i="11"/>
  <c r="CK941" i="11"/>
  <c r="CK942" i="11"/>
  <c r="CK943" i="11"/>
  <c r="CK936" i="11"/>
  <c r="CK935" i="11"/>
  <c r="CK921" i="11"/>
  <c r="CK920" i="11"/>
  <c r="CK918" i="11"/>
  <c r="CK917" i="11"/>
  <c r="CK916" i="11"/>
  <c r="CK915" i="11"/>
  <c r="CK914" i="11"/>
  <c r="CK913" i="11"/>
  <c r="CK912" i="11"/>
  <c r="CK911" i="11"/>
  <c r="CK909" i="11"/>
  <c r="CK908" i="11"/>
  <c r="CK907" i="11"/>
  <c r="CK906" i="11"/>
  <c r="CK905" i="11"/>
  <c r="CK904" i="11"/>
  <c r="CK903" i="11"/>
  <c r="CK902" i="11"/>
  <c r="CK900" i="11"/>
  <c r="CK899" i="11"/>
  <c r="CK944" i="11"/>
  <c r="CK931" i="11"/>
  <c r="CK930" i="11"/>
  <c r="CK932" i="11"/>
  <c r="CK887" i="11"/>
  <c r="CK933" i="11"/>
  <c r="CK896" i="11"/>
  <c r="CK895" i="11"/>
  <c r="CK894" i="11"/>
  <c r="CK893" i="11"/>
  <c r="CK888" i="11"/>
  <c r="CK882" i="11"/>
  <c r="CK878" i="11"/>
  <c r="CK892" i="11"/>
  <c r="CK891" i="11"/>
  <c r="CK898" i="11"/>
  <c r="CK890" i="11"/>
  <c r="CK889" i="11"/>
  <c r="CK875" i="11"/>
  <c r="CK871" i="11"/>
  <c r="CK881" i="11"/>
  <c r="CK886" i="11"/>
  <c r="CK874" i="11"/>
  <c r="CK870" i="11"/>
  <c r="CK877" i="11"/>
  <c r="CK865" i="11"/>
  <c r="CK861" i="11"/>
  <c r="CK873" i="11"/>
  <c r="CK869" i="11"/>
  <c r="CK860" i="11"/>
  <c r="CK897" i="11"/>
  <c r="CK868" i="11"/>
  <c r="CK857" i="11"/>
  <c r="CK853" i="11"/>
  <c r="CK856" i="11"/>
  <c r="CK852" i="11"/>
  <c r="CK862" i="11"/>
  <c r="CK855" i="11"/>
  <c r="CK851" i="11"/>
  <c r="CK859" i="11"/>
  <c r="CK854" i="11"/>
  <c r="CK866" i="11"/>
  <c r="CK858" i="11"/>
  <c r="CK840" i="11"/>
  <c r="CK836" i="11"/>
  <c r="CK832" i="11"/>
  <c r="CK867" i="11"/>
  <c r="CK844" i="11"/>
  <c r="CK831" i="11"/>
  <c r="CK827" i="11"/>
  <c r="CK823" i="11"/>
  <c r="CK883" i="11"/>
  <c r="CK839" i="11"/>
  <c r="CK876" i="11"/>
  <c r="CK849" i="11"/>
  <c r="CK848" i="11"/>
  <c r="CK846" i="11"/>
  <c r="CK833" i="11"/>
  <c r="CK834" i="11"/>
  <c r="CK828" i="11"/>
  <c r="CK826" i="11"/>
  <c r="CK818" i="11"/>
  <c r="CK838" i="11"/>
  <c r="CK813" i="11"/>
  <c r="CK809" i="11"/>
  <c r="CK841" i="11"/>
  <c r="CK845" i="11"/>
  <c r="CK850" i="11"/>
  <c r="CK820" i="11"/>
  <c r="CK810" i="11"/>
  <c r="CK835" i="11"/>
  <c r="CK830" i="11"/>
  <c r="CK812" i="11"/>
  <c r="CK816" i="11"/>
  <c r="CK814" i="11"/>
  <c r="CK807" i="11"/>
  <c r="CK824" i="11"/>
  <c r="CK822" i="11"/>
  <c r="CK819" i="11"/>
  <c r="CK817" i="11"/>
  <c r="CK815" i="11"/>
  <c r="CK808" i="11"/>
  <c r="CK802" i="11"/>
  <c r="CK798" i="11"/>
  <c r="CK792" i="11"/>
  <c r="CK783" i="11"/>
  <c r="CK778" i="11"/>
  <c r="CK804" i="11"/>
  <c r="CK799" i="11"/>
  <c r="CK787" i="11"/>
  <c r="CK782" i="11"/>
  <c r="CK801" i="11"/>
  <c r="CK796" i="11"/>
  <c r="CK795" i="11"/>
  <c r="CK791" i="11"/>
  <c r="CK786" i="11"/>
  <c r="CK781" i="11"/>
  <c r="CK806" i="11"/>
  <c r="CK803" i="11"/>
  <c r="CK794" i="11"/>
  <c r="CK790" i="11"/>
  <c r="CK785" i="11"/>
  <c r="CK800" i="11"/>
  <c r="CK793" i="11"/>
  <c r="CK789" i="11"/>
  <c r="CK784" i="11"/>
  <c r="CK779" i="11"/>
  <c r="CK805" i="11"/>
  <c r="CK797" i="11"/>
  <c r="CK767" i="11"/>
  <c r="CK764" i="11"/>
  <c r="CK748" i="11"/>
  <c r="CK743" i="11"/>
  <c r="CK730" i="11"/>
  <c r="CK777" i="11"/>
  <c r="CK775" i="11"/>
  <c r="CK772" i="11"/>
  <c r="CK761" i="11"/>
  <c r="CK760" i="11"/>
  <c r="CK756" i="11"/>
  <c r="CK752" i="11"/>
  <c r="CK769" i="11"/>
  <c r="CK780" i="11"/>
  <c r="CK774" i="11"/>
  <c r="CK766" i="11"/>
  <c r="CK763" i="11"/>
  <c r="CK759" i="11"/>
  <c r="CK771" i="11"/>
  <c r="CK776" i="11"/>
  <c r="CK768" i="11"/>
  <c r="CK765" i="11"/>
  <c r="CK773" i="11"/>
  <c r="CK762" i="11"/>
  <c r="CK757" i="11"/>
  <c r="CK746" i="11"/>
  <c r="CK736" i="11"/>
  <c r="CK724" i="11"/>
  <c r="CK751" i="11"/>
  <c r="CK741" i="11"/>
  <c r="CK733" i="11"/>
  <c r="CK728" i="11"/>
  <c r="CK723" i="11"/>
  <c r="CK719" i="11"/>
  <c r="CK770" i="11"/>
  <c r="CK758" i="11"/>
  <c r="CK738" i="11"/>
  <c r="CK735" i="11"/>
  <c r="CK755" i="11"/>
  <c r="CK750" i="11"/>
  <c r="CK747" i="11"/>
  <c r="CK740" i="11"/>
  <c r="CK737" i="11"/>
  <c r="CK742" i="11"/>
  <c r="CK734" i="11"/>
  <c r="CK725" i="11"/>
  <c r="CK712" i="11"/>
  <c r="CK708" i="11"/>
  <c r="CK704" i="11"/>
  <c r="CK700" i="11"/>
  <c r="CK731" i="11"/>
  <c r="CK722" i="11"/>
  <c r="CK739" i="11"/>
  <c r="CK720" i="11"/>
  <c r="CK753" i="11"/>
  <c r="CK749" i="11"/>
  <c r="CK726" i="11"/>
  <c r="CK705" i="11"/>
  <c r="CK701" i="11"/>
  <c r="CK699" i="11"/>
  <c r="CK729" i="11"/>
  <c r="CK721" i="11"/>
  <c r="CK732" i="11"/>
  <c r="CK702" i="11"/>
  <c r="CK697" i="11"/>
  <c r="CK693" i="11"/>
  <c r="CK727" i="11"/>
  <c r="CK717" i="11"/>
  <c r="CK706" i="11"/>
  <c r="CK692" i="11"/>
  <c r="CK689" i="11"/>
  <c r="CK685" i="11"/>
  <c r="CK681" i="11"/>
  <c r="CK677" i="11"/>
  <c r="CK673" i="11"/>
  <c r="CK669" i="11"/>
  <c r="CK665" i="11"/>
  <c r="CK661" i="11"/>
  <c r="CK657" i="11"/>
  <c r="CK694" i="11"/>
  <c r="CK710" i="11"/>
  <c r="CK696" i="11"/>
  <c r="CK691" i="11"/>
  <c r="CK716" i="11"/>
  <c r="CK709" i="11"/>
  <c r="CK713" i="11"/>
  <c r="CK698" i="11"/>
  <c r="CK690" i="11"/>
  <c r="CK695" i="11"/>
  <c r="CK687" i="11"/>
  <c r="CK684" i="11"/>
  <c r="CK678" i="11"/>
  <c r="CK667" i="11"/>
  <c r="CK664" i="11"/>
  <c r="CK658" i="11"/>
  <c r="CK655" i="11"/>
  <c r="CK679" i="11"/>
  <c r="CK676" i="11"/>
  <c r="CK670" i="11"/>
  <c r="CK682" i="11"/>
  <c r="CK659" i="11"/>
  <c r="CK714" i="11"/>
  <c r="CK671" i="11"/>
  <c r="CK668" i="11"/>
  <c r="CK662" i="11"/>
  <c r="CK683" i="11"/>
  <c r="CK680" i="11"/>
  <c r="CK674" i="11"/>
  <c r="CK653" i="11"/>
  <c r="CK649" i="11"/>
  <c r="CK644" i="11"/>
  <c r="CK640" i="11"/>
  <c r="CK636" i="11"/>
  <c r="CK632" i="11"/>
  <c r="CK688" i="11"/>
  <c r="CK686" i="11"/>
  <c r="CK660" i="11"/>
  <c r="CK652" i="11"/>
  <c r="CK641" i="11"/>
  <c r="CK629" i="11"/>
  <c r="CK647" i="11"/>
  <c r="CK628" i="11"/>
  <c r="CK672" i="11"/>
  <c r="CK642" i="11"/>
  <c r="CK639" i="11"/>
  <c r="CK633" i="11"/>
  <c r="CK625" i="11"/>
  <c r="CK616" i="11"/>
  <c r="CK607" i="11"/>
  <c r="CK650" i="11"/>
  <c r="CK645" i="11"/>
  <c r="CK666" i="11"/>
  <c r="CK634" i="11"/>
  <c r="CK631" i="11"/>
  <c r="CK630" i="11"/>
  <c r="CK627" i="11"/>
  <c r="CK615" i="11"/>
  <c r="CK606" i="11"/>
  <c r="CK675" i="11"/>
  <c r="CK651" i="11"/>
  <c r="CK648" i="11"/>
  <c r="CK646" i="11"/>
  <c r="CK643" i="11"/>
  <c r="CK637" i="11"/>
  <c r="CK624" i="11"/>
  <c r="CK654" i="11"/>
  <c r="CK656" i="11"/>
  <c r="CK638" i="11"/>
  <c r="CK635" i="11"/>
  <c r="CK626" i="11"/>
  <c r="CK619" i="11"/>
  <c r="CK614" i="11"/>
  <c r="CK598" i="11"/>
  <c r="CK596" i="11"/>
  <c r="CK621" i="11"/>
  <c r="CK623" i="11"/>
  <c r="CK620" i="11"/>
  <c r="CK618" i="11"/>
  <c r="CK599" i="11"/>
  <c r="CK597" i="11"/>
  <c r="CK595" i="11"/>
  <c r="CK609" i="11"/>
  <c r="CK611" i="11"/>
  <c r="CK605" i="11"/>
  <c r="CK603" i="11"/>
  <c r="CK579" i="11"/>
  <c r="CK575" i="11"/>
  <c r="CK567" i="11"/>
  <c r="CK563" i="11"/>
  <c r="CK592" i="11"/>
  <c r="CK583" i="11"/>
  <c r="CK577" i="11"/>
  <c r="CK564" i="11"/>
  <c r="CK555" i="11"/>
  <c r="CK546" i="11"/>
  <c r="CK589" i="11"/>
  <c r="CK572" i="11"/>
  <c r="CK566" i="11"/>
  <c r="CK561" i="11"/>
  <c r="CK559" i="11"/>
  <c r="CK550" i="11"/>
  <c r="CK541" i="11"/>
  <c r="CK537" i="11"/>
  <c r="CK533" i="11"/>
  <c r="CK529" i="11"/>
  <c r="CK525" i="11"/>
  <c r="CK521" i="11"/>
  <c r="CK517" i="11"/>
  <c r="CK504" i="11"/>
  <c r="CK500" i="11"/>
  <c r="CK496" i="11"/>
  <c r="CK574" i="11"/>
  <c r="CK554" i="11"/>
  <c r="CK545" i="11"/>
  <c r="CK594" i="11"/>
  <c r="CK593" i="11"/>
  <c r="CK591" i="11"/>
  <c r="CK585" i="11"/>
  <c r="CK582" i="11"/>
  <c r="CK568" i="11"/>
  <c r="CK558" i="11"/>
  <c r="CK549" i="11"/>
  <c r="CK604" i="11"/>
  <c r="CK587" i="11"/>
  <c r="CK576" i="11"/>
  <c r="CK570" i="11"/>
  <c r="CK565" i="11"/>
  <c r="CK553" i="11"/>
  <c r="CK548" i="11"/>
  <c r="CK544" i="11"/>
  <c r="CK612" i="11"/>
  <c r="CK602" i="11"/>
  <c r="CK584" i="11"/>
  <c r="CK578" i="11"/>
  <c r="CK573" i="11"/>
  <c r="CK557" i="11"/>
  <c r="CK543" i="11"/>
  <c r="CK610" i="11"/>
  <c r="CK608" i="11"/>
  <c r="CK590" i="11"/>
  <c r="CK581" i="11"/>
  <c r="CK562" i="11"/>
  <c r="CK552" i="11"/>
  <c r="CK542" i="11"/>
  <c r="CK532" i="11"/>
  <c r="CK524" i="11"/>
  <c r="CK519" i="11"/>
  <c r="CK511" i="11"/>
  <c r="CK502" i="11"/>
  <c r="CK494" i="11"/>
  <c r="CK487" i="11"/>
  <c r="CK483" i="11"/>
  <c r="CK479" i="11"/>
  <c r="CK475" i="11"/>
  <c r="CK458" i="11"/>
  <c r="CK453" i="11"/>
  <c r="CK449" i="11"/>
  <c r="CK445" i="11"/>
  <c r="CK441" i="11"/>
  <c r="CK507" i="11"/>
  <c r="CK540" i="11"/>
  <c r="CK526" i="11"/>
  <c r="CK516" i="11"/>
  <c r="CK513" i="11"/>
  <c r="CK499" i="11"/>
  <c r="CK490" i="11"/>
  <c r="CK534" i="11"/>
  <c r="CK531" i="11"/>
  <c r="CK523" i="11"/>
  <c r="CK510" i="11"/>
  <c r="CK506" i="11"/>
  <c r="CK535" i="11"/>
  <c r="CK518" i="11"/>
  <c r="CK501" i="11"/>
  <c r="CK493" i="11"/>
  <c r="CK556" i="11"/>
  <c r="CK551" i="11"/>
  <c r="CK538" i="11"/>
  <c r="CK520" i="11"/>
  <c r="CK515" i="11"/>
  <c r="CK512" i="11"/>
  <c r="CK503" i="11"/>
  <c r="CK498" i="11"/>
  <c r="CK495" i="11"/>
  <c r="CK586" i="11"/>
  <c r="CK539" i="11"/>
  <c r="CK536" i="11"/>
  <c r="CK530" i="11"/>
  <c r="CK522" i="11"/>
  <c r="CK514" i="11"/>
  <c r="CK505" i="11"/>
  <c r="CK485" i="11"/>
  <c r="CK482" i="11"/>
  <c r="CK480" i="11"/>
  <c r="CK474" i="11"/>
  <c r="CK471" i="11"/>
  <c r="CK463" i="11"/>
  <c r="CK460" i="11"/>
  <c r="CK452" i="11"/>
  <c r="CK447" i="11"/>
  <c r="CK436" i="11"/>
  <c r="CK432" i="11"/>
  <c r="CK428" i="11"/>
  <c r="CK424" i="11"/>
  <c r="CK420" i="11"/>
  <c r="CK416" i="11"/>
  <c r="CK412" i="11"/>
  <c r="CK408" i="11"/>
  <c r="CK404" i="11"/>
  <c r="CK400" i="11"/>
  <c r="CK569" i="11"/>
  <c r="CK488" i="11"/>
  <c r="CK468" i="11"/>
  <c r="CK442" i="11"/>
  <c r="CK560" i="11"/>
  <c r="CK489" i="11"/>
  <c r="CK486" i="11"/>
  <c r="CK481" i="11"/>
  <c r="CK478" i="11"/>
  <c r="CK470" i="11"/>
  <c r="CK462" i="11"/>
  <c r="CK451" i="11"/>
  <c r="CK508" i="11"/>
  <c r="CK467" i="11"/>
  <c r="CK459" i="11"/>
  <c r="CK446" i="11"/>
  <c r="CK472" i="11"/>
  <c r="CK464" i="11"/>
  <c r="CK456" i="11"/>
  <c r="CK448" i="11"/>
  <c r="CK443" i="11"/>
  <c r="CK527" i="11"/>
  <c r="CK484" i="11"/>
  <c r="CK477" i="11"/>
  <c r="CK469" i="11"/>
  <c r="CK461" i="11"/>
  <c r="CK438" i="11"/>
  <c r="CK466" i="11"/>
  <c r="CK455" i="11"/>
  <c r="CK450" i="11"/>
  <c r="CK440" i="11"/>
  <c r="CK430" i="11"/>
  <c r="CK423" i="11"/>
  <c r="CK415" i="11"/>
  <c r="CK410" i="11"/>
  <c r="CK402" i="11"/>
  <c r="CK395" i="11"/>
  <c r="CK384" i="11"/>
  <c r="CK433" i="11"/>
  <c r="CK399" i="11"/>
  <c r="CK476" i="11"/>
  <c r="CK444" i="11"/>
  <c r="CK425" i="11"/>
  <c r="CK417" i="11"/>
  <c r="CK407" i="11"/>
  <c r="CK390" i="11"/>
  <c r="CK387" i="11"/>
  <c r="CK362" i="11"/>
  <c r="CK357" i="11"/>
  <c r="CK347" i="11"/>
  <c r="CK434" i="11"/>
  <c r="CK431" i="11"/>
  <c r="CK429" i="11"/>
  <c r="CK427" i="11"/>
  <c r="CK422" i="11"/>
  <c r="CK419" i="11"/>
  <c r="CK409" i="11"/>
  <c r="CK401" i="11"/>
  <c r="CK398" i="11"/>
  <c r="CK386" i="11"/>
  <c r="CK365" i="11"/>
  <c r="CK361" i="11"/>
  <c r="CK356" i="11"/>
  <c r="CK350" i="11"/>
  <c r="CK346" i="11"/>
  <c r="CK327" i="11"/>
  <c r="CK323" i="11"/>
  <c r="CK473" i="11"/>
  <c r="CK465" i="11"/>
  <c r="CK457" i="11"/>
  <c r="CK439" i="11"/>
  <c r="CK411" i="11"/>
  <c r="CK406" i="11"/>
  <c r="CK403" i="11"/>
  <c r="CK381" i="11"/>
  <c r="CK369" i="11"/>
  <c r="CK355" i="11"/>
  <c r="CK341" i="11"/>
  <c r="CK336" i="11"/>
  <c r="CK331" i="11"/>
  <c r="CK454" i="11"/>
  <c r="CK435" i="11"/>
  <c r="CK426" i="11"/>
  <c r="CK418" i="11"/>
  <c r="CK385" i="11"/>
  <c r="CK364" i="11"/>
  <c r="CK360" i="11"/>
  <c r="CK354" i="11"/>
  <c r="CK413" i="11"/>
  <c r="CK391" i="11"/>
  <c r="CK380" i="11"/>
  <c r="CK368" i="11"/>
  <c r="CK348" i="11"/>
  <c r="CK319" i="11"/>
  <c r="CK315" i="11"/>
  <c r="CK306" i="11"/>
  <c r="CK302" i="11"/>
  <c r="CK280" i="11"/>
  <c r="CK267" i="11"/>
  <c r="CK263" i="11"/>
  <c r="CK259" i="11"/>
  <c r="CK255" i="11"/>
  <c r="CK251" i="11"/>
  <c r="CK394" i="11"/>
  <c r="CK351" i="11"/>
  <c r="CK335" i="11"/>
  <c r="CK314" i="11"/>
  <c r="CK301" i="11"/>
  <c r="CK297" i="11"/>
  <c r="CK292" i="11"/>
  <c r="CK382" i="11"/>
  <c r="CK349" i="11"/>
  <c r="CK337" i="11"/>
  <c r="CK318" i="11"/>
  <c r="CK279" i="11"/>
  <c r="CK414" i="11"/>
  <c r="CK379" i="11"/>
  <c r="CK344" i="11"/>
  <c r="CK330" i="11"/>
  <c r="CK328" i="11"/>
  <c r="CK326" i="11"/>
  <c r="CK313" i="11"/>
  <c r="CK309" i="11"/>
  <c r="CK300" i="11"/>
  <c r="CK296" i="11"/>
  <c r="CK291" i="11"/>
  <c r="CK287" i="11"/>
  <c r="CK283" i="11"/>
  <c r="CK270" i="11"/>
  <c r="CK378" i="11"/>
  <c r="CK374" i="11"/>
  <c r="CK370" i="11"/>
  <c r="CK353" i="11"/>
  <c r="CK342" i="11"/>
  <c r="CK340" i="11"/>
  <c r="CK334" i="11"/>
  <c r="CK324" i="11"/>
  <c r="CK322" i="11"/>
  <c r="CK321" i="11"/>
  <c r="CK317" i="11"/>
  <c r="CK304" i="11"/>
  <c r="CK295" i="11"/>
  <c r="CK371" i="11"/>
  <c r="CK358" i="11"/>
  <c r="CK338" i="11"/>
  <c r="CK312" i="11"/>
  <c r="CK308" i="11"/>
  <c r="CK299" i="11"/>
  <c r="CK294" i="11"/>
  <c r="CK290" i="11"/>
  <c r="CK286" i="11"/>
  <c r="CK367" i="11"/>
  <c r="CK316" i="11"/>
  <c r="CK307" i="11"/>
  <c r="CK303" i="11"/>
  <c r="CK281" i="11"/>
  <c r="CK284" i="11"/>
  <c r="CK253" i="11"/>
  <c r="CK248" i="11"/>
  <c r="CK239" i="11"/>
  <c r="CK230" i="11"/>
  <c r="CK243" i="11"/>
  <c r="CK238" i="11"/>
  <c r="CK234" i="11"/>
  <c r="CK329" i="11"/>
  <c r="CK325" i="11"/>
  <c r="CK311" i="11"/>
  <c r="CK274" i="11"/>
  <c r="CK272" i="11"/>
  <c r="CK264" i="11"/>
  <c r="CK262" i="11"/>
  <c r="CK233" i="11"/>
  <c r="CK363" i="11"/>
  <c r="CK277" i="11"/>
  <c r="CK269" i="11"/>
  <c r="CK260" i="11"/>
  <c r="CK258" i="11"/>
  <c r="CK246" i="11"/>
  <c r="CK242" i="11"/>
  <c r="CK237" i="11"/>
  <c r="CK228" i="11"/>
  <c r="CK224" i="11"/>
  <c r="CK293" i="11"/>
  <c r="CK282" i="11"/>
  <c r="CK256" i="11"/>
  <c r="CK254" i="11"/>
  <c r="CK250" i="11"/>
  <c r="CK232" i="11"/>
  <c r="CK207" i="11"/>
  <c r="CK203" i="11"/>
  <c r="CK194" i="11"/>
  <c r="CK190" i="11"/>
  <c r="CK185" i="11"/>
  <c r="CK176" i="11"/>
  <c r="CK343" i="11"/>
  <c r="CK298" i="11"/>
  <c r="CK289" i="11"/>
  <c r="CK265" i="11"/>
  <c r="CK252" i="11"/>
  <c r="CK245" i="11"/>
  <c r="CK241" i="11"/>
  <c r="CK236" i="11"/>
  <c r="CK227" i="11"/>
  <c r="CK223" i="11"/>
  <c r="CK219" i="11"/>
  <c r="CK215" i="11"/>
  <c r="CK211" i="11"/>
  <c r="CK180" i="11"/>
  <c r="CK229" i="11"/>
  <c r="CK187" i="11"/>
  <c r="CK181" i="11"/>
  <c r="CK165" i="11"/>
  <c r="CK156" i="11"/>
  <c r="CK152" i="11"/>
  <c r="CK147" i="11"/>
  <c r="CK138" i="11"/>
  <c r="CK134" i="11"/>
  <c r="CK121" i="11"/>
  <c r="CK117" i="11"/>
  <c r="CK375" i="11"/>
  <c r="CK261" i="11"/>
  <c r="CK240" i="11"/>
  <c r="CK225" i="11"/>
  <c r="CK205" i="11"/>
  <c r="CK160" i="11"/>
  <c r="CK129" i="11"/>
  <c r="CK125" i="11"/>
  <c r="CK275" i="11"/>
  <c r="CK249" i="11"/>
  <c r="CK200" i="11"/>
  <c r="CK182" i="11"/>
  <c r="CK177" i="11"/>
  <c r="CK175" i="11"/>
  <c r="CK168" i="11"/>
  <c r="CK163" i="11"/>
  <c r="CK159" i="11"/>
  <c r="CK150" i="11"/>
  <c r="CK128" i="11"/>
  <c r="CK235" i="11"/>
  <c r="CK222" i="11"/>
  <c r="CK188" i="11"/>
  <c r="CK158" i="11"/>
  <c r="CK145" i="11"/>
  <c r="CK140" i="11"/>
  <c r="CK136" i="11"/>
  <c r="CK132" i="11"/>
  <c r="CK123" i="11"/>
  <c r="CK119" i="11"/>
  <c r="CK114" i="11"/>
  <c r="CK288" i="11"/>
  <c r="CK206" i="11"/>
  <c r="CK196" i="11"/>
  <c r="CK167" i="11"/>
  <c r="CK162" i="11"/>
  <c r="CK127" i="11"/>
  <c r="CK109" i="11"/>
  <c r="CK93" i="11"/>
  <c r="CK89" i="11"/>
  <c r="CK81" i="11"/>
  <c r="CK77" i="11"/>
  <c r="CK73" i="11"/>
  <c r="CK69" i="11"/>
  <c r="CK63" i="11"/>
  <c r="CK59" i="11"/>
  <c r="CK55" i="11"/>
  <c r="CK51" i="11"/>
  <c r="CK47" i="11"/>
  <c r="CK268" i="11"/>
  <c r="CK257" i="11"/>
  <c r="CK217" i="11"/>
  <c r="CK214" i="11"/>
  <c r="CK201" i="11"/>
  <c r="CK193" i="11"/>
  <c r="CK174" i="11"/>
  <c r="CK157" i="11"/>
  <c r="CK153" i="11"/>
  <c r="CK148" i="11"/>
  <c r="CK144" i="11"/>
  <c r="CK139" i="11"/>
  <c r="CK135" i="11"/>
  <c r="CK122" i="11"/>
  <c r="CK118" i="11"/>
  <c r="CK113" i="11"/>
  <c r="CK273" i="11"/>
  <c r="CK244" i="11"/>
  <c r="CK220" i="11"/>
  <c r="CK212" i="11"/>
  <c r="CK210" i="11"/>
  <c r="CK199" i="11"/>
  <c r="CK191" i="11"/>
  <c r="CK183" i="11"/>
  <c r="CK178" i="11"/>
  <c r="CK172" i="11"/>
  <c r="CK166" i="11"/>
  <c r="CK130" i="11"/>
  <c r="CK126" i="11"/>
  <c r="CK169" i="11"/>
  <c r="CK133" i="11"/>
  <c r="CK107" i="11"/>
  <c r="CK98" i="11"/>
  <c r="CK92" i="11"/>
  <c r="CK88" i="11"/>
  <c r="CK79" i="11"/>
  <c r="CK53" i="11"/>
  <c r="CK48" i="11"/>
  <c r="CK38" i="11"/>
  <c r="CK30" i="11"/>
  <c r="CK26" i="11"/>
  <c r="CK13" i="11"/>
  <c r="CK151" i="11"/>
  <c r="CK137" i="11"/>
  <c r="CK100" i="11"/>
  <c r="CK82" i="11"/>
  <c r="CK67" i="11"/>
  <c r="CK58" i="11"/>
  <c r="CK49" i="11"/>
  <c r="CK40" i="11"/>
  <c r="CK12" i="11"/>
  <c r="CK141" i="11"/>
  <c r="CK103" i="11"/>
  <c r="CK94" i="11"/>
  <c r="CK84" i="11"/>
  <c r="CK64" i="11"/>
  <c r="CK54" i="11"/>
  <c r="CK41" i="11"/>
  <c r="CK39" i="11"/>
  <c r="CK35" i="11"/>
  <c r="CK31" i="11"/>
  <c r="CK27" i="11"/>
  <c r="CK21" i="11"/>
  <c r="CK11" i="11"/>
  <c r="CK112" i="11"/>
  <c r="CK96" i="11"/>
  <c r="CK87" i="11"/>
  <c r="CK75" i="11"/>
  <c r="CK65" i="11"/>
  <c r="CK60" i="11"/>
  <c r="CK20" i="11"/>
  <c r="CK10" i="11"/>
  <c r="CK155" i="11"/>
  <c r="CK106" i="11"/>
  <c r="CK99" i="11"/>
  <c r="CK78" i="11"/>
  <c r="CK61" i="11"/>
  <c r="CK45" i="11"/>
  <c r="CK42" i="11"/>
  <c r="CK36" i="11"/>
  <c r="CK32" i="11"/>
  <c r="CK19" i="11"/>
  <c r="CK9" i="11"/>
  <c r="CK197" i="11"/>
  <c r="CK192" i="11"/>
  <c r="CK120" i="11"/>
  <c r="CK108" i="11"/>
  <c r="CK83" i="11"/>
  <c r="CK66" i="11"/>
  <c r="CK23" i="11"/>
  <c r="CK18" i="11"/>
  <c r="CK213" i="11"/>
  <c r="CK202" i="11"/>
  <c r="CK146" i="11"/>
  <c r="CK111" i="11"/>
  <c r="CK102" i="11"/>
  <c r="CK95" i="11"/>
  <c r="CK71" i="11"/>
  <c r="CK68" i="11"/>
  <c r="CK46" i="11"/>
  <c r="CK37" i="11"/>
  <c r="CK33" i="11"/>
  <c r="CK29" i="11"/>
  <c r="CK24" i="11"/>
  <c r="CK15" i="11"/>
  <c r="CK226" i="11"/>
  <c r="CK173" i="11"/>
  <c r="CK164" i="11"/>
  <c r="CK104" i="11"/>
  <c r="CK86" i="11"/>
  <c r="CK74" i="11"/>
  <c r="CK57" i="11"/>
  <c r="CK52" i="11"/>
  <c r="CK25" i="11"/>
  <c r="CK14" i="11"/>
  <c r="CK8" i="11"/>
  <c r="CY972" i="11"/>
  <c r="CY965" i="11"/>
  <c r="CY963" i="11"/>
  <c r="CY962" i="11"/>
  <c r="CY969" i="11"/>
  <c r="CY970" i="11"/>
  <c r="CY968" i="11"/>
  <c r="CY971" i="11"/>
  <c r="CY967" i="11"/>
  <c r="CY966" i="11"/>
  <c r="CY958" i="11"/>
  <c r="CY959" i="11"/>
  <c r="CY961" i="11"/>
  <c r="CY951" i="11"/>
  <c r="CY957" i="11"/>
  <c r="CY954" i="11"/>
  <c r="CY950" i="11"/>
  <c r="CY947" i="11"/>
  <c r="CY956" i="11"/>
  <c r="CY953" i="11"/>
  <c r="CY948" i="11"/>
  <c r="CY944" i="11"/>
  <c r="CY943" i="11"/>
  <c r="CY942" i="11"/>
  <c r="CY941" i="11"/>
  <c r="CY940" i="11"/>
  <c r="CY939" i="11"/>
  <c r="CY938" i="11"/>
  <c r="CY952" i="11"/>
  <c r="CY936" i="11"/>
  <c r="CY931" i="11"/>
  <c r="CY960" i="11"/>
  <c r="CY930" i="11"/>
  <c r="CY927" i="11"/>
  <c r="CY926" i="11"/>
  <c r="CY925" i="11"/>
  <c r="CY924" i="11"/>
  <c r="CY949" i="11"/>
  <c r="CY945" i="11"/>
  <c r="CY929" i="11"/>
  <c r="CY932" i="11"/>
  <c r="CY933" i="11"/>
  <c r="CY934" i="11"/>
  <c r="CY935" i="11"/>
  <c r="CY923" i="11"/>
  <c r="CY920" i="11"/>
  <c r="CY918" i="11"/>
  <c r="CY916" i="11"/>
  <c r="CY915" i="11"/>
  <c r="CY911" i="11"/>
  <c r="CY900" i="11"/>
  <c r="CY888" i="11"/>
  <c r="CY909" i="11"/>
  <c r="CY905" i="11"/>
  <c r="CY922" i="11"/>
  <c r="CY914" i="11"/>
  <c r="CY908" i="11"/>
  <c r="CY921" i="11"/>
  <c r="CY917" i="11"/>
  <c r="CY913" i="11"/>
  <c r="CY912" i="11"/>
  <c r="CY892" i="11"/>
  <c r="CY907" i="11"/>
  <c r="CY898" i="11"/>
  <c r="CY890" i="11"/>
  <c r="CY897" i="11"/>
  <c r="CY889" i="11"/>
  <c r="CY883" i="11"/>
  <c r="CY875" i="11"/>
  <c r="CY899" i="11"/>
  <c r="CY896" i="11"/>
  <c r="CY902" i="11"/>
  <c r="CY895" i="11"/>
  <c r="CY904" i="11"/>
  <c r="CY894" i="11"/>
  <c r="CY906" i="11"/>
  <c r="CY887" i="11"/>
  <c r="CY881" i="11"/>
  <c r="CY868" i="11"/>
  <c r="CY877" i="11"/>
  <c r="CY867" i="11"/>
  <c r="CY886" i="11"/>
  <c r="CY871" i="11"/>
  <c r="CY858" i="11"/>
  <c r="CY882" i="11"/>
  <c r="CY866" i="11"/>
  <c r="CY862" i="11"/>
  <c r="CY891" i="11"/>
  <c r="CY878" i="11"/>
  <c r="CY874" i="11"/>
  <c r="CY870" i="11"/>
  <c r="CY903" i="11"/>
  <c r="CY876" i="11"/>
  <c r="CY865" i="11"/>
  <c r="CY861" i="11"/>
  <c r="CY873" i="11"/>
  <c r="CY869" i="11"/>
  <c r="CY854" i="11"/>
  <c r="CY850" i="11"/>
  <c r="CY853" i="11"/>
  <c r="CY893" i="11"/>
  <c r="CY857" i="11"/>
  <c r="CY848" i="11"/>
  <c r="CY856" i="11"/>
  <c r="CY852" i="11"/>
  <c r="CY860" i="11"/>
  <c r="CY859" i="11"/>
  <c r="CY855" i="11"/>
  <c r="CY851" i="11"/>
  <c r="CY849" i="11"/>
  <c r="CY833" i="11"/>
  <c r="CY845" i="11"/>
  <c r="CY841" i="11"/>
  <c r="CY828" i="11"/>
  <c r="CY824" i="11"/>
  <c r="CY840" i="11"/>
  <c r="CY844" i="11"/>
  <c r="CY838" i="11"/>
  <c r="CY834" i="11"/>
  <c r="CY846" i="11"/>
  <c r="CY822" i="11"/>
  <c r="CY819" i="11"/>
  <c r="CY832" i="11"/>
  <c r="CY827" i="11"/>
  <c r="CY810" i="11"/>
  <c r="CY839" i="11"/>
  <c r="CY836" i="11"/>
  <c r="CY830" i="11"/>
  <c r="CY831" i="11"/>
  <c r="CY807" i="11"/>
  <c r="CY816" i="11"/>
  <c r="CY826" i="11"/>
  <c r="CY818" i="11"/>
  <c r="CY820" i="11"/>
  <c r="CY813" i="11"/>
  <c r="CY815" i="11"/>
  <c r="CY823" i="11"/>
  <c r="CY817" i="11"/>
  <c r="CY803" i="11"/>
  <c r="CY799" i="11"/>
  <c r="CY809" i="11"/>
  <c r="CY806" i="11"/>
  <c r="CY793" i="11"/>
  <c r="CY789" i="11"/>
  <c r="CY784" i="11"/>
  <c r="CY779" i="11"/>
  <c r="CY775" i="11"/>
  <c r="CY766" i="11"/>
  <c r="CY800" i="11"/>
  <c r="CY802" i="11"/>
  <c r="CY792" i="11"/>
  <c r="CY783" i="11"/>
  <c r="CY778" i="11"/>
  <c r="CY795" i="11"/>
  <c r="CY791" i="11"/>
  <c r="CY786" i="11"/>
  <c r="CY814" i="11"/>
  <c r="CY812" i="11"/>
  <c r="CY808" i="11"/>
  <c r="CY804" i="11"/>
  <c r="CY801" i="11"/>
  <c r="CY796" i="11"/>
  <c r="CY794" i="11"/>
  <c r="CY790" i="11"/>
  <c r="CY785" i="11"/>
  <c r="CY780" i="11"/>
  <c r="CY835" i="11"/>
  <c r="CY798" i="11"/>
  <c r="CY771" i="11"/>
  <c r="CY765" i="11"/>
  <c r="CY749" i="11"/>
  <c r="CY740" i="11"/>
  <c r="CY731" i="11"/>
  <c r="CY787" i="11"/>
  <c r="CY776" i="11"/>
  <c r="CY768" i="11"/>
  <c r="CY757" i="11"/>
  <c r="CY753" i="11"/>
  <c r="CY797" i="11"/>
  <c r="CY773" i="11"/>
  <c r="CY770" i="11"/>
  <c r="CY762" i="11"/>
  <c r="CY777" i="11"/>
  <c r="CY760" i="11"/>
  <c r="CY756" i="11"/>
  <c r="CY767" i="11"/>
  <c r="CY764" i="11"/>
  <c r="CY761" i="11"/>
  <c r="CY805" i="11"/>
  <c r="CY772" i="11"/>
  <c r="CY759" i="11"/>
  <c r="CY781" i="11"/>
  <c r="CY774" i="11"/>
  <c r="CY769" i="11"/>
  <c r="CY750" i="11"/>
  <c r="CY732" i="11"/>
  <c r="CY725" i="11"/>
  <c r="CY712" i="11"/>
  <c r="CY708" i="11"/>
  <c r="CY704" i="11"/>
  <c r="CY751" i="11"/>
  <c r="CY747" i="11"/>
  <c r="CY737" i="11"/>
  <c r="CY729" i="11"/>
  <c r="CY720" i="11"/>
  <c r="CY716" i="11"/>
  <c r="CY742" i="11"/>
  <c r="CY739" i="11"/>
  <c r="CY752" i="11"/>
  <c r="CY755" i="11"/>
  <c r="CY746" i="11"/>
  <c r="CY736" i="11"/>
  <c r="CY748" i="11"/>
  <c r="CY741" i="11"/>
  <c r="CY763" i="11"/>
  <c r="CY743" i="11"/>
  <c r="CY738" i="11"/>
  <c r="CY735" i="11"/>
  <c r="CY726" i="11"/>
  <c r="CY713" i="11"/>
  <c r="CY709" i="11"/>
  <c r="CY705" i="11"/>
  <c r="CY701" i="11"/>
  <c r="CY758" i="11"/>
  <c r="CY722" i="11"/>
  <c r="CY728" i="11"/>
  <c r="CY730" i="11"/>
  <c r="CY723" i="11"/>
  <c r="CY782" i="11"/>
  <c r="CY721" i="11"/>
  <c r="CY734" i="11"/>
  <c r="CY724" i="11"/>
  <c r="CY702" i="11"/>
  <c r="CY700" i="11"/>
  <c r="CY719" i="11"/>
  <c r="CY698" i="11"/>
  <c r="CY694" i="11"/>
  <c r="CY696" i="11"/>
  <c r="CY691" i="11"/>
  <c r="CY688" i="11"/>
  <c r="CY733" i="11"/>
  <c r="CY693" i="11"/>
  <c r="CY686" i="11"/>
  <c r="CY682" i="11"/>
  <c r="CY678" i="11"/>
  <c r="CY674" i="11"/>
  <c r="CY670" i="11"/>
  <c r="CY666" i="11"/>
  <c r="CY662" i="11"/>
  <c r="CY658" i="11"/>
  <c r="CY714" i="11"/>
  <c r="CY690" i="11"/>
  <c r="CY717" i="11"/>
  <c r="CY706" i="11"/>
  <c r="CY695" i="11"/>
  <c r="CY697" i="11"/>
  <c r="CY689" i="11"/>
  <c r="CY699" i="11"/>
  <c r="CY692" i="11"/>
  <c r="CY684" i="11"/>
  <c r="CY667" i="11"/>
  <c r="CY661" i="11"/>
  <c r="CY679" i="11"/>
  <c r="CY673" i="11"/>
  <c r="CY664" i="11"/>
  <c r="CY710" i="11"/>
  <c r="CY685" i="11"/>
  <c r="CY676" i="11"/>
  <c r="CY659" i="11"/>
  <c r="CY671" i="11"/>
  <c r="CY665" i="11"/>
  <c r="CY656" i="11"/>
  <c r="CY655" i="11"/>
  <c r="CY683" i="11"/>
  <c r="CY677" i="11"/>
  <c r="CY668" i="11"/>
  <c r="CY680" i="11"/>
  <c r="CY657" i="11"/>
  <c r="CY654" i="11"/>
  <c r="CY650" i="11"/>
  <c r="CY645" i="11"/>
  <c r="CY641" i="11"/>
  <c r="CY637" i="11"/>
  <c r="CY633" i="11"/>
  <c r="CY727" i="11"/>
  <c r="CY675" i="11"/>
  <c r="CY669" i="11"/>
  <c r="CY660" i="11"/>
  <c r="CY652" i="11"/>
  <c r="CY636" i="11"/>
  <c r="CY627" i="11"/>
  <c r="CY624" i="11"/>
  <c r="CY672" i="11"/>
  <c r="CY653" i="11"/>
  <c r="CY647" i="11"/>
  <c r="CY681" i="11"/>
  <c r="CY642" i="11"/>
  <c r="CY639" i="11"/>
  <c r="CY630" i="11"/>
  <c r="CY608" i="11"/>
  <c r="CY640" i="11"/>
  <c r="CY626" i="11"/>
  <c r="CY634" i="11"/>
  <c r="CY631" i="11"/>
  <c r="CY628" i="11"/>
  <c r="CY623" i="11"/>
  <c r="CY616" i="11"/>
  <c r="CY607" i="11"/>
  <c r="CY687" i="11"/>
  <c r="CY651" i="11"/>
  <c r="CY648" i="11"/>
  <c r="CY646" i="11"/>
  <c r="CY643" i="11"/>
  <c r="CY632" i="11"/>
  <c r="CY629" i="11"/>
  <c r="CY649" i="11"/>
  <c r="CY644" i="11"/>
  <c r="CY625" i="11"/>
  <c r="CY638" i="11"/>
  <c r="CY635" i="11"/>
  <c r="CY612" i="11"/>
  <c r="CY602" i="11"/>
  <c r="CY621" i="11"/>
  <c r="CY610" i="11"/>
  <c r="CY606" i="11"/>
  <c r="CY604" i="11"/>
  <c r="CY620" i="11"/>
  <c r="CY615" i="11"/>
  <c r="CY599" i="11"/>
  <c r="CY611" i="11"/>
  <c r="CY609" i="11"/>
  <c r="CY603" i="11"/>
  <c r="CY605" i="11"/>
  <c r="CY598" i="11"/>
  <c r="CY619" i="11"/>
  <c r="CY614" i="11"/>
  <c r="CY596" i="11"/>
  <c r="CY589" i="11"/>
  <c r="CY585" i="11"/>
  <c r="CY576" i="11"/>
  <c r="CY572" i="11"/>
  <c r="CY568" i="11"/>
  <c r="CY564" i="11"/>
  <c r="CY597" i="11"/>
  <c r="CY587" i="11"/>
  <c r="CY584" i="11"/>
  <c r="CY570" i="11"/>
  <c r="CY565" i="11"/>
  <c r="CY552" i="11"/>
  <c r="CY578" i="11"/>
  <c r="CY573" i="11"/>
  <c r="CY567" i="11"/>
  <c r="CY560" i="11"/>
  <c r="CY556" i="11"/>
  <c r="CY551" i="11"/>
  <c r="CY542" i="11"/>
  <c r="CY538" i="11"/>
  <c r="CY534" i="11"/>
  <c r="CY530" i="11"/>
  <c r="CY526" i="11"/>
  <c r="CY522" i="11"/>
  <c r="CY518" i="11"/>
  <c r="CY505" i="11"/>
  <c r="CY501" i="11"/>
  <c r="CY493" i="11"/>
  <c r="CY594" i="11"/>
  <c r="CY593" i="11"/>
  <c r="CY590" i="11"/>
  <c r="CY581" i="11"/>
  <c r="CY575" i="11"/>
  <c r="CY562" i="11"/>
  <c r="CY555" i="11"/>
  <c r="CY546" i="11"/>
  <c r="CY586" i="11"/>
  <c r="CY569" i="11"/>
  <c r="CY559" i="11"/>
  <c r="CY550" i="11"/>
  <c r="CY541" i="11"/>
  <c r="CY618" i="11"/>
  <c r="CY592" i="11"/>
  <c r="CY583" i="11"/>
  <c r="CY577" i="11"/>
  <c r="CY554" i="11"/>
  <c r="CY545" i="11"/>
  <c r="CY579" i="11"/>
  <c r="CY566" i="11"/>
  <c r="CY561" i="11"/>
  <c r="CY558" i="11"/>
  <c r="CY549" i="11"/>
  <c r="CY595" i="11"/>
  <c r="CY574" i="11"/>
  <c r="CY563" i="11"/>
  <c r="CY553" i="11"/>
  <c r="CY548" i="11"/>
  <c r="CY544" i="11"/>
  <c r="CY582" i="11"/>
  <c r="CY533" i="11"/>
  <c r="CY525" i="11"/>
  <c r="CY488" i="11"/>
  <c r="CY484" i="11"/>
  <c r="CY480" i="11"/>
  <c r="CY476" i="11"/>
  <c r="CY459" i="11"/>
  <c r="CY454" i="11"/>
  <c r="CY450" i="11"/>
  <c r="CY446" i="11"/>
  <c r="CY442" i="11"/>
  <c r="CY438" i="11"/>
  <c r="CY557" i="11"/>
  <c r="CY537" i="11"/>
  <c r="CY520" i="11"/>
  <c r="CY515" i="11"/>
  <c r="CY512" i="11"/>
  <c r="CY503" i="11"/>
  <c r="CY498" i="11"/>
  <c r="CY495" i="11"/>
  <c r="CY591" i="11"/>
  <c r="CY540" i="11"/>
  <c r="CY527" i="11"/>
  <c r="CY517" i="11"/>
  <c r="CY508" i="11"/>
  <c r="CY500" i="11"/>
  <c r="CY535" i="11"/>
  <c r="CY514" i="11"/>
  <c r="CY532" i="11"/>
  <c r="CY524" i="11"/>
  <c r="CY519" i="11"/>
  <c r="CY511" i="11"/>
  <c r="CY502" i="11"/>
  <c r="CY494" i="11"/>
  <c r="CY529" i="11"/>
  <c r="CY521" i="11"/>
  <c r="CY513" i="11"/>
  <c r="CY507" i="11"/>
  <c r="CY504" i="11"/>
  <c r="CY496" i="11"/>
  <c r="CY543" i="11"/>
  <c r="CY536" i="11"/>
  <c r="CY531" i="11"/>
  <c r="CY523" i="11"/>
  <c r="CY510" i="11"/>
  <c r="CY506" i="11"/>
  <c r="CY485" i="11"/>
  <c r="CY482" i="11"/>
  <c r="CY475" i="11"/>
  <c r="CY453" i="11"/>
  <c r="CY433" i="11"/>
  <c r="CY429" i="11"/>
  <c r="CY425" i="11"/>
  <c r="CY417" i="11"/>
  <c r="CY413" i="11"/>
  <c r="CY409" i="11"/>
  <c r="CY401" i="11"/>
  <c r="CY499" i="11"/>
  <c r="CY490" i="11"/>
  <c r="CY483" i="11"/>
  <c r="CY481" i="11"/>
  <c r="CY472" i="11"/>
  <c r="CY464" i="11"/>
  <c r="CY456" i="11"/>
  <c r="CY448" i="11"/>
  <c r="CY443" i="11"/>
  <c r="CY539" i="11"/>
  <c r="CY489" i="11"/>
  <c r="CY486" i="11"/>
  <c r="CY479" i="11"/>
  <c r="CY471" i="11"/>
  <c r="CY466" i="11"/>
  <c r="CY463" i="11"/>
  <c r="CY455" i="11"/>
  <c r="CY440" i="11"/>
  <c r="CY487" i="11"/>
  <c r="CY474" i="11"/>
  <c r="CY460" i="11"/>
  <c r="CY452" i="11"/>
  <c r="CY447" i="11"/>
  <c r="CY468" i="11"/>
  <c r="CY449" i="11"/>
  <c r="CY516" i="11"/>
  <c r="CY473" i="11"/>
  <c r="CY465" i="11"/>
  <c r="CY457" i="11"/>
  <c r="CY444" i="11"/>
  <c r="CY439" i="11"/>
  <c r="CY478" i="11"/>
  <c r="CY470" i="11"/>
  <c r="CY467" i="11"/>
  <c r="CY462" i="11"/>
  <c r="CY451" i="11"/>
  <c r="CY441" i="11"/>
  <c r="CY430" i="11"/>
  <c r="CY424" i="11"/>
  <c r="CY416" i="11"/>
  <c r="CY398" i="11"/>
  <c r="CY385" i="11"/>
  <c r="CY411" i="11"/>
  <c r="CY406" i="11"/>
  <c r="CY403" i="11"/>
  <c r="CY458" i="11"/>
  <c r="CY426" i="11"/>
  <c r="CY418" i="11"/>
  <c r="CY408" i="11"/>
  <c r="CY400" i="11"/>
  <c r="CY384" i="11"/>
  <c r="CY367" i="11"/>
  <c r="CY363" i="11"/>
  <c r="CY358" i="11"/>
  <c r="CY353" i="11"/>
  <c r="CY348" i="11"/>
  <c r="CY434" i="11"/>
  <c r="CY431" i="11"/>
  <c r="CY420" i="11"/>
  <c r="CY432" i="11"/>
  <c r="CY428" i="11"/>
  <c r="CY423" i="11"/>
  <c r="CY415" i="11"/>
  <c r="CY410" i="11"/>
  <c r="CY402" i="11"/>
  <c r="CY395" i="11"/>
  <c r="CY387" i="11"/>
  <c r="CY362" i="11"/>
  <c r="CY357" i="11"/>
  <c r="CY347" i="11"/>
  <c r="CY328" i="11"/>
  <c r="CY324" i="11"/>
  <c r="CY436" i="11"/>
  <c r="CY412" i="11"/>
  <c r="CY404" i="11"/>
  <c r="CY399" i="11"/>
  <c r="CY382" i="11"/>
  <c r="CY378" i="11"/>
  <c r="CY374" i="11"/>
  <c r="CY370" i="11"/>
  <c r="CY351" i="11"/>
  <c r="CY342" i="11"/>
  <c r="CY337" i="11"/>
  <c r="CY407" i="11"/>
  <c r="CY390" i="11"/>
  <c r="CY386" i="11"/>
  <c r="CY365" i="11"/>
  <c r="CY361" i="11"/>
  <c r="CY356" i="11"/>
  <c r="CY477" i="11"/>
  <c r="CY469" i="11"/>
  <c r="CY461" i="11"/>
  <c r="CY445" i="11"/>
  <c r="CY435" i="11"/>
  <c r="CY427" i="11"/>
  <c r="CY422" i="11"/>
  <c r="CY419" i="11"/>
  <c r="CY414" i="11"/>
  <c r="CY394" i="11"/>
  <c r="CY381" i="11"/>
  <c r="CY391" i="11"/>
  <c r="CY379" i="11"/>
  <c r="CY355" i="11"/>
  <c r="CY316" i="11"/>
  <c r="CY307" i="11"/>
  <c r="CY303" i="11"/>
  <c r="CY281" i="11"/>
  <c r="CY277" i="11"/>
  <c r="CY273" i="11"/>
  <c r="CY264" i="11"/>
  <c r="CY260" i="11"/>
  <c r="CY256" i="11"/>
  <c r="CY252" i="11"/>
  <c r="CY364" i="11"/>
  <c r="CY346" i="11"/>
  <c r="CY344" i="11"/>
  <c r="CY330" i="11"/>
  <c r="CY326" i="11"/>
  <c r="CY311" i="11"/>
  <c r="CY298" i="11"/>
  <c r="CY293" i="11"/>
  <c r="CY369" i="11"/>
  <c r="CY368" i="11"/>
  <c r="CY349" i="11"/>
  <c r="CY340" i="11"/>
  <c r="CY334" i="11"/>
  <c r="CY322" i="11"/>
  <c r="CY319" i="11"/>
  <c r="CY315" i="11"/>
  <c r="CY306" i="11"/>
  <c r="CY302" i="11"/>
  <c r="CY280" i="11"/>
  <c r="CY350" i="11"/>
  <c r="CY338" i="11"/>
  <c r="CY336" i="11"/>
  <c r="CY327" i="11"/>
  <c r="CY314" i="11"/>
  <c r="CY301" i="11"/>
  <c r="CY297" i="11"/>
  <c r="CY292" i="11"/>
  <c r="CY288" i="11"/>
  <c r="CY284" i="11"/>
  <c r="CY375" i="11"/>
  <c r="CY360" i="11"/>
  <c r="CY331" i="11"/>
  <c r="CY323" i="11"/>
  <c r="CY318" i="11"/>
  <c r="CY343" i="11"/>
  <c r="CY341" i="11"/>
  <c r="CY329" i="11"/>
  <c r="CY325" i="11"/>
  <c r="CY313" i="11"/>
  <c r="CY309" i="11"/>
  <c r="CY300" i="11"/>
  <c r="CY296" i="11"/>
  <c r="CY291" i="11"/>
  <c r="CY287" i="11"/>
  <c r="CY371" i="11"/>
  <c r="CY354" i="11"/>
  <c r="CY321" i="11"/>
  <c r="CY317" i="11"/>
  <c r="CY304" i="11"/>
  <c r="CY295" i="11"/>
  <c r="CY282" i="11"/>
  <c r="CY294" i="11"/>
  <c r="CY279" i="11"/>
  <c r="CY274" i="11"/>
  <c r="CY258" i="11"/>
  <c r="CY249" i="11"/>
  <c r="CY240" i="11"/>
  <c r="CY335" i="11"/>
  <c r="CY299" i="11"/>
  <c r="CY290" i="11"/>
  <c r="CY269" i="11"/>
  <c r="CY254" i="11"/>
  <c r="CY244" i="11"/>
  <c r="CY235" i="11"/>
  <c r="CY380" i="11"/>
  <c r="CY289" i="11"/>
  <c r="CY248" i="11"/>
  <c r="CY239" i="11"/>
  <c r="CY230" i="11"/>
  <c r="CY308" i="11"/>
  <c r="CY286" i="11"/>
  <c r="CY275" i="11"/>
  <c r="CY265" i="11"/>
  <c r="CY263" i="11"/>
  <c r="CY243" i="11"/>
  <c r="CY238" i="11"/>
  <c r="CY234" i="11"/>
  <c r="CY225" i="11"/>
  <c r="CY270" i="11"/>
  <c r="CY268" i="11"/>
  <c r="CY261" i="11"/>
  <c r="CY259" i="11"/>
  <c r="CY233" i="11"/>
  <c r="CY229" i="11"/>
  <c r="CY200" i="11"/>
  <c r="CY191" i="11"/>
  <c r="CY177" i="11"/>
  <c r="CY257" i="11"/>
  <c r="CY255" i="11"/>
  <c r="CY246" i="11"/>
  <c r="CY242" i="11"/>
  <c r="CY237" i="11"/>
  <c r="CY228" i="11"/>
  <c r="CY224" i="11"/>
  <c r="CY220" i="11"/>
  <c r="CY212" i="11"/>
  <c r="CY199" i="11"/>
  <c r="CY181" i="11"/>
  <c r="CY172" i="11"/>
  <c r="CY267" i="11"/>
  <c r="CY236" i="11"/>
  <c r="CY219" i="11"/>
  <c r="CY213" i="11"/>
  <c r="CY211" i="11"/>
  <c r="CY202" i="11"/>
  <c r="CY197" i="11"/>
  <c r="CY192" i="11"/>
  <c r="CY173" i="11"/>
  <c r="CY157" i="11"/>
  <c r="CY153" i="11"/>
  <c r="CY148" i="11"/>
  <c r="CY144" i="11"/>
  <c r="CY139" i="11"/>
  <c r="CY135" i="11"/>
  <c r="CY122" i="11"/>
  <c r="CY118" i="11"/>
  <c r="CY113" i="11"/>
  <c r="CY272" i="11"/>
  <c r="CY262" i="11"/>
  <c r="CY251" i="11"/>
  <c r="CY232" i="11"/>
  <c r="CY185" i="11"/>
  <c r="CY182" i="11"/>
  <c r="CY180" i="11"/>
  <c r="CY175" i="11"/>
  <c r="CY166" i="11"/>
  <c r="CY130" i="11"/>
  <c r="CY126" i="11"/>
  <c r="CY245" i="11"/>
  <c r="CY226" i="11"/>
  <c r="CY206" i="11"/>
  <c r="CY196" i="11"/>
  <c r="CY176" i="11"/>
  <c r="CY160" i="11"/>
  <c r="CY129" i="11"/>
  <c r="CY125" i="11"/>
  <c r="CY283" i="11"/>
  <c r="CY217" i="11"/>
  <c r="CY214" i="11"/>
  <c r="CY201" i="11"/>
  <c r="CY193" i="11"/>
  <c r="CY174" i="11"/>
  <c r="CY169" i="11"/>
  <c r="CY164" i="11"/>
  <c r="CY155" i="11"/>
  <c r="CY151" i="11"/>
  <c r="CY146" i="11"/>
  <c r="CY141" i="11"/>
  <c r="CY137" i="11"/>
  <c r="CY133" i="11"/>
  <c r="CY120" i="11"/>
  <c r="CY227" i="11"/>
  <c r="CY222" i="11"/>
  <c r="CY210" i="11"/>
  <c r="CY207" i="11"/>
  <c r="CY183" i="11"/>
  <c r="CY178" i="11"/>
  <c r="CY168" i="11"/>
  <c r="CY163" i="11"/>
  <c r="CY159" i="11"/>
  <c r="CY150" i="11"/>
  <c r="CY128" i="11"/>
  <c r="CY106" i="11"/>
  <c r="CY102" i="11"/>
  <c r="CY98" i="11"/>
  <c r="CY94" i="11"/>
  <c r="CY86" i="11"/>
  <c r="CY82" i="11"/>
  <c r="CY78" i="11"/>
  <c r="CY74" i="11"/>
  <c r="CY66" i="11"/>
  <c r="CY58" i="11"/>
  <c r="CY54" i="11"/>
  <c r="CY46" i="11"/>
  <c r="CY42" i="11"/>
  <c r="CY253" i="11"/>
  <c r="CY250" i="11"/>
  <c r="CY241" i="11"/>
  <c r="CY194" i="11"/>
  <c r="CY187" i="11"/>
  <c r="CY158" i="11"/>
  <c r="CY145" i="11"/>
  <c r="CY140" i="11"/>
  <c r="CY136" i="11"/>
  <c r="CY132" i="11"/>
  <c r="CY123" i="11"/>
  <c r="CY119" i="11"/>
  <c r="CY114" i="11"/>
  <c r="CY312" i="11"/>
  <c r="CY223" i="11"/>
  <c r="CY215" i="11"/>
  <c r="CY205" i="11"/>
  <c r="CY190" i="11"/>
  <c r="CY167" i="11"/>
  <c r="CY162" i="11"/>
  <c r="CY127" i="11"/>
  <c r="CY156" i="11"/>
  <c r="CY117" i="11"/>
  <c r="CY99" i="11"/>
  <c r="CY93" i="11"/>
  <c r="CY89" i="11"/>
  <c r="CY61" i="11"/>
  <c r="CY45" i="11"/>
  <c r="CY37" i="11"/>
  <c r="CY33" i="11"/>
  <c r="CY29" i="11"/>
  <c r="CY24" i="11"/>
  <c r="CY15" i="11"/>
  <c r="CY121" i="11"/>
  <c r="CY112" i="11"/>
  <c r="CY108" i="11"/>
  <c r="CY83" i="11"/>
  <c r="CY51" i="11"/>
  <c r="CY25" i="11"/>
  <c r="CY14" i="11"/>
  <c r="CY8" i="11"/>
  <c r="CY147" i="11"/>
  <c r="CY111" i="11"/>
  <c r="CY95" i="11"/>
  <c r="CY77" i="11"/>
  <c r="CY71" i="11"/>
  <c r="CY68" i="11"/>
  <c r="CY47" i="11"/>
  <c r="CY38" i="11"/>
  <c r="CY30" i="11"/>
  <c r="CY26" i="11"/>
  <c r="CY13" i="11"/>
  <c r="CY188" i="11"/>
  <c r="CY165" i="11"/>
  <c r="CY104" i="11"/>
  <c r="CY57" i="11"/>
  <c r="CY52" i="11"/>
  <c r="CY12" i="11"/>
  <c r="CY203" i="11"/>
  <c r="CY134" i="11"/>
  <c r="CY107" i="11"/>
  <c r="CY92" i="11"/>
  <c r="CY88" i="11"/>
  <c r="CY79" i="11"/>
  <c r="CY63" i="11"/>
  <c r="CY53" i="11"/>
  <c r="CY48" i="11"/>
  <c r="CY39" i="11"/>
  <c r="CY35" i="11"/>
  <c r="CY31" i="11"/>
  <c r="CY27" i="11"/>
  <c r="CY21" i="11"/>
  <c r="CY11" i="11"/>
  <c r="CY152" i="11"/>
  <c r="CY138" i="11"/>
  <c r="CY109" i="11"/>
  <c r="CY100" i="11"/>
  <c r="CY73" i="11"/>
  <c r="CY67" i="11"/>
  <c r="CY59" i="11"/>
  <c r="CY49" i="11"/>
  <c r="CY40" i="11"/>
  <c r="CY20" i="11"/>
  <c r="CY103" i="11"/>
  <c r="CY84" i="11"/>
  <c r="CY69" i="11"/>
  <c r="CY64" i="11"/>
  <c r="CY55" i="11"/>
  <c r="CY41" i="11"/>
  <c r="CY36" i="11"/>
  <c r="CY32" i="11"/>
  <c r="CY19" i="11"/>
  <c r="CY9" i="11"/>
  <c r="CY96" i="11"/>
  <c r="CY87" i="11"/>
  <c r="CY81" i="11"/>
  <c r="CY75" i="11"/>
  <c r="CY65" i="11"/>
  <c r="CY60" i="11"/>
  <c r="CY23" i="11"/>
  <c r="CY18" i="11"/>
  <c r="CY10" i="11"/>
  <c r="CR972" i="11"/>
  <c r="CR971" i="11"/>
  <c r="CR970" i="11"/>
  <c r="CR961" i="11"/>
  <c r="CR960" i="11"/>
  <c r="CR969" i="11"/>
  <c r="CR967" i="11"/>
  <c r="CR966" i="11"/>
  <c r="CR965" i="11"/>
  <c r="CR963" i="11"/>
  <c r="CR962" i="11"/>
  <c r="CR968" i="11"/>
  <c r="CR957" i="11"/>
  <c r="CR958" i="11"/>
  <c r="CR956" i="11"/>
  <c r="CR954" i="11"/>
  <c r="CR950" i="11"/>
  <c r="CR959" i="11"/>
  <c r="CR947" i="11"/>
  <c r="CR945" i="11"/>
  <c r="CR953" i="11"/>
  <c r="CR949" i="11"/>
  <c r="CR948" i="11"/>
  <c r="CR951" i="11"/>
  <c r="CR939" i="11"/>
  <c r="CR930" i="11"/>
  <c r="CR952" i="11"/>
  <c r="CR940" i="11"/>
  <c r="CR935" i="11"/>
  <c r="CR941" i="11"/>
  <c r="CR942" i="11"/>
  <c r="CR936" i="11"/>
  <c r="CR929" i="11"/>
  <c r="CR943" i="11"/>
  <c r="CR944" i="11"/>
  <c r="CR924" i="11"/>
  <c r="CR921" i="11"/>
  <c r="CR920" i="11"/>
  <c r="CR918" i="11"/>
  <c r="CR917" i="11"/>
  <c r="CR916" i="11"/>
  <c r="CR938" i="11"/>
  <c r="CR931" i="11"/>
  <c r="CR922" i="11"/>
  <c r="CR932" i="11"/>
  <c r="CR933" i="11"/>
  <c r="CR934" i="11"/>
  <c r="CR926" i="11"/>
  <c r="CR927" i="11"/>
  <c r="CR914" i="11"/>
  <c r="CR899" i="11"/>
  <c r="CR923" i="11"/>
  <c r="CR908" i="11"/>
  <c r="CR904" i="11"/>
  <c r="CR925" i="11"/>
  <c r="CR913" i="11"/>
  <c r="CR912" i="11"/>
  <c r="CR915" i="11"/>
  <c r="CR911" i="11"/>
  <c r="CR898" i="11"/>
  <c r="CR902" i="11"/>
  <c r="CR897" i="11"/>
  <c r="CR909" i="11"/>
  <c r="CR905" i="11"/>
  <c r="CR903" i="11"/>
  <c r="CR896" i="11"/>
  <c r="CR883" i="11"/>
  <c r="CR906" i="11"/>
  <c r="CR895" i="11"/>
  <c r="CR886" i="11"/>
  <c r="CR907" i="11"/>
  <c r="CR894" i="11"/>
  <c r="CR900" i="11"/>
  <c r="CR893" i="11"/>
  <c r="CR888" i="11"/>
  <c r="CR892" i="11"/>
  <c r="CR881" i="11"/>
  <c r="CR867" i="11"/>
  <c r="CR859" i="11"/>
  <c r="CR878" i="11"/>
  <c r="CR871" i="11"/>
  <c r="CR890" i="11"/>
  <c r="CR876" i="11"/>
  <c r="CR875" i="11"/>
  <c r="CR866" i="11"/>
  <c r="CR862" i="11"/>
  <c r="CR887" i="11"/>
  <c r="CR874" i="11"/>
  <c r="CR870" i="11"/>
  <c r="CR857" i="11"/>
  <c r="CR865" i="11"/>
  <c r="CR861" i="11"/>
  <c r="CR891" i="11"/>
  <c r="CR873" i="11"/>
  <c r="CR869" i="11"/>
  <c r="CR877" i="11"/>
  <c r="CR882" i="11"/>
  <c r="CR860" i="11"/>
  <c r="CR849" i="11"/>
  <c r="CR848" i="11"/>
  <c r="CR856" i="11"/>
  <c r="CR852" i="11"/>
  <c r="CR858" i="11"/>
  <c r="CR889" i="11"/>
  <c r="CR855" i="11"/>
  <c r="CR851" i="11"/>
  <c r="CR868" i="11"/>
  <c r="CR854" i="11"/>
  <c r="CR845" i="11"/>
  <c r="CR841" i="11"/>
  <c r="CR840" i="11"/>
  <c r="CR836" i="11"/>
  <c r="CR832" i="11"/>
  <c r="CR844" i="11"/>
  <c r="CR839" i="11"/>
  <c r="CR850" i="11"/>
  <c r="CR846" i="11"/>
  <c r="CR830" i="11"/>
  <c r="CR833" i="11"/>
  <c r="CR823" i="11"/>
  <c r="CR820" i="11"/>
  <c r="CR818" i="11"/>
  <c r="CR814" i="11"/>
  <c r="CR853" i="11"/>
  <c r="CR831" i="11"/>
  <c r="CR828" i="11"/>
  <c r="CR834" i="11"/>
  <c r="CR835" i="11"/>
  <c r="CR838" i="11"/>
  <c r="CR819" i="11"/>
  <c r="CR815" i="11"/>
  <c r="CR810" i="11"/>
  <c r="CR817" i="11"/>
  <c r="CR826" i="11"/>
  <c r="CR824" i="11"/>
  <c r="CR822" i="11"/>
  <c r="CR807" i="11"/>
  <c r="CR802" i="11"/>
  <c r="CR774" i="11"/>
  <c r="CR770" i="11"/>
  <c r="CR765" i="11"/>
  <c r="CR761" i="11"/>
  <c r="CR808" i="11"/>
  <c r="CR805" i="11"/>
  <c r="CR797" i="11"/>
  <c r="CR792" i="11"/>
  <c r="CR783" i="11"/>
  <c r="CR778" i="11"/>
  <c r="CR787" i="11"/>
  <c r="CR782" i="11"/>
  <c r="CR816" i="11"/>
  <c r="CR813" i="11"/>
  <c r="CR801" i="11"/>
  <c r="CR796" i="11"/>
  <c r="CR798" i="11"/>
  <c r="CR794" i="11"/>
  <c r="CR790" i="11"/>
  <c r="CR785" i="11"/>
  <c r="CR812" i="11"/>
  <c r="CR806" i="11"/>
  <c r="CR803" i="11"/>
  <c r="CR827" i="11"/>
  <c r="CR800" i="11"/>
  <c r="CR793" i="11"/>
  <c r="CR789" i="11"/>
  <c r="CR784" i="11"/>
  <c r="CR779" i="11"/>
  <c r="CR781" i="11"/>
  <c r="CR773" i="11"/>
  <c r="CR762" i="11"/>
  <c r="CR757" i="11"/>
  <c r="CR753" i="11"/>
  <c r="CR739" i="11"/>
  <c r="CR735" i="11"/>
  <c r="CR809" i="11"/>
  <c r="CR799" i="11"/>
  <c r="CR780" i="11"/>
  <c r="CR767" i="11"/>
  <c r="CR764" i="11"/>
  <c r="CR760" i="11"/>
  <c r="CR786" i="11"/>
  <c r="CR775" i="11"/>
  <c r="CR772" i="11"/>
  <c r="CR769" i="11"/>
  <c r="CR759" i="11"/>
  <c r="CR795" i="11"/>
  <c r="CR791" i="11"/>
  <c r="CR766" i="11"/>
  <c r="CR763" i="11"/>
  <c r="CR804" i="11"/>
  <c r="CR777" i="11"/>
  <c r="CR771" i="11"/>
  <c r="CR758" i="11"/>
  <c r="CR755" i="11"/>
  <c r="CR742" i="11"/>
  <c r="CR734" i="11"/>
  <c r="CR729" i="11"/>
  <c r="CR720" i="11"/>
  <c r="CR716" i="11"/>
  <c r="CR749" i="11"/>
  <c r="CR731" i="11"/>
  <c r="CR724" i="11"/>
  <c r="CR699" i="11"/>
  <c r="CR746" i="11"/>
  <c r="CR736" i="11"/>
  <c r="CR756" i="11"/>
  <c r="CR748" i="11"/>
  <c r="CR741" i="11"/>
  <c r="CR776" i="11"/>
  <c r="CR768" i="11"/>
  <c r="CR743" i="11"/>
  <c r="CR738" i="11"/>
  <c r="CR751" i="11"/>
  <c r="CR750" i="11"/>
  <c r="CR732" i="11"/>
  <c r="CR721" i="11"/>
  <c r="CR717" i="11"/>
  <c r="CR726" i="11"/>
  <c r="CR733" i="11"/>
  <c r="CR740" i="11"/>
  <c r="CR727" i="11"/>
  <c r="CR752" i="11"/>
  <c r="CR719" i="11"/>
  <c r="CR722" i="11"/>
  <c r="CR713" i="11"/>
  <c r="CR710" i="11"/>
  <c r="CR737" i="11"/>
  <c r="CR730" i="11"/>
  <c r="CR728" i="11"/>
  <c r="CR725" i="11"/>
  <c r="CR704" i="11"/>
  <c r="CR714" i="11"/>
  <c r="CR708" i="11"/>
  <c r="CR701" i="11"/>
  <c r="CR689" i="11"/>
  <c r="CR698" i="11"/>
  <c r="CR690" i="11"/>
  <c r="CR686" i="11"/>
  <c r="CR682" i="11"/>
  <c r="CR678" i="11"/>
  <c r="CR674" i="11"/>
  <c r="CR670" i="11"/>
  <c r="CR666" i="11"/>
  <c r="CR662" i="11"/>
  <c r="CR658" i="11"/>
  <c r="CR695" i="11"/>
  <c r="CR702" i="11"/>
  <c r="CR697" i="11"/>
  <c r="CR709" i="11"/>
  <c r="CR692" i="11"/>
  <c r="CR747" i="11"/>
  <c r="CR723" i="11"/>
  <c r="CR700" i="11"/>
  <c r="CR712" i="11"/>
  <c r="CR705" i="11"/>
  <c r="CR694" i="11"/>
  <c r="CR706" i="11"/>
  <c r="CR696" i="11"/>
  <c r="CR691" i="11"/>
  <c r="CR688" i="11"/>
  <c r="CR687" i="11"/>
  <c r="CR683" i="11"/>
  <c r="CR679" i="11"/>
  <c r="CR675" i="11"/>
  <c r="CR671" i="11"/>
  <c r="CR667" i="11"/>
  <c r="CR659" i="11"/>
  <c r="CR693" i="11"/>
  <c r="CR677" i="11"/>
  <c r="CR668" i="11"/>
  <c r="CR656" i="11"/>
  <c r="CR680" i="11"/>
  <c r="CR657" i="11"/>
  <c r="CR669" i="11"/>
  <c r="CR660" i="11"/>
  <c r="CR681" i="11"/>
  <c r="CR672" i="11"/>
  <c r="CR684" i="11"/>
  <c r="CR661" i="11"/>
  <c r="CR654" i="11"/>
  <c r="CR650" i="11"/>
  <c r="CR645" i="11"/>
  <c r="CR641" i="11"/>
  <c r="CR637" i="11"/>
  <c r="CR633" i="11"/>
  <c r="CR629" i="11"/>
  <c r="CR673" i="11"/>
  <c r="CR664" i="11"/>
  <c r="CR685" i="11"/>
  <c r="CR676" i="11"/>
  <c r="CR653" i="11"/>
  <c r="CR649" i="11"/>
  <c r="CR644" i="11"/>
  <c r="CR640" i="11"/>
  <c r="CR636" i="11"/>
  <c r="CR632" i="11"/>
  <c r="CR628" i="11"/>
  <c r="CR624" i="11"/>
  <c r="CR655" i="11"/>
  <c r="CR634" i="11"/>
  <c r="CR631" i="11"/>
  <c r="CR651" i="11"/>
  <c r="CR648" i="11"/>
  <c r="CR646" i="11"/>
  <c r="CR643" i="11"/>
  <c r="CR626" i="11"/>
  <c r="CR623" i="11"/>
  <c r="CR612" i="11"/>
  <c r="CR603" i="11"/>
  <c r="CR599" i="11"/>
  <c r="CR595" i="11"/>
  <c r="CR665" i="11"/>
  <c r="CR638" i="11"/>
  <c r="CR635" i="11"/>
  <c r="CR652" i="11"/>
  <c r="CR625" i="11"/>
  <c r="CR620" i="11"/>
  <c r="CR611" i="11"/>
  <c r="CR602" i="11"/>
  <c r="CR598" i="11"/>
  <c r="CR594" i="11"/>
  <c r="CR647" i="11"/>
  <c r="CR642" i="11"/>
  <c r="CR639" i="11"/>
  <c r="CR627" i="11"/>
  <c r="CR630" i="11"/>
  <c r="CR618" i="11"/>
  <c r="CR597" i="11"/>
  <c r="CR609" i="11"/>
  <c r="CR607" i="11"/>
  <c r="CR605" i="11"/>
  <c r="CR619" i="11"/>
  <c r="CR614" i="11"/>
  <c r="CR621" i="11"/>
  <c r="CR610" i="11"/>
  <c r="CR608" i="11"/>
  <c r="CR606" i="11"/>
  <c r="CR604" i="11"/>
  <c r="CR615" i="11"/>
  <c r="CR584" i="11"/>
  <c r="CR590" i="11"/>
  <c r="CR581" i="11"/>
  <c r="CR575" i="11"/>
  <c r="CR562" i="11"/>
  <c r="CR560" i="11"/>
  <c r="CR556" i="11"/>
  <c r="CR551" i="11"/>
  <c r="CR542" i="11"/>
  <c r="CR538" i="11"/>
  <c r="CR534" i="11"/>
  <c r="CR586" i="11"/>
  <c r="CR569" i="11"/>
  <c r="CR555" i="11"/>
  <c r="CR546" i="11"/>
  <c r="CR513" i="11"/>
  <c r="CR596" i="11"/>
  <c r="CR592" i="11"/>
  <c r="CR583" i="11"/>
  <c r="CR577" i="11"/>
  <c r="CR564" i="11"/>
  <c r="CR559" i="11"/>
  <c r="CR550" i="11"/>
  <c r="CR541" i="11"/>
  <c r="CR589" i="11"/>
  <c r="CR579" i="11"/>
  <c r="CR572" i="11"/>
  <c r="CR566" i="11"/>
  <c r="CR561" i="11"/>
  <c r="CR554" i="11"/>
  <c r="CR545" i="11"/>
  <c r="CR616" i="11"/>
  <c r="CR574" i="11"/>
  <c r="CR563" i="11"/>
  <c r="CR558" i="11"/>
  <c r="CR549" i="11"/>
  <c r="CR591" i="11"/>
  <c r="CR585" i="11"/>
  <c r="CR582" i="11"/>
  <c r="CR568" i="11"/>
  <c r="CR553" i="11"/>
  <c r="CR548" i="11"/>
  <c r="CR544" i="11"/>
  <c r="CR593" i="11"/>
  <c r="CR587" i="11"/>
  <c r="CR576" i="11"/>
  <c r="CR570" i="11"/>
  <c r="CR565" i="11"/>
  <c r="CR557" i="11"/>
  <c r="CR543" i="11"/>
  <c r="CR539" i="11"/>
  <c r="CR535" i="11"/>
  <c r="CR527" i="11"/>
  <c r="CR517" i="11"/>
  <c r="CR508" i="11"/>
  <c r="CR500" i="11"/>
  <c r="CR471" i="11"/>
  <c r="CR467" i="11"/>
  <c r="CR463" i="11"/>
  <c r="CR573" i="11"/>
  <c r="CR530" i="11"/>
  <c r="CR522" i="11"/>
  <c r="CR514" i="11"/>
  <c r="CR505" i="11"/>
  <c r="CR487" i="11"/>
  <c r="CR483" i="11"/>
  <c r="CR532" i="11"/>
  <c r="CR524" i="11"/>
  <c r="CR519" i="11"/>
  <c r="CR511" i="11"/>
  <c r="CR502" i="11"/>
  <c r="CR494" i="11"/>
  <c r="CR552" i="11"/>
  <c r="CR536" i="11"/>
  <c r="CR529" i="11"/>
  <c r="CR521" i="11"/>
  <c r="CR507" i="11"/>
  <c r="CR504" i="11"/>
  <c r="CR496" i="11"/>
  <c r="CR490" i="11"/>
  <c r="CR578" i="11"/>
  <c r="CR526" i="11"/>
  <c r="CR516" i="11"/>
  <c r="CR499" i="11"/>
  <c r="CR537" i="11"/>
  <c r="CR531" i="11"/>
  <c r="CR523" i="11"/>
  <c r="CR510" i="11"/>
  <c r="CR506" i="11"/>
  <c r="CR520" i="11"/>
  <c r="CR515" i="11"/>
  <c r="CR512" i="11"/>
  <c r="CR503" i="11"/>
  <c r="CR498" i="11"/>
  <c r="CR495" i="11"/>
  <c r="CR488" i="11"/>
  <c r="CR484" i="11"/>
  <c r="CR480" i="11"/>
  <c r="CR501" i="11"/>
  <c r="CR477" i="11"/>
  <c r="CR469" i="11"/>
  <c r="CR461" i="11"/>
  <c r="CR458" i="11"/>
  <c r="CR445" i="11"/>
  <c r="CR438" i="11"/>
  <c r="CR567" i="11"/>
  <c r="CR533" i="11"/>
  <c r="CR479" i="11"/>
  <c r="CR466" i="11"/>
  <c r="CR455" i="11"/>
  <c r="CR450" i="11"/>
  <c r="CR440" i="11"/>
  <c r="CR436" i="11"/>
  <c r="CR432" i="11"/>
  <c r="CR468" i="11"/>
  <c r="CR449" i="11"/>
  <c r="CR442" i="11"/>
  <c r="CR540" i="11"/>
  <c r="CR485" i="11"/>
  <c r="CR482" i="11"/>
  <c r="CR476" i="11"/>
  <c r="CR473" i="11"/>
  <c r="CR465" i="11"/>
  <c r="CR457" i="11"/>
  <c r="CR454" i="11"/>
  <c r="CR444" i="11"/>
  <c r="CR439" i="11"/>
  <c r="CR518" i="11"/>
  <c r="CR478" i="11"/>
  <c r="CR470" i="11"/>
  <c r="CR462" i="11"/>
  <c r="CR451" i="11"/>
  <c r="CR441" i="11"/>
  <c r="CR525" i="11"/>
  <c r="CR481" i="11"/>
  <c r="CR475" i="11"/>
  <c r="CR459" i="11"/>
  <c r="CR453" i="11"/>
  <c r="CR446" i="11"/>
  <c r="CR493" i="11"/>
  <c r="CR489" i="11"/>
  <c r="CR486" i="11"/>
  <c r="CR472" i="11"/>
  <c r="CR464" i="11"/>
  <c r="CR456" i="11"/>
  <c r="CR448" i="11"/>
  <c r="CR443" i="11"/>
  <c r="CR433" i="11"/>
  <c r="CR429" i="11"/>
  <c r="CR460" i="11"/>
  <c r="CR452" i="11"/>
  <c r="CR426" i="11"/>
  <c r="CR418" i="11"/>
  <c r="CR408" i="11"/>
  <c r="CR400" i="11"/>
  <c r="CR380" i="11"/>
  <c r="CR428" i="11"/>
  <c r="CR420" i="11"/>
  <c r="CR413" i="11"/>
  <c r="CR391" i="11"/>
  <c r="CR435" i="11"/>
  <c r="CR423" i="11"/>
  <c r="CR415" i="11"/>
  <c r="CR410" i="11"/>
  <c r="CR402" i="11"/>
  <c r="CR395" i="11"/>
  <c r="CR379" i="11"/>
  <c r="CR375" i="11"/>
  <c r="CR371" i="11"/>
  <c r="CR474" i="11"/>
  <c r="CR430" i="11"/>
  <c r="CR425" i="11"/>
  <c r="CR417" i="11"/>
  <c r="CR407" i="11"/>
  <c r="CR390" i="11"/>
  <c r="CR382" i="11"/>
  <c r="CR378" i="11"/>
  <c r="CR374" i="11"/>
  <c r="CR370" i="11"/>
  <c r="CR351" i="11"/>
  <c r="CR342" i="11"/>
  <c r="CR337" i="11"/>
  <c r="CR447" i="11"/>
  <c r="CR427" i="11"/>
  <c r="CR422" i="11"/>
  <c r="CR419" i="11"/>
  <c r="CR414" i="11"/>
  <c r="CR394" i="11"/>
  <c r="CR386" i="11"/>
  <c r="CR365" i="11"/>
  <c r="CR361" i="11"/>
  <c r="CR356" i="11"/>
  <c r="CR350" i="11"/>
  <c r="CR346" i="11"/>
  <c r="CR327" i="11"/>
  <c r="CR323" i="11"/>
  <c r="CR424" i="11"/>
  <c r="CR416" i="11"/>
  <c r="CR409" i="11"/>
  <c r="CR401" i="11"/>
  <c r="CR398" i="11"/>
  <c r="CR381" i="11"/>
  <c r="CR369" i="11"/>
  <c r="CR355" i="11"/>
  <c r="CR434" i="11"/>
  <c r="CR431" i="11"/>
  <c r="CR411" i="11"/>
  <c r="CR406" i="11"/>
  <c r="CR403" i="11"/>
  <c r="CR385" i="11"/>
  <c r="CR357" i="11"/>
  <c r="CR338" i="11"/>
  <c r="CR336" i="11"/>
  <c r="CR311" i="11"/>
  <c r="CR298" i="11"/>
  <c r="CR293" i="11"/>
  <c r="CR289" i="11"/>
  <c r="CR272" i="11"/>
  <c r="CR268" i="11"/>
  <c r="CR404" i="11"/>
  <c r="CR354" i="11"/>
  <c r="CR353" i="11"/>
  <c r="CR347" i="11"/>
  <c r="CR331" i="11"/>
  <c r="CR319" i="11"/>
  <c r="CR315" i="11"/>
  <c r="CR306" i="11"/>
  <c r="CR302" i="11"/>
  <c r="CR362" i="11"/>
  <c r="CR358" i="11"/>
  <c r="CR343" i="11"/>
  <c r="CR341" i="11"/>
  <c r="CR329" i="11"/>
  <c r="CR325" i="11"/>
  <c r="CR314" i="11"/>
  <c r="CR301" i="11"/>
  <c r="CR297" i="11"/>
  <c r="CR292" i="11"/>
  <c r="CR288" i="11"/>
  <c r="CR284" i="11"/>
  <c r="CR412" i="11"/>
  <c r="CR367" i="11"/>
  <c r="CR318" i="11"/>
  <c r="CR279" i="11"/>
  <c r="CR275" i="11"/>
  <c r="CR262" i="11"/>
  <c r="CR258" i="11"/>
  <c r="CR254" i="11"/>
  <c r="CR387" i="11"/>
  <c r="CR364" i="11"/>
  <c r="CR363" i="11"/>
  <c r="CR348" i="11"/>
  <c r="CR335" i="11"/>
  <c r="CR313" i="11"/>
  <c r="CR309" i="11"/>
  <c r="CR300" i="11"/>
  <c r="CR296" i="11"/>
  <c r="CR291" i="11"/>
  <c r="CR287" i="11"/>
  <c r="CR399" i="11"/>
  <c r="CR368" i="11"/>
  <c r="CR321" i="11"/>
  <c r="CR317" i="11"/>
  <c r="CR304" i="11"/>
  <c r="CR295" i="11"/>
  <c r="CR349" i="11"/>
  <c r="CR344" i="11"/>
  <c r="CR330" i="11"/>
  <c r="CR328" i="11"/>
  <c r="CR326" i="11"/>
  <c r="CR312" i="11"/>
  <c r="CR308" i="11"/>
  <c r="CR299" i="11"/>
  <c r="CR294" i="11"/>
  <c r="CR290" i="11"/>
  <c r="CR286" i="11"/>
  <c r="CR334" i="11"/>
  <c r="CR265" i="11"/>
  <c r="CR263" i="11"/>
  <c r="CR252" i="11"/>
  <c r="CR244" i="11"/>
  <c r="CR235" i="11"/>
  <c r="CR226" i="11"/>
  <c r="CR222" i="11"/>
  <c r="CR324" i="11"/>
  <c r="CR322" i="11"/>
  <c r="CR316" i="11"/>
  <c r="CR282" i="11"/>
  <c r="CR270" i="11"/>
  <c r="CR261" i="11"/>
  <c r="CR259" i="11"/>
  <c r="CR248" i="11"/>
  <c r="CR239" i="11"/>
  <c r="CR230" i="11"/>
  <c r="CR283" i="11"/>
  <c r="CR273" i="11"/>
  <c r="CR257" i="11"/>
  <c r="CR255" i="11"/>
  <c r="CR243" i="11"/>
  <c r="CR238" i="11"/>
  <c r="CR234" i="11"/>
  <c r="CR253" i="11"/>
  <c r="CR251" i="11"/>
  <c r="CR233" i="11"/>
  <c r="CR229" i="11"/>
  <c r="CR340" i="11"/>
  <c r="CR303" i="11"/>
  <c r="CR267" i="11"/>
  <c r="CR246" i="11"/>
  <c r="CR242" i="11"/>
  <c r="CR237" i="11"/>
  <c r="CR228" i="11"/>
  <c r="CR224" i="11"/>
  <c r="CR220" i="11"/>
  <c r="CR212" i="11"/>
  <c r="CR199" i="11"/>
  <c r="CR181" i="11"/>
  <c r="CR172" i="11"/>
  <c r="CR384" i="11"/>
  <c r="CR307" i="11"/>
  <c r="CR274" i="11"/>
  <c r="CR264" i="11"/>
  <c r="CR250" i="11"/>
  <c r="CR232" i="11"/>
  <c r="CR207" i="11"/>
  <c r="CR203" i="11"/>
  <c r="CR194" i="11"/>
  <c r="CR190" i="11"/>
  <c r="CR185" i="11"/>
  <c r="CR176" i="11"/>
  <c r="CR281" i="11"/>
  <c r="CR280" i="11"/>
  <c r="CR240" i="11"/>
  <c r="CR227" i="11"/>
  <c r="CR206" i="11"/>
  <c r="CR196" i="11"/>
  <c r="CR166" i="11"/>
  <c r="CR130" i="11"/>
  <c r="CR126" i="11"/>
  <c r="CR236" i="11"/>
  <c r="CR217" i="11"/>
  <c r="CR214" i="11"/>
  <c r="CR201" i="11"/>
  <c r="CR193" i="11"/>
  <c r="CR174" i="11"/>
  <c r="CR165" i="11"/>
  <c r="CR156" i="11"/>
  <c r="CR152" i="11"/>
  <c r="CR147" i="11"/>
  <c r="CR138" i="11"/>
  <c r="CR134" i="11"/>
  <c r="CR121" i="11"/>
  <c r="CR117" i="11"/>
  <c r="CR277" i="11"/>
  <c r="CR187" i="11"/>
  <c r="CR169" i="11"/>
  <c r="CR164" i="11"/>
  <c r="CR155" i="11"/>
  <c r="CR151" i="11"/>
  <c r="CR146" i="11"/>
  <c r="CR141" i="11"/>
  <c r="CR137" i="11"/>
  <c r="CR133" i="11"/>
  <c r="CR120" i="11"/>
  <c r="CR360" i="11"/>
  <c r="CR245" i="11"/>
  <c r="CR215" i="11"/>
  <c r="CR205" i="11"/>
  <c r="CR168" i="11"/>
  <c r="CR163" i="11"/>
  <c r="CR159" i="11"/>
  <c r="CR150" i="11"/>
  <c r="CR128" i="11"/>
  <c r="CR260" i="11"/>
  <c r="CR219" i="11"/>
  <c r="CR213" i="11"/>
  <c r="CR211" i="11"/>
  <c r="CR202" i="11"/>
  <c r="CR197" i="11"/>
  <c r="CR192" i="11"/>
  <c r="CR173" i="11"/>
  <c r="CR158" i="11"/>
  <c r="CR145" i="11"/>
  <c r="CR140" i="11"/>
  <c r="CR136" i="11"/>
  <c r="CR132" i="11"/>
  <c r="CR123" i="11"/>
  <c r="CR119" i="11"/>
  <c r="CR114" i="11"/>
  <c r="CR225" i="11"/>
  <c r="CR200" i="11"/>
  <c r="CR182" i="11"/>
  <c r="CR180" i="11"/>
  <c r="CR177" i="11"/>
  <c r="CR175" i="11"/>
  <c r="CR167" i="11"/>
  <c r="CR162" i="11"/>
  <c r="CR127" i="11"/>
  <c r="CR269" i="11"/>
  <c r="CR241" i="11"/>
  <c r="CR188" i="11"/>
  <c r="CR157" i="11"/>
  <c r="CR153" i="11"/>
  <c r="CR148" i="11"/>
  <c r="CR144" i="11"/>
  <c r="CR139" i="11"/>
  <c r="CR135" i="11"/>
  <c r="CR122" i="11"/>
  <c r="CR118" i="11"/>
  <c r="CR113" i="11"/>
  <c r="CR256" i="11"/>
  <c r="CR249" i="11"/>
  <c r="CR111" i="11"/>
  <c r="CR102" i="11"/>
  <c r="CR95" i="11"/>
  <c r="CR77" i="11"/>
  <c r="CR71" i="11"/>
  <c r="CR68" i="11"/>
  <c r="CR47" i="11"/>
  <c r="CR46" i="11"/>
  <c r="CR25" i="11"/>
  <c r="CR14" i="11"/>
  <c r="CR8" i="11"/>
  <c r="CR104" i="11"/>
  <c r="CR86" i="11"/>
  <c r="CR74" i="11"/>
  <c r="CR57" i="11"/>
  <c r="CR52" i="11"/>
  <c r="CR38" i="11"/>
  <c r="CR30" i="11"/>
  <c r="CR26" i="11"/>
  <c r="CR13" i="11"/>
  <c r="CR223" i="11"/>
  <c r="CR178" i="11"/>
  <c r="CR107" i="11"/>
  <c r="CR98" i="11"/>
  <c r="CR92" i="11"/>
  <c r="CR88" i="11"/>
  <c r="CR79" i="11"/>
  <c r="CR63" i="11"/>
  <c r="CR53" i="11"/>
  <c r="CR48" i="11"/>
  <c r="CR12" i="11"/>
  <c r="CR183" i="11"/>
  <c r="CR160" i="11"/>
  <c r="CR109" i="11"/>
  <c r="CR100" i="11"/>
  <c r="CR82" i="11"/>
  <c r="CR73" i="11"/>
  <c r="CR67" i="11"/>
  <c r="CR59" i="11"/>
  <c r="CR58" i="11"/>
  <c r="CR49" i="11"/>
  <c r="CR40" i="11"/>
  <c r="CR39" i="11"/>
  <c r="CR35" i="11"/>
  <c r="CR31" i="11"/>
  <c r="CR27" i="11"/>
  <c r="CR21" i="11"/>
  <c r="CR11" i="11"/>
  <c r="CR191" i="11"/>
  <c r="CR103" i="11"/>
  <c r="CR94" i="11"/>
  <c r="CR84" i="11"/>
  <c r="CR69" i="11"/>
  <c r="CR64" i="11"/>
  <c r="CR55" i="11"/>
  <c r="CR54" i="11"/>
  <c r="CR41" i="11"/>
  <c r="CR20" i="11"/>
  <c r="CR10" i="11"/>
  <c r="CR210" i="11"/>
  <c r="CR129" i="11"/>
  <c r="CR125" i="11"/>
  <c r="CR96" i="11"/>
  <c r="CR87" i="11"/>
  <c r="CR81" i="11"/>
  <c r="CR75" i="11"/>
  <c r="CR65" i="11"/>
  <c r="CR60" i="11"/>
  <c r="CR36" i="11"/>
  <c r="CR32" i="11"/>
  <c r="CR19" i="11"/>
  <c r="CR112" i="11"/>
  <c r="CR106" i="11"/>
  <c r="CR99" i="11"/>
  <c r="CR93" i="11"/>
  <c r="CR89" i="11"/>
  <c r="CR78" i="11"/>
  <c r="CR61" i="11"/>
  <c r="CR45" i="11"/>
  <c r="CR42" i="11"/>
  <c r="CR23" i="11"/>
  <c r="CR18" i="11"/>
  <c r="CR108" i="11"/>
  <c r="CR83" i="11"/>
  <c r="CR66" i="11"/>
  <c r="CR51" i="11"/>
  <c r="CR37" i="11"/>
  <c r="CR33" i="11"/>
  <c r="CR29" i="11"/>
  <c r="CR24" i="11"/>
  <c r="CR15" i="11"/>
  <c r="CR9" i="11"/>
  <c r="CT972" i="11"/>
  <c r="CT969" i="11"/>
  <c r="CT970" i="11"/>
  <c r="CT968" i="11"/>
  <c r="CT959" i="11"/>
  <c r="CT958" i="11"/>
  <c r="CT957" i="11"/>
  <c r="CT956" i="11"/>
  <c r="CT971" i="11"/>
  <c r="CT967" i="11"/>
  <c r="CT961" i="11"/>
  <c r="CT966" i="11"/>
  <c r="CT965" i="11"/>
  <c r="CT962" i="11"/>
  <c r="CT960" i="11"/>
  <c r="CT963" i="11"/>
  <c r="CT954" i="11"/>
  <c r="CT950" i="11"/>
  <c r="CT947" i="11"/>
  <c r="CT953" i="11"/>
  <c r="CT949" i="11"/>
  <c r="CT952" i="11"/>
  <c r="CT948" i="11"/>
  <c r="CT944" i="11"/>
  <c r="CT943" i="11"/>
  <c r="CT942" i="11"/>
  <c r="CT941" i="11"/>
  <c r="CT940" i="11"/>
  <c r="CT939" i="11"/>
  <c r="CT938" i="11"/>
  <c r="CT936" i="11"/>
  <c r="CT935" i="11"/>
  <c r="CT934" i="11"/>
  <c r="CT933" i="11"/>
  <c r="CT932" i="11"/>
  <c r="CT931" i="11"/>
  <c r="CT930" i="11"/>
  <c r="CT929" i="11"/>
  <c r="CT951" i="11"/>
  <c r="CT945" i="11"/>
  <c r="CT927" i="11"/>
  <c r="CT926" i="11"/>
  <c r="CT925" i="11"/>
  <c r="CT924" i="11"/>
  <c r="CT923" i="11"/>
  <c r="CT922" i="11"/>
  <c r="CT921" i="11"/>
  <c r="CT917" i="11"/>
  <c r="CT908" i="11"/>
  <c r="CT904" i="11"/>
  <c r="CT913" i="11"/>
  <c r="CT907" i="11"/>
  <c r="CT912" i="11"/>
  <c r="CT920" i="11"/>
  <c r="CT918" i="11"/>
  <c r="CT916" i="11"/>
  <c r="CT915" i="11"/>
  <c r="CT911" i="11"/>
  <c r="CT909" i="11"/>
  <c r="CT905" i="11"/>
  <c r="CT902" i="11"/>
  <c r="CT896" i="11"/>
  <c r="CT903" i="11"/>
  <c r="CT899" i="11"/>
  <c r="CT895" i="11"/>
  <c r="CT906" i="11"/>
  <c r="CT894" i="11"/>
  <c r="CT882" i="11"/>
  <c r="CT878" i="11"/>
  <c r="CT893" i="11"/>
  <c r="CT888" i="11"/>
  <c r="CT900" i="11"/>
  <c r="CT892" i="11"/>
  <c r="CT914" i="11"/>
  <c r="CT891" i="11"/>
  <c r="CT898" i="11"/>
  <c r="CT890" i="11"/>
  <c r="CT887" i="11"/>
  <c r="CT876" i="11"/>
  <c r="CT875" i="11"/>
  <c r="CT866" i="11"/>
  <c r="CT862" i="11"/>
  <c r="CT883" i="11"/>
  <c r="CT874" i="11"/>
  <c r="CT870" i="11"/>
  <c r="CT865" i="11"/>
  <c r="CT861" i="11"/>
  <c r="CT881" i="11"/>
  <c r="CT873" i="11"/>
  <c r="CT869" i="11"/>
  <c r="CT877" i="11"/>
  <c r="CT860" i="11"/>
  <c r="CT897" i="11"/>
  <c r="CT889" i="11"/>
  <c r="CT886" i="11"/>
  <c r="CT868" i="11"/>
  <c r="CT867" i="11"/>
  <c r="CT871" i="11"/>
  <c r="CT859" i="11"/>
  <c r="CT857" i="11"/>
  <c r="CT848" i="11"/>
  <c r="CT858" i="11"/>
  <c r="CT855" i="11"/>
  <c r="CT851" i="11"/>
  <c r="CT854" i="11"/>
  <c r="CT850" i="11"/>
  <c r="CT853" i="11"/>
  <c r="CT856" i="11"/>
  <c r="CT852" i="11"/>
  <c r="CT844" i="11"/>
  <c r="CT849" i="11"/>
  <c r="CT839" i="11"/>
  <c r="CT835" i="11"/>
  <c r="CT822" i="11"/>
  <c r="CT838" i="11"/>
  <c r="CT846" i="11"/>
  <c r="CT845" i="11"/>
  <c r="CT841" i="11"/>
  <c r="CT828" i="11"/>
  <c r="CT824" i="11"/>
  <c r="CT833" i="11"/>
  <c r="CT823" i="11"/>
  <c r="CT826" i="11"/>
  <c r="CT817" i="11"/>
  <c r="CT832" i="11"/>
  <c r="CT840" i="11"/>
  <c r="CT830" i="11"/>
  <c r="CT836" i="11"/>
  <c r="CT820" i="11"/>
  <c r="CT818" i="11"/>
  <c r="CT814" i="11"/>
  <c r="CT819" i="11"/>
  <c r="CT812" i="11"/>
  <c r="CT816" i="11"/>
  <c r="CT809" i="11"/>
  <c r="CT831" i="11"/>
  <c r="CT834" i="11"/>
  <c r="CT827" i="11"/>
  <c r="CT813" i="11"/>
  <c r="CT787" i="11"/>
  <c r="CT782" i="11"/>
  <c r="CT773" i="11"/>
  <c r="CT769" i="11"/>
  <c r="CT764" i="11"/>
  <c r="CT815" i="11"/>
  <c r="CT804" i="11"/>
  <c r="CT799" i="11"/>
  <c r="CT795" i="11"/>
  <c r="CT791" i="11"/>
  <c r="CT786" i="11"/>
  <c r="CT781" i="11"/>
  <c r="CT777" i="11"/>
  <c r="CT801" i="11"/>
  <c r="CT796" i="11"/>
  <c r="CT806" i="11"/>
  <c r="CT803" i="11"/>
  <c r="CT798" i="11"/>
  <c r="CT807" i="11"/>
  <c r="CT800" i="11"/>
  <c r="CT793" i="11"/>
  <c r="CT789" i="11"/>
  <c r="CT784" i="11"/>
  <c r="CT808" i="11"/>
  <c r="CT805" i="11"/>
  <c r="CT802" i="11"/>
  <c r="CT797" i="11"/>
  <c r="CT792" i="11"/>
  <c r="CT783" i="11"/>
  <c r="CT778" i="11"/>
  <c r="CT767" i="11"/>
  <c r="CT760" i="11"/>
  <c r="CT756" i="11"/>
  <c r="CT752" i="11"/>
  <c r="CT738" i="11"/>
  <c r="CT734" i="11"/>
  <c r="CT775" i="11"/>
  <c r="CT772" i="11"/>
  <c r="CT761" i="11"/>
  <c r="CT759" i="11"/>
  <c r="CT810" i="11"/>
  <c r="CT774" i="11"/>
  <c r="CT766" i="11"/>
  <c r="CT763" i="11"/>
  <c r="CT785" i="11"/>
  <c r="CT771" i="11"/>
  <c r="CT758" i="11"/>
  <c r="CT776" i="11"/>
  <c r="CT768" i="11"/>
  <c r="CT765" i="11"/>
  <c r="CT794" i="11"/>
  <c r="CT790" i="11"/>
  <c r="CT762" i="11"/>
  <c r="CT757" i="11"/>
  <c r="CT753" i="11"/>
  <c r="CT779" i="11"/>
  <c r="CT746" i="11"/>
  <c r="CT736" i="11"/>
  <c r="CT728" i="11"/>
  <c r="CT723" i="11"/>
  <c r="CT719" i="11"/>
  <c r="CT770" i="11"/>
  <c r="CT741" i="11"/>
  <c r="CT733" i="11"/>
  <c r="CT727" i="11"/>
  <c r="CT710" i="11"/>
  <c r="CT706" i="11"/>
  <c r="CT702" i="11"/>
  <c r="CT780" i="11"/>
  <c r="CT748" i="11"/>
  <c r="CT751" i="11"/>
  <c r="CT743" i="11"/>
  <c r="CT735" i="11"/>
  <c r="CT750" i="11"/>
  <c r="CT747" i="11"/>
  <c r="CT740" i="11"/>
  <c r="CT737" i="11"/>
  <c r="CT755" i="11"/>
  <c r="CT742" i="11"/>
  <c r="CT729" i="11"/>
  <c r="CT720" i="11"/>
  <c r="CT716" i="11"/>
  <c r="CT724" i="11"/>
  <c r="CT739" i="11"/>
  <c r="CT732" i="11"/>
  <c r="CT722" i="11"/>
  <c r="CT749" i="11"/>
  <c r="CT731" i="11"/>
  <c r="CT730" i="11"/>
  <c r="CT725" i="11"/>
  <c r="CT704" i="11"/>
  <c r="CT717" i="11"/>
  <c r="CT714" i="11"/>
  <c r="CT701" i="11"/>
  <c r="CT699" i="11"/>
  <c r="CT721" i="11"/>
  <c r="CT688" i="11"/>
  <c r="CT685" i="11"/>
  <c r="CT681" i="11"/>
  <c r="CT677" i="11"/>
  <c r="CT673" i="11"/>
  <c r="CT669" i="11"/>
  <c r="CT665" i="11"/>
  <c r="CT661" i="11"/>
  <c r="CT657" i="11"/>
  <c r="CT709" i="11"/>
  <c r="CT697" i="11"/>
  <c r="CT692" i="11"/>
  <c r="CT689" i="11"/>
  <c r="CT656" i="11"/>
  <c r="CT708" i="11"/>
  <c r="CT713" i="11"/>
  <c r="CT700" i="11"/>
  <c r="CT694" i="11"/>
  <c r="CT712" i="11"/>
  <c r="CT705" i="11"/>
  <c r="CT696" i="11"/>
  <c r="CT691" i="11"/>
  <c r="CT726" i="11"/>
  <c r="CT698" i="11"/>
  <c r="CT693" i="11"/>
  <c r="CT690" i="11"/>
  <c r="CT686" i="11"/>
  <c r="CT682" i="11"/>
  <c r="CT678" i="11"/>
  <c r="CT674" i="11"/>
  <c r="CT670" i="11"/>
  <c r="CT666" i="11"/>
  <c r="CT662" i="11"/>
  <c r="CT658" i="11"/>
  <c r="CT660" i="11"/>
  <c r="CT655" i="11"/>
  <c r="CT675" i="11"/>
  <c r="CT672" i="11"/>
  <c r="CT687" i="11"/>
  <c r="CT684" i="11"/>
  <c r="CT667" i="11"/>
  <c r="CT664" i="11"/>
  <c r="CT679" i="11"/>
  <c r="CT676" i="11"/>
  <c r="CT653" i="11"/>
  <c r="CT649" i="11"/>
  <c r="CT644" i="11"/>
  <c r="CT640" i="11"/>
  <c r="CT636" i="11"/>
  <c r="CT632" i="11"/>
  <c r="CT659" i="11"/>
  <c r="CT671" i="11"/>
  <c r="CT668" i="11"/>
  <c r="CT652" i="11"/>
  <c r="CT648" i="11"/>
  <c r="CT643" i="11"/>
  <c r="CT639" i="11"/>
  <c r="CT635" i="11"/>
  <c r="CT631" i="11"/>
  <c r="CT627" i="11"/>
  <c r="CT623" i="11"/>
  <c r="CT654" i="11"/>
  <c r="CT638" i="11"/>
  <c r="CT629" i="11"/>
  <c r="CT628" i="11"/>
  <c r="CT680" i="11"/>
  <c r="CT641" i="11"/>
  <c r="CT625" i="11"/>
  <c r="CT620" i="11"/>
  <c r="CT611" i="11"/>
  <c r="CT602" i="11"/>
  <c r="CT598" i="11"/>
  <c r="CT594" i="11"/>
  <c r="CT695" i="11"/>
  <c r="CT683" i="11"/>
  <c r="CT647" i="11"/>
  <c r="CT642" i="11"/>
  <c r="CT633" i="11"/>
  <c r="CT619" i="11"/>
  <c r="CT610" i="11"/>
  <c r="CT605" i="11"/>
  <c r="CT597" i="11"/>
  <c r="CT593" i="11"/>
  <c r="CT650" i="11"/>
  <c r="CT645" i="11"/>
  <c r="CT630" i="11"/>
  <c r="CT624" i="11"/>
  <c r="CT634" i="11"/>
  <c r="CT651" i="11"/>
  <c r="CT646" i="11"/>
  <c r="CT637" i="11"/>
  <c r="CT626" i="11"/>
  <c r="CT603" i="11"/>
  <c r="CT607" i="11"/>
  <c r="CT616" i="11"/>
  <c r="CT614" i="11"/>
  <c r="CT621" i="11"/>
  <c r="CT612" i="11"/>
  <c r="CT608" i="11"/>
  <c r="CT604" i="11"/>
  <c r="CT606" i="11"/>
  <c r="CT618" i="11"/>
  <c r="CT615" i="11"/>
  <c r="CT599" i="11"/>
  <c r="CT609" i="11"/>
  <c r="CT592" i="11"/>
  <c r="CT583" i="11"/>
  <c r="CT596" i="11"/>
  <c r="CT577" i="11"/>
  <c r="CT564" i="11"/>
  <c r="CT559" i="11"/>
  <c r="CT550" i="11"/>
  <c r="CT541" i="11"/>
  <c r="CT537" i="11"/>
  <c r="CT595" i="11"/>
  <c r="CT589" i="11"/>
  <c r="CT572" i="11"/>
  <c r="CT566" i="11"/>
  <c r="CT561" i="11"/>
  <c r="CT554" i="11"/>
  <c r="CT545" i="11"/>
  <c r="CT512" i="11"/>
  <c r="CT508" i="11"/>
  <c r="CT579" i="11"/>
  <c r="CT574" i="11"/>
  <c r="CT558" i="11"/>
  <c r="CT549" i="11"/>
  <c r="CT591" i="11"/>
  <c r="CT585" i="11"/>
  <c r="CT582" i="11"/>
  <c r="CT568" i="11"/>
  <c r="CT563" i="11"/>
  <c r="CT553" i="11"/>
  <c r="CT548" i="11"/>
  <c r="CT544" i="11"/>
  <c r="CT587" i="11"/>
  <c r="CT576" i="11"/>
  <c r="CT570" i="11"/>
  <c r="CT565" i="11"/>
  <c r="CT557" i="11"/>
  <c r="CT543" i="11"/>
  <c r="CT584" i="11"/>
  <c r="CT578" i="11"/>
  <c r="CT573" i="11"/>
  <c r="CT552" i="11"/>
  <c r="CT590" i="11"/>
  <c r="CT581" i="11"/>
  <c r="CT567" i="11"/>
  <c r="CT562" i="11"/>
  <c r="CT560" i="11"/>
  <c r="CT556" i="11"/>
  <c r="CT551" i="11"/>
  <c r="CT542" i="11"/>
  <c r="CT538" i="11"/>
  <c r="CT534" i="11"/>
  <c r="CT532" i="11"/>
  <c r="CT524" i="11"/>
  <c r="CT519" i="11"/>
  <c r="CT511" i="11"/>
  <c r="CT502" i="11"/>
  <c r="CT494" i="11"/>
  <c r="CT470" i="11"/>
  <c r="CT466" i="11"/>
  <c r="CT462" i="11"/>
  <c r="CT539" i="11"/>
  <c r="CT536" i="11"/>
  <c r="CT507" i="11"/>
  <c r="CT490" i="11"/>
  <c r="CT486" i="11"/>
  <c r="CT482" i="11"/>
  <c r="CT529" i="11"/>
  <c r="CT526" i="11"/>
  <c r="CT521" i="11"/>
  <c r="CT516" i="11"/>
  <c r="CT513" i="11"/>
  <c r="CT504" i="11"/>
  <c r="CT499" i="11"/>
  <c r="CT496" i="11"/>
  <c r="CT546" i="11"/>
  <c r="CT531" i="11"/>
  <c r="CT523" i="11"/>
  <c r="CT510" i="11"/>
  <c r="CT506" i="11"/>
  <c r="CT555" i="11"/>
  <c r="CT540" i="11"/>
  <c r="CT518" i="11"/>
  <c r="CT501" i="11"/>
  <c r="CT493" i="11"/>
  <c r="CT569" i="11"/>
  <c r="CT533" i="11"/>
  <c r="CT525" i="11"/>
  <c r="CT520" i="11"/>
  <c r="CT515" i="11"/>
  <c r="CT503" i="11"/>
  <c r="CT498" i="11"/>
  <c r="CT495" i="11"/>
  <c r="CT575" i="11"/>
  <c r="CT530" i="11"/>
  <c r="CT522" i="11"/>
  <c r="CT517" i="11"/>
  <c r="CT514" i="11"/>
  <c r="CT505" i="11"/>
  <c r="CT500" i="11"/>
  <c r="CT487" i="11"/>
  <c r="CT483" i="11"/>
  <c r="CT484" i="11"/>
  <c r="CT479" i="11"/>
  <c r="CT474" i="11"/>
  <c r="CT471" i="11"/>
  <c r="CT463" i="11"/>
  <c r="CT460" i="11"/>
  <c r="CT452" i="11"/>
  <c r="CT447" i="11"/>
  <c r="CT399" i="11"/>
  <c r="CT395" i="11"/>
  <c r="CT391" i="11"/>
  <c r="CT535" i="11"/>
  <c r="CT480" i="11"/>
  <c r="CT468" i="11"/>
  <c r="CT442" i="11"/>
  <c r="CT435" i="11"/>
  <c r="CT431" i="11"/>
  <c r="CT488" i="11"/>
  <c r="CT478" i="11"/>
  <c r="CT451" i="11"/>
  <c r="CT481" i="11"/>
  <c r="CT467" i="11"/>
  <c r="CT459" i="11"/>
  <c r="CT446" i="11"/>
  <c r="CT441" i="11"/>
  <c r="CT527" i="11"/>
  <c r="CT489" i="11"/>
  <c r="CT475" i="11"/>
  <c r="CT472" i="11"/>
  <c r="CT464" i="11"/>
  <c r="CT456" i="11"/>
  <c r="CT453" i="11"/>
  <c r="CT448" i="11"/>
  <c r="CT443" i="11"/>
  <c r="CT586" i="11"/>
  <c r="CT477" i="11"/>
  <c r="CT469" i="11"/>
  <c r="CT461" i="11"/>
  <c r="CT438" i="11"/>
  <c r="CT458" i="11"/>
  <c r="CT455" i="11"/>
  <c r="CT450" i="11"/>
  <c r="CT445" i="11"/>
  <c r="CT440" i="11"/>
  <c r="CT436" i="11"/>
  <c r="CT432" i="11"/>
  <c r="CT428" i="11"/>
  <c r="CT423" i="11"/>
  <c r="CT420" i="11"/>
  <c r="CT415" i="11"/>
  <c r="CT410" i="11"/>
  <c r="CT402" i="11"/>
  <c r="CT379" i="11"/>
  <c r="CT375" i="11"/>
  <c r="CT476" i="11"/>
  <c r="CT444" i="11"/>
  <c r="CT387" i="11"/>
  <c r="CT430" i="11"/>
  <c r="CT425" i="11"/>
  <c r="CT417" i="11"/>
  <c r="CT412" i="11"/>
  <c r="CT407" i="11"/>
  <c r="CT404" i="11"/>
  <c r="CT390" i="11"/>
  <c r="CT382" i="11"/>
  <c r="CT378" i="11"/>
  <c r="CT374" i="11"/>
  <c r="CT370" i="11"/>
  <c r="CT351" i="11"/>
  <c r="CT449" i="11"/>
  <c r="CT439" i="11"/>
  <c r="CT433" i="11"/>
  <c r="CT427" i="11"/>
  <c r="CT422" i="11"/>
  <c r="CT419" i="11"/>
  <c r="CT473" i="11"/>
  <c r="CT465" i="11"/>
  <c r="CT457" i="11"/>
  <c r="CT429" i="11"/>
  <c r="CT409" i="11"/>
  <c r="CT401" i="11"/>
  <c r="CT398" i="11"/>
  <c r="CT381" i="11"/>
  <c r="CT369" i="11"/>
  <c r="CT355" i="11"/>
  <c r="CT341" i="11"/>
  <c r="CT336" i="11"/>
  <c r="CT331" i="11"/>
  <c r="CT454" i="11"/>
  <c r="CT434" i="11"/>
  <c r="CT424" i="11"/>
  <c r="CT416" i="11"/>
  <c r="CT411" i="11"/>
  <c r="CT406" i="11"/>
  <c r="CT403" i="11"/>
  <c r="CT385" i="11"/>
  <c r="CT364" i="11"/>
  <c r="CT360" i="11"/>
  <c r="CT354" i="11"/>
  <c r="CT349" i="11"/>
  <c r="CT335" i="11"/>
  <c r="CT326" i="11"/>
  <c r="CT322" i="11"/>
  <c r="CT485" i="11"/>
  <c r="CT426" i="11"/>
  <c r="CT418" i="11"/>
  <c r="CT380" i="11"/>
  <c r="CT368" i="11"/>
  <c r="CT413" i="11"/>
  <c r="CT408" i="11"/>
  <c r="CT400" i="11"/>
  <c r="CT384" i="11"/>
  <c r="CT394" i="11"/>
  <c r="CT371" i="11"/>
  <c r="CT361" i="11"/>
  <c r="CT358" i="11"/>
  <c r="CT347" i="11"/>
  <c r="CT343" i="11"/>
  <c r="CT329" i="11"/>
  <c r="CT327" i="11"/>
  <c r="CT325" i="11"/>
  <c r="CT314" i="11"/>
  <c r="CT301" i="11"/>
  <c r="CT297" i="11"/>
  <c r="CT292" i="11"/>
  <c r="CT288" i="11"/>
  <c r="CT284" i="11"/>
  <c r="CT367" i="11"/>
  <c r="CT362" i="11"/>
  <c r="CT323" i="11"/>
  <c r="CT318" i="11"/>
  <c r="CT414" i="11"/>
  <c r="CT363" i="11"/>
  <c r="CT348" i="11"/>
  <c r="CT313" i="11"/>
  <c r="CT309" i="11"/>
  <c r="CT300" i="11"/>
  <c r="CT296" i="11"/>
  <c r="CT291" i="11"/>
  <c r="CT287" i="11"/>
  <c r="CT283" i="11"/>
  <c r="CT337" i="11"/>
  <c r="CT321" i="11"/>
  <c r="CT317" i="11"/>
  <c r="CT304" i="11"/>
  <c r="CT295" i="11"/>
  <c r="CT282" i="11"/>
  <c r="CT274" i="11"/>
  <c r="CT265" i="11"/>
  <c r="CT261" i="11"/>
  <c r="CT257" i="11"/>
  <c r="CT253" i="11"/>
  <c r="CT344" i="11"/>
  <c r="CT330" i="11"/>
  <c r="CT328" i="11"/>
  <c r="CT312" i="11"/>
  <c r="CT308" i="11"/>
  <c r="CT299" i="11"/>
  <c r="CT294" i="11"/>
  <c r="CT290" i="11"/>
  <c r="CT286" i="11"/>
  <c r="CT386" i="11"/>
  <c r="CT365" i="11"/>
  <c r="CT346" i="11"/>
  <c r="CT342" i="11"/>
  <c r="CT340" i="11"/>
  <c r="CT334" i="11"/>
  <c r="CT324" i="11"/>
  <c r="CT316" i="11"/>
  <c r="CT307" i="11"/>
  <c r="CT303" i="11"/>
  <c r="CT356" i="11"/>
  <c r="CT338" i="11"/>
  <c r="CT311" i="11"/>
  <c r="CT298" i="11"/>
  <c r="CT293" i="11"/>
  <c r="CT289" i="11"/>
  <c r="CT357" i="11"/>
  <c r="CT353" i="11"/>
  <c r="CT273" i="11"/>
  <c r="CT270" i="11"/>
  <c r="CT268" i="11"/>
  <c r="CT259" i="11"/>
  <c r="CT243" i="11"/>
  <c r="CT238" i="11"/>
  <c r="CT234" i="11"/>
  <c r="CT225" i="11"/>
  <c r="CT255" i="11"/>
  <c r="CT233" i="11"/>
  <c r="CT319" i="11"/>
  <c r="CT315" i="11"/>
  <c r="CT251" i="11"/>
  <c r="CT246" i="11"/>
  <c r="CT242" i="11"/>
  <c r="CT237" i="11"/>
  <c r="CT350" i="11"/>
  <c r="CT279" i="11"/>
  <c r="CT272" i="11"/>
  <c r="CT267" i="11"/>
  <c r="CT264" i="11"/>
  <c r="CT262" i="11"/>
  <c r="CT250" i="11"/>
  <c r="CT232" i="11"/>
  <c r="CT277" i="11"/>
  <c r="CT269" i="11"/>
  <c r="CT260" i="11"/>
  <c r="CT258" i="11"/>
  <c r="CT245" i="11"/>
  <c r="CT241" i="11"/>
  <c r="CT236" i="11"/>
  <c r="CT227" i="11"/>
  <c r="CT223" i="11"/>
  <c r="CT219" i="11"/>
  <c r="CT215" i="11"/>
  <c r="CT211" i="11"/>
  <c r="CT180" i="11"/>
  <c r="CT302" i="11"/>
  <c r="CT280" i="11"/>
  <c r="CT256" i="11"/>
  <c r="CT254" i="11"/>
  <c r="CT249" i="11"/>
  <c r="CT240" i="11"/>
  <c r="CT206" i="11"/>
  <c r="CT202" i="11"/>
  <c r="CT193" i="11"/>
  <c r="CT188" i="11"/>
  <c r="CT175" i="11"/>
  <c r="CT220" i="11"/>
  <c r="CT212" i="11"/>
  <c r="CT210" i="11"/>
  <c r="CT199" i="11"/>
  <c r="CT191" i="11"/>
  <c r="CT183" i="11"/>
  <c r="CT178" i="11"/>
  <c r="CT176" i="11"/>
  <c r="CT172" i="11"/>
  <c r="CT160" i="11"/>
  <c r="CT129" i="11"/>
  <c r="CT125" i="11"/>
  <c r="CT248" i="11"/>
  <c r="CT235" i="11"/>
  <c r="CT228" i="11"/>
  <c r="CT187" i="11"/>
  <c r="CT181" i="11"/>
  <c r="CT169" i="11"/>
  <c r="CT164" i="11"/>
  <c r="CT155" i="11"/>
  <c r="CT151" i="11"/>
  <c r="CT146" i="11"/>
  <c r="CT141" i="11"/>
  <c r="CT137" i="11"/>
  <c r="CT133" i="11"/>
  <c r="CT120" i="11"/>
  <c r="CT229" i="11"/>
  <c r="CT224" i="11"/>
  <c r="CT213" i="11"/>
  <c r="CT197" i="11"/>
  <c r="CT194" i="11"/>
  <c r="CT192" i="11"/>
  <c r="CT173" i="11"/>
  <c r="CT158" i="11"/>
  <c r="CT145" i="11"/>
  <c r="CT140" i="11"/>
  <c r="CT136" i="11"/>
  <c r="CT132" i="11"/>
  <c r="CT123" i="11"/>
  <c r="CT119" i="11"/>
  <c r="CT114" i="11"/>
  <c r="CT306" i="11"/>
  <c r="CT263" i="11"/>
  <c r="CT252" i="11"/>
  <c r="CT244" i="11"/>
  <c r="CT200" i="11"/>
  <c r="CT190" i="11"/>
  <c r="CT182" i="11"/>
  <c r="CT177" i="11"/>
  <c r="CT167" i="11"/>
  <c r="CT162" i="11"/>
  <c r="CT127" i="11"/>
  <c r="CT226" i="11"/>
  <c r="CT157" i="11"/>
  <c r="CT153" i="11"/>
  <c r="CT148" i="11"/>
  <c r="CT144" i="11"/>
  <c r="CT139" i="11"/>
  <c r="CT135" i="11"/>
  <c r="CT122" i="11"/>
  <c r="CT118" i="11"/>
  <c r="CT113" i="11"/>
  <c r="CT230" i="11"/>
  <c r="CT196" i="11"/>
  <c r="CT185" i="11"/>
  <c r="CT166" i="11"/>
  <c r="CT130" i="11"/>
  <c r="CT126" i="11"/>
  <c r="CT281" i="11"/>
  <c r="CT239" i="11"/>
  <c r="CT222" i="11"/>
  <c r="CT217" i="11"/>
  <c r="CT214" i="11"/>
  <c r="CT203" i="11"/>
  <c r="CT201" i="11"/>
  <c r="CT174" i="11"/>
  <c r="CT165" i="11"/>
  <c r="CT156" i="11"/>
  <c r="CT152" i="11"/>
  <c r="CT147" i="11"/>
  <c r="CT138" i="11"/>
  <c r="CT134" i="11"/>
  <c r="CT121" i="11"/>
  <c r="CT117" i="11"/>
  <c r="CT150" i="11"/>
  <c r="CT107" i="11"/>
  <c r="CT98" i="11"/>
  <c r="CT92" i="11"/>
  <c r="CT88" i="11"/>
  <c r="CT79" i="11"/>
  <c r="CT53" i="11"/>
  <c r="CT48" i="11"/>
  <c r="CT12" i="11"/>
  <c r="CT100" i="11"/>
  <c r="CT82" i="11"/>
  <c r="CT67" i="11"/>
  <c r="CT63" i="11"/>
  <c r="CT58" i="11"/>
  <c r="CT49" i="11"/>
  <c r="CT40" i="11"/>
  <c r="CT39" i="11"/>
  <c r="CT35" i="11"/>
  <c r="CT31" i="11"/>
  <c r="CT27" i="11"/>
  <c r="CT21" i="11"/>
  <c r="CT11" i="11"/>
  <c r="CT109" i="11"/>
  <c r="CT103" i="11"/>
  <c r="CT94" i="11"/>
  <c r="CT84" i="11"/>
  <c r="CT73" i="11"/>
  <c r="CT64" i="11"/>
  <c r="CT59" i="11"/>
  <c r="CT54" i="11"/>
  <c r="CT41" i="11"/>
  <c r="CT20" i="11"/>
  <c r="CT10" i="11"/>
  <c r="CT9" i="11"/>
  <c r="CT275" i="11"/>
  <c r="CT207" i="11"/>
  <c r="CT96" i="11"/>
  <c r="CT87" i="11"/>
  <c r="CT75" i="11"/>
  <c r="CT69" i="11"/>
  <c r="CT65" i="11"/>
  <c r="CT60" i="11"/>
  <c r="CT55" i="11"/>
  <c r="CT36" i="11"/>
  <c r="CT32" i="11"/>
  <c r="CT19" i="11"/>
  <c r="CT205" i="11"/>
  <c r="CT159" i="11"/>
  <c r="CT112" i="11"/>
  <c r="CT106" i="11"/>
  <c r="CT99" i="11"/>
  <c r="CT81" i="11"/>
  <c r="CT78" i="11"/>
  <c r="CT61" i="11"/>
  <c r="CT45" i="11"/>
  <c r="CT42" i="11"/>
  <c r="CT23" i="11"/>
  <c r="CT18" i="11"/>
  <c r="CT108" i="11"/>
  <c r="CT93" i="11"/>
  <c r="CT89" i="11"/>
  <c r="CT83" i="11"/>
  <c r="CT66" i="11"/>
  <c r="CT37" i="11"/>
  <c r="CT33" i="11"/>
  <c r="CT29" i="11"/>
  <c r="CT24" i="11"/>
  <c r="CT163" i="11"/>
  <c r="CT128" i="11"/>
  <c r="CT111" i="11"/>
  <c r="CT102" i="11"/>
  <c r="CT95" i="11"/>
  <c r="CT71" i="11"/>
  <c r="CT68" i="11"/>
  <c r="CT51" i="11"/>
  <c r="CT46" i="11"/>
  <c r="CT25" i="11"/>
  <c r="CT14" i="11"/>
  <c r="CT168" i="11"/>
  <c r="CT104" i="11"/>
  <c r="CT86" i="11"/>
  <c r="CT77" i="11"/>
  <c r="CT74" i="11"/>
  <c r="CT57" i="11"/>
  <c r="CT52" i="11"/>
  <c r="CT47" i="11"/>
  <c r="CT38" i="11"/>
  <c r="CT30" i="11"/>
  <c r="CT26" i="11"/>
  <c r="CT13" i="11"/>
  <c r="CT8" i="11"/>
  <c r="CT15" i="11"/>
  <c r="CP5" i="11" a="1"/>
  <c r="CP5" i="11" s="1"/>
  <c r="CE972" i="11"/>
  <c r="CE971" i="11"/>
  <c r="CE970" i="11"/>
  <c r="CE969" i="11"/>
  <c r="CE968" i="11"/>
  <c r="CE967" i="11"/>
  <c r="CE966" i="11"/>
  <c r="CE965" i="11"/>
  <c r="CE963" i="11"/>
  <c r="CE962" i="11"/>
  <c r="CE961" i="11"/>
  <c r="CE960" i="11"/>
  <c r="CE958" i="11"/>
  <c r="CE959" i="11"/>
  <c r="CE952" i="11"/>
  <c r="CE948" i="11"/>
  <c r="CE951" i="11"/>
  <c r="CE956" i="11"/>
  <c r="CE953" i="11"/>
  <c r="CE944" i="11"/>
  <c r="CE943" i="11"/>
  <c r="CE942" i="11"/>
  <c r="CE941" i="11"/>
  <c r="CE940" i="11"/>
  <c r="CE939" i="11"/>
  <c r="CE938" i="11"/>
  <c r="CE954" i="11"/>
  <c r="CE950" i="11"/>
  <c r="CE957" i="11"/>
  <c r="CE947" i="11"/>
  <c r="CE933" i="11"/>
  <c r="CE945" i="11"/>
  <c r="CE935" i="11"/>
  <c r="CE934" i="11"/>
  <c r="CE932" i="11"/>
  <c r="CE924" i="11"/>
  <c r="CE936" i="11"/>
  <c r="CE930" i="11"/>
  <c r="CE929" i="11"/>
  <c r="CE927" i="11"/>
  <c r="CE922" i="11"/>
  <c r="CE921" i="11"/>
  <c r="CE920" i="11"/>
  <c r="CE918" i="11"/>
  <c r="CE917" i="11"/>
  <c r="CE916" i="11"/>
  <c r="CE912" i="11"/>
  <c r="CE886" i="11"/>
  <c r="CE906" i="11"/>
  <c r="CE902" i="11"/>
  <c r="CE915" i="11"/>
  <c r="CE911" i="11"/>
  <c r="CE909" i="11"/>
  <c r="CE925" i="11"/>
  <c r="CE914" i="11"/>
  <c r="CE931" i="11"/>
  <c r="CE908" i="11"/>
  <c r="CE949" i="11"/>
  <c r="CE923" i="11"/>
  <c r="CE913" i="11"/>
  <c r="CE893" i="11"/>
  <c r="CE905" i="11"/>
  <c r="CE892" i="11"/>
  <c r="CE904" i="11"/>
  <c r="CE891" i="11"/>
  <c r="CE907" i="11"/>
  <c r="CE903" i="11"/>
  <c r="CE898" i="11"/>
  <c r="CE890" i="11"/>
  <c r="CE887" i="11"/>
  <c r="CE881" i="11"/>
  <c r="CE877" i="11"/>
  <c r="CE899" i="11"/>
  <c r="CE897" i="11"/>
  <c r="CE889" i="11"/>
  <c r="CE896" i="11"/>
  <c r="CE926" i="11"/>
  <c r="CE895" i="11"/>
  <c r="CE894" i="11"/>
  <c r="CE882" i="11"/>
  <c r="CE874" i="11"/>
  <c r="CE870" i="11"/>
  <c r="CE888" i="11"/>
  <c r="CE883" i="11"/>
  <c r="CE873" i="11"/>
  <c r="CE869" i="11"/>
  <c r="CE876" i="11"/>
  <c r="CE860" i="11"/>
  <c r="CE878" i="11"/>
  <c r="CE868" i="11"/>
  <c r="CE900" i="11"/>
  <c r="CE867" i="11"/>
  <c r="CE875" i="11"/>
  <c r="CE871" i="11"/>
  <c r="CE856" i="11"/>
  <c r="CE852" i="11"/>
  <c r="CE855" i="11"/>
  <c r="CE851" i="11"/>
  <c r="CE854" i="11"/>
  <c r="CE850" i="11"/>
  <c r="CE858" i="11"/>
  <c r="CE849" i="11"/>
  <c r="CE862" i="11"/>
  <c r="CE861" i="11"/>
  <c r="CE857" i="11"/>
  <c r="CE853" i="11"/>
  <c r="CE839" i="11"/>
  <c r="CE835" i="11"/>
  <c r="CE859" i="11"/>
  <c r="CE830" i="11"/>
  <c r="CE826" i="11"/>
  <c r="CE838" i="11"/>
  <c r="CE865" i="11"/>
  <c r="CE846" i="11"/>
  <c r="CE866" i="11"/>
  <c r="CE845" i="11"/>
  <c r="CE840" i="11"/>
  <c r="CE836" i="11"/>
  <c r="CE832" i="11"/>
  <c r="CE827" i="11"/>
  <c r="CE824" i="11"/>
  <c r="CE833" i="11"/>
  <c r="CE812" i="11"/>
  <c r="CE808" i="11"/>
  <c r="CE834" i="11"/>
  <c r="CE841" i="11"/>
  <c r="CE831" i="11"/>
  <c r="CE844" i="11"/>
  <c r="CE822" i="11"/>
  <c r="CE813" i="11"/>
  <c r="CE809" i="11"/>
  <c r="CE828" i="11"/>
  <c r="CE819" i="11"/>
  <c r="CE815" i="11"/>
  <c r="CE810" i="11"/>
  <c r="CE817" i="11"/>
  <c r="CE823" i="11"/>
  <c r="CE816" i="11"/>
  <c r="CE806" i="11"/>
  <c r="CE801" i="11"/>
  <c r="CE797" i="11"/>
  <c r="CE795" i="11"/>
  <c r="CE791" i="11"/>
  <c r="CE786" i="11"/>
  <c r="CE781" i="11"/>
  <c r="CE777" i="11"/>
  <c r="CE814" i="11"/>
  <c r="CE803" i="11"/>
  <c r="CE798" i="11"/>
  <c r="CE800" i="11"/>
  <c r="CE794" i="11"/>
  <c r="CE790" i="11"/>
  <c r="CE785" i="11"/>
  <c r="CE780" i="11"/>
  <c r="CE807" i="11"/>
  <c r="CE805" i="11"/>
  <c r="CE802" i="11"/>
  <c r="CE793" i="11"/>
  <c r="CE789" i="11"/>
  <c r="CE784" i="11"/>
  <c r="CE818" i="11"/>
  <c r="CE820" i="11"/>
  <c r="CE804" i="11"/>
  <c r="CE799" i="11"/>
  <c r="CE792" i="11"/>
  <c r="CE783" i="11"/>
  <c r="CE778" i="11"/>
  <c r="CE848" i="11"/>
  <c r="CE796" i="11"/>
  <c r="CE787" i="11"/>
  <c r="CE782" i="11"/>
  <c r="CE774" i="11"/>
  <c r="CE769" i="11"/>
  <c r="CE766" i="11"/>
  <c r="CE763" i="11"/>
  <c r="CE747" i="11"/>
  <c r="CE742" i="11"/>
  <c r="CE771" i="11"/>
  <c r="CE759" i="11"/>
  <c r="CE755" i="11"/>
  <c r="CE751" i="11"/>
  <c r="CE776" i="11"/>
  <c r="CE768" i="11"/>
  <c r="CE765" i="11"/>
  <c r="CE762" i="11"/>
  <c r="CE758" i="11"/>
  <c r="CE779" i="11"/>
  <c r="CE773" i="11"/>
  <c r="CE770" i="11"/>
  <c r="CE767" i="11"/>
  <c r="CE775" i="11"/>
  <c r="CE772" i="11"/>
  <c r="CE764" i="11"/>
  <c r="CE761" i="11"/>
  <c r="CE752" i="11"/>
  <c r="CE743" i="11"/>
  <c r="CE738" i="11"/>
  <c r="CE735" i="11"/>
  <c r="CE727" i="11"/>
  <c r="CE710" i="11"/>
  <c r="CE706" i="11"/>
  <c r="CE750" i="11"/>
  <c r="CE732" i="11"/>
  <c r="CE722" i="11"/>
  <c r="CE714" i="11"/>
  <c r="CE740" i="11"/>
  <c r="CE737" i="11"/>
  <c r="CE757" i="11"/>
  <c r="CE756" i="11"/>
  <c r="CE753" i="11"/>
  <c r="CE760" i="11"/>
  <c r="CE749" i="11"/>
  <c r="CE739" i="11"/>
  <c r="CE746" i="11"/>
  <c r="CE736" i="11"/>
  <c r="CE741" i="11"/>
  <c r="CE733" i="11"/>
  <c r="CE724" i="11"/>
  <c r="CE734" i="11"/>
  <c r="CE721" i="11"/>
  <c r="CE729" i="11"/>
  <c r="CE731" i="11"/>
  <c r="CE719" i="11"/>
  <c r="CE702" i="11"/>
  <c r="CE700" i="11"/>
  <c r="CE730" i="11"/>
  <c r="CE725" i="11"/>
  <c r="CE716" i="11"/>
  <c r="CE704" i="11"/>
  <c r="CE726" i="11"/>
  <c r="CE723" i="11"/>
  <c r="CE720" i="11"/>
  <c r="CE708" i="11"/>
  <c r="CE705" i="11"/>
  <c r="CE696" i="11"/>
  <c r="CE692" i="11"/>
  <c r="CE748" i="11"/>
  <c r="CE699" i="11"/>
  <c r="CE694" i="11"/>
  <c r="CE717" i="11"/>
  <c r="CE713" i="11"/>
  <c r="CE691" i="11"/>
  <c r="CE684" i="11"/>
  <c r="CE680" i="11"/>
  <c r="CE676" i="11"/>
  <c r="CE672" i="11"/>
  <c r="CE668" i="11"/>
  <c r="CE664" i="11"/>
  <c r="CE660" i="11"/>
  <c r="CE728" i="11"/>
  <c r="CE712" i="11"/>
  <c r="CE698" i="11"/>
  <c r="CE693" i="11"/>
  <c r="CE690" i="11"/>
  <c r="CE695" i="11"/>
  <c r="CE701" i="11"/>
  <c r="CE697" i="11"/>
  <c r="CE689" i="11"/>
  <c r="CE709" i="11"/>
  <c r="CE683" i="11"/>
  <c r="CE665" i="11"/>
  <c r="CE662" i="11"/>
  <c r="CE688" i="11"/>
  <c r="CE677" i="11"/>
  <c r="CE674" i="11"/>
  <c r="CE686" i="11"/>
  <c r="CE675" i="11"/>
  <c r="CE657" i="11"/>
  <c r="CE687" i="11"/>
  <c r="CE669" i="11"/>
  <c r="CE666" i="11"/>
  <c r="CE681" i="11"/>
  <c r="CE678" i="11"/>
  <c r="CE667" i="11"/>
  <c r="CE679" i="11"/>
  <c r="CE661" i="11"/>
  <c r="CE658" i="11"/>
  <c r="CE656" i="11"/>
  <c r="CE652" i="11"/>
  <c r="CE648" i="11"/>
  <c r="CE643" i="11"/>
  <c r="CE639" i="11"/>
  <c r="CE635" i="11"/>
  <c r="CE631" i="11"/>
  <c r="CE673" i="11"/>
  <c r="CE670" i="11"/>
  <c r="CE659" i="11"/>
  <c r="CE647" i="11"/>
  <c r="CE651" i="11"/>
  <c r="CE646" i="11"/>
  <c r="CE637" i="11"/>
  <c r="CE630" i="11"/>
  <c r="CE654" i="11"/>
  <c r="CE640" i="11"/>
  <c r="CE671" i="11"/>
  <c r="CE638" i="11"/>
  <c r="CE627" i="11"/>
  <c r="CE624" i="11"/>
  <c r="CE615" i="11"/>
  <c r="CE606" i="11"/>
  <c r="CE641" i="11"/>
  <c r="CE632" i="11"/>
  <c r="CE682" i="11"/>
  <c r="CE655" i="11"/>
  <c r="CE649" i="11"/>
  <c r="CE644" i="11"/>
  <c r="CE629" i="11"/>
  <c r="CE626" i="11"/>
  <c r="CE614" i="11"/>
  <c r="CE609" i="11"/>
  <c r="CE642" i="11"/>
  <c r="CE633" i="11"/>
  <c r="CE685" i="11"/>
  <c r="CE650" i="11"/>
  <c r="CE645" i="11"/>
  <c r="CE636" i="11"/>
  <c r="CE628" i="11"/>
  <c r="CE653" i="11"/>
  <c r="CE634" i="11"/>
  <c r="CE625" i="11"/>
  <c r="CE623" i="11"/>
  <c r="CE610" i="11"/>
  <c r="CE602" i="11"/>
  <c r="CE618" i="11"/>
  <c r="CE599" i="11"/>
  <c r="CE595" i="11"/>
  <c r="CE620" i="11"/>
  <c r="CE611" i="11"/>
  <c r="CE607" i="11"/>
  <c r="CE605" i="11"/>
  <c r="CE616" i="11"/>
  <c r="CE596" i="11"/>
  <c r="CE621" i="11"/>
  <c r="CE619" i="11"/>
  <c r="CE612" i="11"/>
  <c r="CE608" i="11"/>
  <c r="CE604" i="11"/>
  <c r="CE587" i="11"/>
  <c r="CE578" i="11"/>
  <c r="CE574" i="11"/>
  <c r="CE570" i="11"/>
  <c r="CE566" i="11"/>
  <c r="CE562" i="11"/>
  <c r="CE594" i="11"/>
  <c r="CE591" i="11"/>
  <c r="CE585" i="11"/>
  <c r="CE582" i="11"/>
  <c r="CE568" i="11"/>
  <c r="CE563" i="11"/>
  <c r="CE554" i="11"/>
  <c r="CE545" i="11"/>
  <c r="CE576" i="11"/>
  <c r="CE565" i="11"/>
  <c r="CE558" i="11"/>
  <c r="CE549" i="11"/>
  <c r="CE540" i="11"/>
  <c r="CE536" i="11"/>
  <c r="CE532" i="11"/>
  <c r="CE524" i="11"/>
  <c r="CE520" i="11"/>
  <c r="CE516" i="11"/>
  <c r="CE503" i="11"/>
  <c r="CE499" i="11"/>
  <c r="CE495" i="11"/>
  <c r="CE584" i="11"/>
  <c r="CE573" i="11"/>
  <c r="CE553" i="11"/>
  <c r="CE548" i="11"/>
  <c r="CE544" i="11"/>
  <c r="CE598" i="11"/>
  <c r="CE590" i="11"/>
  <c r="CE581" i="11"/>
  <c r="CE567" i="11"/>
  <c r="CE557" i="11"/>
  <c r="CE543" i="11"/>
  <c r="CE586" i="11"/>
  <c r="CE575" i="11"/>
  <c r="CE569" i="11"/>
  <c r="CE552" i="11"/>
  <c r="CE603" i="11"/>
  <c r="CE577" i="11"/>
  <c r="CE564" i="11"/>
  <c r="CE560" i="11"/>
  <c r="CE556" i="11"/>
  <c r="CE551" i="11"/>
  <c r="CE542" i="11"/>
  <c r="CE592" i="11"/>
  <c r="CE589" i="11"/>
  <c r="CE583" i="11"/>
  <c r="CE572" i="11"/>
  <c r="CE561" i="11"/>
  <c r="CE555" i="11"/>
  <c r="CE546" i="11"/>
  <c r="CE559" i="11"/>
  <c r="CE531" i="11"/>
  <c r="CE523" i="11"/>
  <c r="CE510" i="11"/>
  <c r="CE506" i="11"/>
  <c r="CE490" i="11"/>
  <c r="CE486" i="11"/>
  <c r="CE482" i="11"/>
  <c r="CE478" i="11"/>
  <c r="CE474" i="11"/>
  <c r="CE457" i="11"/>
  <c r="CE452" i="11"/>
  <c r="CE448" i="11"/>
  <c r="CE444" i="11"/>
  <c r="CE440" i="11"/>
  <c r="CE538" i="11"/>
  <c r="CE518" i="11"/>
  <c r="CE501" i="11"/>
  <c r="CE493" i="11"/>
  <c r="CE597" i="11"/>
  <c r="CE539" i="11"/>
  <c r="CE533" i="11"/>
  <c r="CE525" i="11"/>
  <c r="CE515" i="11"/>
  <c r="CE498" i="11"/>
  <c r="CE593" i="11"/>
  <c r="CE527" i="11"/>
  <c r="CE512" i="11"/>
  <c r="CE579" i="11"/>
  <c r="CE530" i="11"/>
  <c r="CE522" i="11"/>
  <c r="CE517" i="11"/>
  <c r="CE514" i="11"/>
  <c r="CE508" i="11"/>
  <c r="CE505" i="11"/>
  <c r="CE500" i="11"/>
  <c r="CE541" i="11"/>
  <c r="CE519" i="11"/>
  <c r="CE511" i="11"/>
  <c r="CE502" i="11"/>
  <c r="CE494" i="11"/>
  <c r="CE550" i="11"/>
  <c r="CE535" i="11"/>
  <c r="CE534" i="11"/>
  <c r="CE529" i="11"/>
  <c r="CE526" i="11"/>
  <c r="CE521" i="11"/>
  <c r="CE513" i="11"/>
  <c r="CE504" i="11"/>
  <c r="CE496" i="11"/>
  <c r="CE451" i="11"/>
  <c r="CE435" i="11"/>
  <c r="CE431" i="11"/>
  <c r="CE427" i="11"/>
  <c r="CE423" i="11"/>
  <c r="CE419" i="11"/>
  <c r="CE415" i="11"/>
  <c r="CE411" i="11"/>
  <c r="CE407" i="11"/>
  <c r="CE403" i="11"/>
  <c r="CE484" i="11"/>
  <c r="CE470" i="11"/>
  <c r="CE467" i="11"/>
  <c r="CE462" i="11"/>
  <c r="CE459" i="11"/>
  <c r="CE446" i="11"/>
  <c r="CE441" i="11"/>
  <c r="CE485" i="11"/>
  <c r="CE477" i="11"/>
  <c r="CE469" i="11"/>
  <c r="CE461" i="11"/>
  <c r="CE438" i="11"/>
  <c r="CE537" i="11"/>
  <c r="CE488" i="11"/>
  <c r="CE480" i="11"/>
  <c r="CE458" i="11"/>
  <c r="CE455" i="11"/>
  <c r="CE450" i="11"/>
  <c r="CE445" i="11"/>
  <c r="CE507" i="11"/>
  <c r="CE479" i="11"/>
  <c r="CE471" i="11"/>
  <c r="CE466" i="11"/>
  <c r="CE463" i="11"/>
  <c r="CE460" i="11"/>
  <c r="CE447" i="11"/>
  <c r="CE489" i="11"/>
  <c r="CE468" i="11"/>
  <c r="CE442" i="11"/>
  <c r="CE436" i="11"/>
  <c r="CE483" i="11"/>
  <c r="CE481" i="11"/>
  <c r="CE476" i="11"/>
  <c r="CE473" i="11"/>
  <c r="CE465" i="11"/>
  <c r="CE454" i="11"/>
  <c r="CE449" i="11"/>
  <c r="CE439" i="11"/>
  <c r="CE487" i="11"/>
  <c r="CE453" i="11"/>
  <c r="CE422" i="11"/>
  <c r="CE414" i="11"/>
  <c r="CE394" i="11"/>
  <c r="CE387" i="11"/>
  <c r="CE409" i="11"/>
  <c r="CE401" i="11"/>
  <c r="CE398" i="11"/>
  <c r="CE432" i="11"/>
  <c r="CE424" i="11"/>
  <c r="CE416" i="11"/>
  <c r="CE406" i="11"/>
  <c r="CE386" i="11"/>
  <c r="CE365" i="11"/>
  <c r="CE361" i="11"/>
  <c r="CE356" i="11"/>
  <c r="CE350" i="11"/>
  <c r="CE346" i="11"/>
  <c r="CE443" i="11"/>
  <c r="CE430" i="11"/>
  <c r="CE426" i="11"/>
  <c r="CE418" i="11"/>
  <c r="CE475" i="11"/>
  <c r="CE433" i="11"/>
  <c r="CE413" i="11"/>
  <c r="CE408" i="11"/>
  <c r="CE400" i="11"/>
  <c r="CE385" i="11"/>
  <c r="CE364" i="11"/>
  <c r="CE360" i="11"/>
  <c r="CE354" i="11"/>
  <c r="CE349" i="11"/>
  <c r="CE335" i="11"/>
  <c r="CE326" i="11"/>
  <c r="CE322" i="11"/>
  <c r="CE428" i="11"/>
  <c r="CE420" i="11"/>
  <c r="CE410" i="11"/>
  <c r="CE402" i="11"/>
  <c r="CE391" i="11"/>
  <c r="CE380" i="11"/>
  <c r="CE368" i="11"/>
  <c r="CE344" i="11"/>
  <c r="CE340" i="11"/>
  <c r="CE334" i="11"/>
  <c r="CE330" i="11"/>
  <c r="CE472" i="11"/>
  <c r="CE464" i="11"/>
  <c r="CE456" i="11"/>
  <c r="CE434" i="11"/>
  <c r="CE395" i="11"/>
  <c r="CE384" i="11"/>
  <c r="CE367" i="11"/>
  <c r="CE363" i="11"/>
  <c r="CE358" i="11"/>
  <c r="CE353" i="11"/>
  <c r="CE429" i="11"/>
  <c r="CE425" i="11"/>
  <c r="CE417" i="11"/>
  <c r="CE412" i="11"/>
  <c r="CE404" i="11"/>
  <c r="CE399" i="11"/>
  <c r="CE390" i="11"/>
  <c r="CE379" i="11"/>
  <c r="CE375" i="11"/>
  <c r="CE362" i="11"/>
  <c r="CE342" i="11"/>
  <c r="CE324" i="11"/>
  <c r="CE318" i="11"/>
  <c r="CE279" i="11"/>
  <c r="CE275" i="11"/>
  <c r="CE262" i="11"/>
  <c r="CE258" i="11"/>
  <c r="CE254" i="11"/>
  <c r="CE347" i="11"/>
  <c r="CE338" i="11"/>
  <c r="CE313" i="11"/>
  <c r="CE309" i="11"/>
  <c r="CE300" i="11"/>
  <c r="CE296" i="11"/>
  <c r="CE321" i="11"/>
  <c r="CE317" i="11"/>
  <c r="CE304" i="11"/>
  <c r="CE295" i="11"/>
  <c r="CE282" i="11"/>
  <c r="CE382" i="11"/>
  <c r="CE355" i="11"/>
  <c r="CE348" i="11"/>
  <c r="CE343" i="11"/>
  <c r="CE336" i="11"/>
  <c r="CE329" i="11"/>
  <c r="CE327" i="11"/>
  <c r="CE325" i="11"/>
  <c r="CE312" i="11"/>
  <c r="CE308" i="11"/>
  <c r="CE299" i="11"/>
  <c r="CE294" i="11"/>
  <c r="CE290" i="11"/>
  <c r="CE286" i="11"/>
  <c r="CE269" i="11"/>
  <c r="CE381" i="11"/>
  <c r="CE331" i="11"/>
  <c r="CE323" i="11"/>
  <c r="CE316" i="11"/>
  <c r="CE307" i="11"/>
  <c r="CE303" i="11"/>
  <c r="CE378" i="11"/>
  <c r="CE369" i="11"/>
  <c r="CE351" i="11"/>
  <c r="CE341" i="11"/>
  <c r="CE311" i="11"/>
  <c r="CE298" i="11"/>
  <c r="CE293" i="11"/>
  <c r="CE289" i="11"/>
  <c r="CE374" i="11"/>
  <c r="CE357" i="11"/>
  <c r="CE337" i="11"/>
  <c r="CE319" i="11"/>
  <c r="CE315" i="11"/>
  <c r="CE306" i="11"/>
  <c r="CE302" i="11"/>
  <c r="CE280" i="11"/>
  <c r="CE371" i="11"/>
  <c r="CE301" i="11"/>
  <c r="CE287" i="11"/>
  <c r="CE256" i="11"/>
  <c r="CE233" i="11"/>
  <c r="CE229" i="11"/>
  <c r="CE283" i="11"/>
  <c r="CE252" i="11"/>
  <c r="CE246" i="11"/>
  <c r="CE242" i="11"/>
  <c r="CE237" i="11"/>
  <c r="CE328" i="11"/>
  <c r="CE265" i="11"/>
  <c r="CE263" i="11"/>
  <c r="CE250" i="11"/>
  <c r="CE232" i="11"/>
  <c r="CE284" i="11"/>
  <c r="CE273" i="11"/>
  <c r="CE270" i="11"/>
  <c r="CE268" i="11"/>
  <c r="CE261" i="11"/>
  <c r="CE259" i="11"/>
  <c r="CE245" i="11"/>
  <c r="CE241" i="11"/>
  <c r="CE236" i="11"/>
  <c r="CE227" i="11"/>
  <c r="CE223" i="11"/>
  <c r="CE257" i="11"/>
  <c r="CE255" i="11"/>
  <c r="CE249" i="11"/>
  <c r="CE240" i="11"/>
  <c r="CE206" i="11"/>
  <c r="CE202" i="11"/>
  <c r="CE193" i="11"/>
  <c r="CE188" i="11"/>
  <c r="CE175" i="11"/>
  <c r="CE314" i="11"/>
  <c r="CE281" i="11"/>
  <c r="CE253" i="11"/>
  <c r="CE251" i="11"/>
  <c r="CE244" i="11"/>
  <c r="CE235" i="11"/>
  <c r="CE226" i="11"/>
  <c r="CE222" i="11"/>
  <c r="CE214" i="11"/>
  <c r="CE210" i="11"/>
  <c r="CE197" i="11"/>
  <c r="CE183" i="11"/>
  <c r="CE174" i="11"/>
  <c r="CE292" i="11"/>
  <c r="CE264" i="11"/>
  <c r="CE260" i="11"/>
  <c r="CE228" i="11"/>
  <c r="CE219" i="11"/>
  <c r="CE211" i="11"/>
  <c r="CE169" i="11"/>
  <c r="CE164" i="11"/>
  <c r="CE155" i="11"/>
  <c r="CE151" i="11"/>
  <c r="CE146" i="11"/>
  <c r="CE141" i="11"/>
  <c r="CE137" i="11"/>
  <c r="CE133" i="11"/>
  <c r="CE120" i="11"/>
  <c r="CE243" i="11"/>
  <c r="CE196" i="11"/>
  <c r="CE185" i="11"/>
  <c r="CE180" i="11"/>
  <c r="CE168" i="11"/>
  <c r="CE163" i="11"/>
  <c r="CE159" i="11"/>
  <c r="CE150" i="11"/>
  <c r="CE128" i="11"/>
  <c r="CE370" i="11"/>
  <c r="CE274" i="11"/>
  <c r="CE267" i="11"/>
  <c r="CE238" i="11"/>
  <c r="CE230" i="11"/>
  <c r="CE220" i="11"/>
  <c r="CE212" i="11"/>
  <c r="CE199" i="11"/>
  <c r="CE191" i="11"/>
  <c r="CE178" i="11"/>
  <c r="CE176" i="11"/>
  <c r="CE172" i="11"/>
  <c r="CE167" i="11"/>
  <c r="CE162" i="11"/>
  <c r="CE127" i="11"/>
  <c r="CE297" i="11"/>
  <c r="CE272" i="11"/>
  <c r="CE248" i="11"/>
  <c r="CE225" i="11"/>
  <c r="CE187" i="11"/>
  <c r="CE181" i="11"/>
  <c r="CE157" i="11"/>
  <c r="CE153" i="11"/>
  <c r="CE148" i="11"/>
  <c r="CE144" i="11"/>
  <c r="CE139" i="11"/>
  <c r="CE135" i="11"/>
  <c r="CE122" i="11"/>
  <c r="CE118" i="11"/>
  <c r="CE113" i="11"/>
  <c r="CE207" i="11"/>
  <c r="CE205" i="11"/>
  <c r="CE166" i="11"/>
  <c r="CE130" i="11"/>
  <c r="CE126" i="11"/>
  <c r="CE108" i="11"/>
  <c r="CE104" i="11"/>
  <c r="CE100" i="11"/>
  <c r="CE96" i="11"/>
  <c r="CE92" i="11"/>
  <c r="CE88" i="11"/>
  <c r="CE84" i="11"/>
  <c r="CE68" i="11"/>
  <c r="CE64" i="11"/>
  <c r="CE60" i="11"/>
  <c r="CE52" i="11"/>
  <c r="CE48" i="11"/>
  <c r="CE40" i="11"/>
  <c r="CE291" i="11"/>
  <c r="CE288" i="11"/>
  <c r="CE277" i="11"/>
  <c r="CE234" i="11"/>
  <c r="CE213" i="11"/>
  <c r="CE194" i="11"/>
  <c r="CE192" i="11"/>
  <c r="CE173" i="11"/>
  <c r="CE165" i="11"/>
  <c r="CE156" i="11"/>
  <c r="CE152" i="11"/>
  <c r="CE147" i="11"/>
  <c r="CE138" i="11"/>
  <c r="CE134" i="11"/>
  <c r="CE121" i="11"/>
  <c r="CE117" i="11"/>
  <c r="CE215" i="11"/>
  <c r="CE200" i="11"/>
  <c r="CE190" i="11"/>
  <c r="CE182" i="11"/>
  <c r="CE177" i="11"/>
  <c r="CE160" i="11"/>
  <c r="CE129" i="11"/>
  <c r="CE125" i="11"/>
  <c r="CE145" i="11"/>
  <c r="CE123" i="11"/>
  <c r="CE112" i="11"/>
  <c r="CE87" i="11"/>
  <c r="CE75" i="11"/>
  <c r="CE69" i="11"/>
  <c r="CE65" i="11"/>
  <c r="CE55" i="11"/>
  <c r="CE39" i="11"/>
  <c r="CE35" i="11"/>
  <c r="CE31" i="11"/>
  <c r="CE27" i="11"/>
  <c r="CE21" i="11"/>
  <c r="CE11" i="11"/>
  <c r="CE239" i="11"/>
  <c r="CE106" i="11"/>
  <c r="CE99" i="11"/>
  <c r="CE81" i="11"/>
  <c r="CE78" i="11"/>
  <c r="CE61" i="11"/>
  <c r="CE45" i="11"/>
  <c r="CE42" i="11"/>
  <c r="CE20" i="11"/>
  <c r="CE10" i="11"/>
  <c r="CE132" i="11"/>
  <c r="CE93" i="11"/>
  <c r="CE89" i="11"/>
  <c r="CE83" i="11"/>
  <c r="CE66" i="11"/>
  <c r="CE36" i="11"/>
  <c r="CE32" i="11"/>
  <c r="CE19" i="11"/>
  <c r="CE9" i="11"/>
  <c r="CE136" i="11"/>
  <c r="CE111" i="11"/>
  <c r="CE102" i="11"/>
  <c r="CE95" i="11"/>
  <c r="CE71" i="11"/>
  <c r="CE51" i="11"/>
  <c r="CE46" i="11"/>
  <c r="CE23" i="11"/>
  <c r="CE18" i="11"/>
  <c r="CE140" i="11"/>
  <c r="CE86" i="11"/>
  <c r="CE77" i="11"/>
  <c r="CE74" i="11"/>
  <c r="CE57" i="11"/>
  <c r="CE47" i="11"/>
  <c r="CE37" i="11"/>
  <c r="CE33" i="11"/>
  <c r="CE29" i="11"/>
  <c r="CE24" i="11"/>
  <c r="CE15" i="11"/>
  <c r="CE224" i="11"/>
  <c r="CE114" i="11"/>
  <c r="CE107" i="11"/>
  <c r="CE98" i="11"/>
  <c r="CE79" i="11"/>
  <c r="CE53" i="11"/>
  <c r="CE25" i="11"/>
  <c r="CE217" i="11"/>
  <c r="CE203" i="11"/>
  <c r="CE82" i="11"/>
  <c r="CE67" i="11"/>
  <c r="CE63" i="11"/>
  <c r="CE58" i="11"/>
  <c r="CE49" i="11"/>
  <c r="CE38" i="11"/>
  <c r="CE30" i="11"/>
  <c r="CE26" i="11"/>
  <c r="CE13" i="11"/>
  <c r="CE201" i="11"/>
  <c r="CE158" i="11"/>
  <c r="CE119" i="11"/>
  <c r="CE109" i="11"/>
  <c r="CE103" i="11"/>
  <c r="CE94" i="11"/>
  <c r="CE73" i="11"/>
  <c r="CE59" i="11"/>
  <c r="CE54" i="11"/>
  <c r="CE41" i="11"/>
  <c r="CE12" i="11"/>
  <c r="CE8" i="11"/>
  <c r="CE14" i="11"/>
  <c r="CS972" i="11"/>
  <c r="CS971" i="11"/>
  <c r="CS969" i="11"/>
  <c r="CS970" i="11"/>
  <c r="CS968" i="11"/>
  <c r="CS965" i="11"/>
  <c r="CS962" i="11"/>
  <c r="CS967" i="11"/>
  <c r="CS963" i="11"/>
  <c r="CS954" i="11"/>
  <c r="CS953" i="11"/>
  <c r="CS952" i="11"/>
  <c r="CS951" i="11"/>
  <c r="CS950" i="11"/>
  <c r="CS949" i="11"/>
  <c r="CS948" i="11"/>
  <c r="CS966" i="11"/>
  <c r="CS960" i="11"/>
  <c r="CS958" i="11"/>
  <c r="CS956" i="11"/>
  <c r="CS959" i="11"/>
  <c r="CS947" i="11"/>
  <c r="CS961" i="11"/>
  <c r="CS957" i="11"/>
  <c r="CS940" i="11"/>
  <c r="CS935" i="11"/>
  <c r="CS941" i="11"/>
  <c r="CS932" i="11"/>
  <c r="CS927" i="11"/>
  <c r="CS926" i="11"/>
  <c r="CS925" i="11"/>
  <c r="CS924" i="11"/>
  <c r="CS923" i="11"/>
  <c r="CS922" i="11"/>
  <c r="CS942" i="11"/>
  <c r="CS943" i="11"/>
  <c r="CS934" i="11"/>
  <c r="CS944" i="11"/>
  <c r="CS945" i="11"/>
  <c r="CS938" i="11"/>
  <c r="CS933" i="11"/>
  <c r="CS929" i="11"/>
  <c r="CS921" i="11"/>
  <c r="CS920" i="11"/>
  <c r="CS918" i="11"/>
  <c r="CS917" i="11"/>
  <c r="CS916" i="11"/>
  <c r="CS915" i="11"/>
  <c r="CS914" i="11"/>
  <c r="CS913" i="11"/>
  <c r="CS912" i="11"/>
  <c r="CS911" i="11"/>
  <c r="CS909" i="11"/>
  <c r="CS908" i="11"/>
  <c r="CS907" i="11"/>
  <c r="CS906" i="11"/>
  <c r="CS905" i="11"/>
  <c r="CS904" i="11"/>
  <c r="CS903" i="11"/>
  <c r="CS902" i="11"/>
  <c r="CS900" i="11"/>
  <c r="CS899" i="11"/>
  <c r="CS931" i="11"/>
  <c r="CS930" i="11"/>
  <c r="CS936" i="11"/>
  <c r="CS939" i="11"/>
  <c r="CS887" i="11"/>
  <c r="CS897" i="11"/>
  <c r="CS896" i="11"/>
  <c r="CS895" i="11"/>
  <c r="CS886" i="11"/>
  <c r="CS894" i="11"/>
  <c r="CS882" i="11"/>
  <c r="CS878" i="11"/>
  <c r="CS893" i="11"/>
  <c r="CS888" i="11"/>
  <c r="CS892" i="11"/>
  <c r="CS891" i="11"/>
  <c r="CS871" i="11"/>
  <c r="CS890" i="11"/>
  <c r="CS876" i="11"/>
  <c r="CS875" i="11"/>
  <c r="CS883" i="11"/>
  <c r="CS874" i="11"/>
  <c r="CS870" i="11"/>
  <c r="CS865" i="11"/>
  <c r="CS861" i="11"/>
  <c r="CS898" i="11"/>
  <c r="CS881" i="11"/>
  <c r="CS873" i="11"/>
  <c r="CS869" i="11"/>
  <c r="CS877" i="11"/>
  <c r="CS860" i="11"/>
  <c r="CS889" i="11"/>
  <c r="CS868" i="11"/>
  <c r="CS867" i="11"/>
  <c r="CS853" i="11"/>
  <c r="CS856" i="11"/>
  <c r="CS852" i="11"/>
  <c r="CS858" i="11"/>
  <c r="CS866" i="11"/>
  <c r="CS855" i="11"/>
  <c r="CS851" i="11"/>
  <c r="CS854" i="11"/>
  <c r="CS859" i="11"/>
  <c r="CS840" i="11"/>
  <c r="CS836" i="11"/>
  <c r="CS832" i="11"/>
  <c r="CS844" i="11"/>
  <c r="CS831" i="11"/>
  <c r="CS827" i="11"/>
  <c r="CS823" i="11"/>
  <c r="CS849" i="11"/>
  <c r="CS848" i="11"/>
  <c r="CS839" i="11"/>
  <c r="CS850" i="11"/>
  <c r="CS846" i="11"/>
  <c r="CS833" i="11"/>
  <c r="CS820" i="11"/>
  <c r="CS818" i="11"/>
  <c r="CS841" i="11"/>
  <c r="CS813" i="11"/>
  <c r="CS809" i="11"/>
  <c r="CS845" i="11"/>
  <c r="CS834" i="11"/>
  <c r="CS862" i="11"/>
  <c r="CS857" i="11"/>
  <c r="CS835" i="11"/>
  <c r="CS838" i="11"/>
  <c r="CS830" i="11"/>
  <c r="CS810" i="11"/>
  <c r="CS817" i="11"/>
  <c r="CS815" i="11"/>
  <c r="CS819" i="11"/>
  <c r="CS826" i="11"/>
  <c r="CS828" i="11"/>
  <c r="CS824" i="11"/>
  <c r="CS822" i="11"/>
  <c r="CS812" i="11"/>
  <c r="CS816" i="11"/>
  <c r="CS814" i="11"/>
  <c r="CS802" i="11"/>
  <c r="CS798" i="11"/>
  <c r="CS808" i="11"/>
  <c r="CS805" i="11"/>
  <c r="CS797" i="11"/>
  <c r="CS792" i="11"/>
  <c r="CS783" i="11"/>
  <c r="CS778" i="11"/>
  <c r="CS787" i="11"/>
  <c r="CS782" i="11"/>
  <c r="CS804" i="11"/>
  <c r="CS799" i="11"/>
  <c r="CS795" i="11"/>
  <c r="CS791" i="11"/>
  <c r="CS786" i="11"/>
  <c r="CS781" i="11"/>
  <c r="CS794" i="11"/>
  <c r="CS790" i="11"/>
  <c r="CS785" i="11"/>
  <c r="CS806" i="11"/>
  <c r="CS803" i="11"/>
  <c r="CS807" i="11"/>
  <c r="CS800" i="11"/>
  <c r="CS793" i="11"/>
  <c r="CS789" i="11"/>
  <c r="CS784" i="11"/>
  <c r="CS779" i="11"/>
  <c r="CS780" i="11"/>
  <c r="CS770" i="11"/>
  <c r="CS748" i="11"/>
  <c r="CS743" i="11"/>
  <c r="CS730" i="11"/>
  <c r="CS767" i="11"/>
  <c r="CS764" i="11"/>
  <c r="CS760" i="11"/>
  <c r="CS756" i="11"/>
  <c r="CS752" i="11"/>
  <c r="CS775" i="11"/>
  <c r="CS772" i="11"/>
  <c r="CS761" i="11"/>
  <c r="CS796" i="11"/>
  <c r="CS769" i="11"/>
  <c r="CS759" i="11"/>
  <c r="CS774" i="11"/>
  <c r="CS766" i="11"/>
  <c r="CS763" i="11"/>
  <c r="CS777" i="11"/>
  <c r="CS771" i="11"/>
  <c r="CS801" i="11"/>
  <c r="CS776" i="11"/>
  <c r="CS768" i="11"/>
  <c r="CS765" i="11"/>
  <c r="CS758" i="11"/>
  <c r="CS749" i="11"/>
  <c r="CS739" i="11"/>
  <c r="CS731" i="11"/>
  <c r="CS724" i="11"/>
  <c r="CS746" i="11"/>
  <c r="CS736" i="11"/>
  <c r="CS728" i="11"/>
  <c r="CS723" i="11"/>
  <c r="CS719" i="11"/>
  <c r="CS753" i="11"/>
  <c r="CS741" i="11"/>
  <c r="CS738" i="11"/>
  <c r="CS757" i="11"/>
  <c r="CS751" i="11"/>
  <c r="CS773" i="11"/>
  <c r="CS750" i="11"/>
  <c r="CS747" i="11"/>
  <c r="CS740" i="11"/>
  <c r="CS737" i="11"/>
  <c r="CS725" i="11"/>
  <c r="CS712" i="11"/>
  <c r="CS708" i="11"/>
  <c r="CS704" i="11"/>
  <c r="CS700" i="11"/>
  <c r="CS734" i="11"/>
  <c r="CS733" i="11"/>
  <c r="CS729" i="11"/>
  <c r="CS721" i="11"/>
  <c r="CS735" i="11"/>
  <c r="CS727" i="11"/>
  <c r="CS762" i="11"/>
  <c r="CS755" i="11"/>
  <c r="CS732" i="11"/>
  <c r="CS722" i="11"/>
  <c r="CS716" i="11"/>
  <c r="CS742" i="11"/>
  <c r="CS726" i="11"/>
  <c r="CS705" i="11"/>
  <c r="CS697" i="11"/>
  <c r="CS693" i="11"/>
  <c r="CS699" i="11"/>
  <c r="CS695" i="11"/>
  <c r="CS702" i="11"/>
  <c r="CS685" i="11"/>
  <c r="CS681" i="11"/>
  <c r="CS677" i="11"/>
  <c r="CS673" i="11"/>
  <c r="CS669" i="11"/>
  <c r="CS665" i="11"/>
  <c r="CS661" i="11"/>
  <c r="CS657" i="11"/>
  <c r="CS710" i="11"/>
  <c r="CS709" i="11"/>
  <c r="CS692" i="11"/>
  <c r="CS720" i="11"/>
  <c r="CS714" i="11"/>
  <c r="CS713" i="11"/>
  <c r="CS694" i="11"/>
  <c r="CS717" i="11"/>
  <c r="CS706" i="11"/>
  <c r="CS696" i="11"/>
  <c r="CS691" i="11"/>
  <c r="CS683" i="11"/>
  <c r="CS680" i="11"/>
  <c r="CS674" i="11"/>
  <c r="CS686" i="11"/>
  <c r="CS660" i="11"/>
  <c r="CS655" i="11"/>
  <c r="CS690" i="11"/>
  <c r="CS675" i="11"/>
  <c r="CS672" i="11"/>
  <c r="CS666" i="11"/>
  <c r="CS698" i="11"/>
  <c r="CS688" i="11"/>
  <c r="CS687" i="11"/>
  <c r="CS684" i="11"/>
  <c r="CS678" i="11"/>
  <c r="CS667" i="11"/>
  <c r="CS664" i="11"/>
  <c r="CS658" i="11"/>
  <c r="CS679" i="11"/>
  <c r="CS676" i="11"/>
  <c r="CS670" i="11"/>
  <c r="CS653" i="11"/>
  <c r="CS649" i="11"/>
  <c r="CS644" i="11"/>
  <c r="CS640" i="11"/>
  <c r="CS636" i="11"/>
  <c r="CS632" i="11"/>
  <c r="CS682" i="11"/>
  <c r="CS659" i="11"/>
  <c r="CS651" i="11"/>
  <c r="CS648" i="11"/>
  <c r="CS646" i="11"/>
  <c r="CS643" i="11"/>
  <c r="CS637" i="11"/>
  <c r="CS626" i="11"/>
  <c r="CS671" i="11"/>
  <c r="CS689" i="11"/>
  <c r="CS662" i="11"/>
  <c r="CS654" i="11"/>
  <c r="CS638" i="11"/>
  <c r="CS635" i="11"/>
  <c r="CS629" i="11"/>
  <c r="CS628" i="11"/>
  <c r="CS616" i="11"/>
  <c r="CS607" i="11"/>
  <c r="CS652" i="11"/>
  <c r="CS641" i="11"/>
  <c r="CS625" i="11"/>
  <c r="CS701" i="11"/>
  <c r="CS647" i="11"/>
  <c r="CS621" i="11"/>
  <c r="CS615" i="11"/>
  <c r="CS606" i="11"/>
  <c r="CS668" i="11"/>
  <c r="CS642" i="11"/>
  <c r="CS639" i="11"/>
  <c r="CS633" i="11"/>
  <c r="CS627" i="11"/>
  <c r="CS656" i="11"/>
  <c r="CS650" i="11"/>
  <c r="CS645" i="11"/>
  <c r="CS630" i="11"/>
  <c r="CS634" i="11"/>
  <c r="CS631" i="11"/>
  <c r="CS609" i="11"/>
  <c r="CS611" i="11"/>
  <c r="CS605" i="11"/>
  <c r="CS603" i="11"/>
  <c r="CS624" i="11"/>
  <c r="CS612" i="11"/>
  <c r="CS610" i="11"/>
  <c r="CS608" i="11"/>
  <c r="CS604" i="11"/>
  <c r="CS602" i="11"/>
  <c r="CS623" i="11"/>
  <c r="CS620" i="11"/>
  <c r="CS618" i="11"/>
  <c r="CS599" i="11"/>
  <c r="CS597" i="11"/>
  <c r="CS595" i="11"/>
  <c r="CS593" i="11"/>
  <c r="CS579" i="11"/>
  <c r="CS575" i="11"/>
  <c r="CS567" i="11"/>
  <c r="CS563" i="11"/>
  <c r="CS586" i="11"/>
  <c r="CS569" i="11"/>
  <c r="CS555" i="11"/>
  <c r="CS546" i="11"/>
  <c r="CS596" i="11"/>
  <c r="CS592" i="11"/>
  <c r="CS583" i="11"/>
  <c r="CS577" i="11"/>
  <c r="CS564" i="11"/>
  <c r="CS559" i="11"/>
  <c r="CS550" i="11"/>
  <c r="CS541" i="11"/>
  <c r="CS537" i="11"/>
  <c r="CS533" i="11"/>
  <c r="CS529" i="11"/>
  <c r="CS525" i="11"/>
  <c r="CS521" i="11"/>
  <c r="CS517" i="11"/>
  <c r="CS504" i="11"/>
  <c r="CS500" i="11"/>
  <c r="CS496" i="11"/>
  <c r="CS589" i="11"/>
  <c r="CS572" i="11"/>
  <c r="CS566" i="11"/>
  <c r="CS561" i="11"/>
  <c r="CS554" i="11"/>
  <c r="CS545" i="11"/>
  <c r="CS574" i="11"/>
  <c r="CS558" i="11"/>
  <c r="CS549" i="11"/>
  <c r="CS619" i="11"/>
  <c r="CS614" i="11"/>
  <c r="CS591" i="11"/>
  <c r="CS585" i="11"/>
  <c r="CS582" i="11"/>
  <c r="CS568" i="11"/>
  <c r="CS553" i="11"/>
  <c r="CS548" i="11"/>
  <c r="CS544" i="11"/>
  <c r="CS587" i="11"/>
  <c r="CS576" i="11"/>
  <c r="CS570" i="11"/>
  <c r="CS565" i="11"/>
  <c r="CS557" i="11"/>
  <c r="CS543" i="11"/>
  <c r="CS594" i="11"/>
  <c r="CS584" i="11"/>
  <c r="CS578" i="11"/>
  <c r="CS573" i="11"/>
  <c r="CS552" i="11"/>
  <c r="CS538" i="11"/>
  <c r="CS530" i="11"/>
  <c r="CS522" i="11"/>
  <c r="CS514" i="11"/>
  <c r="CS505" i="11"/>
  <c r="CS487" i="11"/>
  <c r="CS483" i="11"/>
  <c r="CS479" i="11"/>
  <c r="CS475" i="11"/>
  <c r="CS458" i="11"/>
  <c r="CS453" i="11"/>
  <c r="CS449" i="11"/>
  <c r="CS445" i="11"/>
  <c r="CS441" i="11"/>
  <c r="CS581" i="11"/>
  <c r="CS532" i="11"/>
  <c r="CS524" i="11"/>
  <c r="CS519" i="11"/>
  <c r="CS511" i="11"/>
  <c r="CS502" i="11"/>
  <c r="CS494" i="11"/>
  <c r="CS562" i="11"/>
  <c r="CS539" i="11"/>
  <c r="CS536" i="11"/>
  <c r="CS507" i="11"/>
  <c r="CS490" i="11"/>
  <c r="CS590" i="11"/>
  <c r="CS526" i="11"/>
  <c r="CS516" i="11"/>
  <c r="CS513" i="11"/>
  <c r="CS499" i="11"/>
  <c r="CS598" i="11"/>
  <c r="CS556" i="11"/>
  <c r="CS551" i="11"/>
  <c r="CS531" i="11"/>
  <c r="CS523" i="11"/>
  <c r="CS510" i="11"/>
  <c r="CS506" i="11"/>
  <c r="CS560" i="11"/>
  <c r="CS540" i="11"/>
  <c r="CS534" i="11"/>
  <c r="CS518" i="11"/>
  <c r="CS501" i="11"/>
  <c r="CS493" i="11"/>
  <c r="CS535" i="11"/>
  <c r="CS527" i="11"/>
  <c r="CS508" i="11"/>
  <c r="CS466" i="11"/>
  <c r="CS455" i="11"/>
  <c r="CS450" i="11"/>
  <c r="CS440" i="11"/>
  <c r="CS436" i="11"/>
  <c r="CS432" i="11"/>
  <c r="CS428" i="11"/>
  <c r="CS424" i="11"/>
  <c r="CS420" i="11"/>
  <c r="CS416" i="11"/>
  <c r="CS412" i="11"/>
  <c r="CS408" i="11"/>
  <c r="CS404" i="11"/>
  <c r="CS400" i="11"/>
  <c r="CS542" i="11"/>
  <c r="CS484" i="11"/>
  <c r="CS474" i="11"/>
  <c r="CS471" i="11"/>
  <c r="CS463" i="11"/>
  <c r="CS460" i="11"/>
  <c r="CS452" i="11"/>
  <c r="CS447" i="11"/>
  <c r="CS485" i="11"/>
  <c r="CS482" i="11"/>
  <c r="CS476" i="11"/>
  <c r="CS473" i="11"/>
  <c r="CS465" i="11"/>
  <c r="CS457" i="11"/>
  <c r="CS454" i="11"/>
  <c r="CS444" i="11"/>
  <c r="CS439" i="11"/>
  <c r="CS495" i="11"/>
  <c r="CS488" i="11"/>
  <c r="CS478" i="11"/>
  <c r="CS470" i="11"/>
  <c r="CS462" i="11"/>
  <c r="CS451" i="11"/>
  <c r="CS503" i="11"/>
  <c r="CS481" i="11"/>
  <c r="CS467" i="11"/>
  <c r="CS459" i="11"/>
  <c r="CS446" i="11"/>
  <c r="CS489" i="11"/>
  <c r="CS486" i="11"/>
  <c r="CS472" i="11"/>
  <c r="CS464" i="11"/>
  <c r="CS456" i="11"/>
  <c r="CS448" i="11"/>
  <c r="CS443" i="11"/>
  <c r="CS515" i="11"/>
  <c r="CS512" i="11"/>
  <c r="CS477" i="11"/>
  <c r="CS469" i="11"/>
  <c r="CS461" i="11"/>
  <c r="CS438" i="11"/>
  <c r="CS520" i="11"/>
  <c r="CS468" i="11"/>
  <c r="CS413" i="11"/>
  <c r="CS391" i="11"/>
  <c r="CS384" i="11"/>
  <c r="CS435" i="11"/>
  <c r="CS423" i="11"/>
  <c r="CS415" i="11"/>
  <c r="CS410" i="11"/>
  <c r="CS402" i="11"/>
  <c r="CS395" i="11"/>
  <c r="CS442" i="11"/>
  <c r="CS399" i="11"/>
  <c r="CS387" i="11"/>
  <c r="CS362" i="11"/>
  <c r="CS357" i="11"/>
  <c r="CS347" i="11"/>
  <c r="CS498" i="11"/>
  <c r="CS430" i="11"/>
  <c r="CS425" i="11"/>
  <c r="CS417" i="11"/>
  <c r="CS433" i="11"/>
  <c r="CS427" i="11"/>
  <c r="CS422" i="11"/>
  <c r="CS419" i="11"/>
  <c r="CS414" i="11"/>
  <c r="CS394" i="11"/>
  <c r="CS386" i="11"/>
  <c r="CS365" i="11"/>
  <c r="CS361" i="11"/>
  <c r="CS356" i="11"/>
  <c r="CS350" i="11"/>
  <c r="CS346" i="11"/>
  <c r="CS327" i="11"/>
  <c r="CS323" i="11"/>
  <c r="CS480" i="11"/>
  <c r="CS429" i="11"/>
  <c r="CS409" i="11"/>
  <c r="CS401" i="11"/>
  <c r="CS398" i="11"/>
  <c r="CS381" i="11"/>
  <c r="CS369" i="11"/>
  <c r="CS355" i="11"/>
  <c r="CS341" i="11"/>
  <c r="CS336" i="11"/>
  <c r="CS331" i="11"/>
  <c r="CS434" i="11"/>
  <c r="CS431" i="11"/>
  <c r="CS411" i="11"/>
  <c r="CS406" i="11"/>
  <c r="CS403" i="11"/>
  <c r="CS385" i="11"/>
  <c r="CS364" i="11"/>
  <c r="CS360" i="11"/>
  <c r="CS354" i="11"/>
  <c r="CS426" i="11"/>
  <c r="CS418" i="11"/>
  <c r="CS380" i="11"/>
  <c r="CS382" i="11"/>
  <c r="CS370" i="11"/>
  <c r="CS353" i="11"/>
  <c r="CS319" i="11"/>
  <c r="CS315" i="11"/>
  <c r="CS306" i="11"/>
  <c r="CS302" i="11"/>
  <c r="CS280" i="11"/>
  <c r="CS267" i="11"/>
  <c r="CS263" i="11"/>
  <c r="CS259" i="11"/>
  <c r="CS255" i="11"/>
  <c r="CS251" i="11"/>
  <c r="CS390" i="11"/>
  <c r="CS379" i="11"/>
  <c r="CS374" i="11"/>
  <c r="CS371" i="11"/>
  <c r="CS358" i="11"/>
  <c r="CS343" i="11"/>
  <c r="CS329" i="11"/>
  <c r="CS325" i="11"/>
  <c r="CS314" i="11"/>
  <c r="CS301" i="11"/>
  <c r="CS297" i="11"/>
  <c r="CS292" i="11"/>
  <c r="CS378" i="11"/>
  <c r="CS367" i="11"/>
  <c r="CS318" i="11"/>
  <c r="CS279" i="11"/>
  <c r="CS363" i="11"/>
  <c r="CS348" i="11"/>
  <c r="CS335" i="11"/>
  <c r="CS313" i="11"/>
  <c r="CS309" i="11"/>
  <c r="CS300" i="11"/>
  <c r="CS296" i="11"/>
  <c r="CS291" i="11"/>
  <c r="CS287" i="11"/>
  <c r="CS283" i="11"/>
  <c r="CS270" i="11"/>
  <c r="CS368" i="11"/>
  <c r="CS351" i="11"/>
  <c r="CS337" i="11"/>
  <c r="CS321" i="11"/>
  <c r="CS317" i="11"/>
  <c r="CS304" i="11"/>
  <c r="CS295" i="11"/>
  <c r="CS375" i="11"/>
  <c r="CS349" i="11"/>
  <c r="CS344" i="11"/>
  <c r="CS330" i="11"/>
  <c r="CS328" i="11"/>
  <c r="CS326" i="11"/>
  <c r="CS312" i="11"/>
  <c r="CS308" i="11"/>
  <c r="CS299" i="11"/>
  <c r="CS294" i="11"/>
  <c r="CS290" i="11"/>
  <c r="CS286" i="11"/>
  <c r="CS342" i="11"/>
  <c r="CS340" i="11"/>
  <c r="CS334" i="11"/>
  <c r="CS324" i="11"/>
  <c r="CS322" i="11"/>
  <c r="CS316" i="11"/>
  <c r="CS307" i="11"/>
  <c r="CS303" i="11"/>
  <c r="CS281" i="11"/>
  <c r="CS407" i="11"/>
  <c r="CS282" i="11"/>
  <c r="CS275" i="11"/>
  <c r="CS261" i="11"/>
  <c r="CS248" i="11"/>
  <c r="CS239" i="11"/>
  <c r="CS230" i="11"/>
  <c r="CS338" i="11"/>
  <c r="CS311" i="11"/>
  <c r="CS273" i="11"/>
  <c r="CS268" i="11"/>
  <c r="CS257" i="11"/>
  <c r="CS243" i="11"/>
  <c r="CS238" i="11"/>
  <c r="CS234" i="11"/>
  <c r="CS253" i="11"/>
  <c r="CS233" i="11"/>
  <c r="CS293" i="11"/>
  <c r="CS289" i="11"/>
  <c r="CS246" i="11"/>
  <c r="CS242" i="11"/>
  <c r="CS237" i="11"/>
  <c r="CS228" i="11"/>
  <c r="CS224" i="11"/>
  <c r="CS298" i="11"/>
  <c r="CS288" i="11"/>
  <c r="CS284" i="11"/>
  <c r="CS274" i="11"/>
  <c r="CS272" i="11"/>
  <c r="CS264" i="11"/>
  <c r="CS262" i="11"/>
  <c r="CS250" i="11"/>
  <c r="CS232" i="11"/>
  <c r="CS207" i="11"/>
  <c r="CS203" i="11"/>
  <c r="CS194" i="11"/>
  <c r="CS190" i="11"/>
  <c r="CS185" i="11"/>
  <c r="CS176" i="11"/>
  <c r="CS277" i="11"/>
  <c r="CS269" i="11"/>
  <c r="CS260" i="11"/>
  <c r="CS258" i="11"/>
  <c r="CS245" i="11"/>
  <c r="CS241" i="11"/>
  <c r="CS236" i="11"/>
  <c r="CS227" i="11"/>
  <c r="CS223" i="11"/>
  <c r="CS219" i="11"/>
  <c r="CS215" i="11"/>
  <c r="CS211" i="11"/>
  <c r="CS180" i="11"/>
  <c r="CS265" i="11"/>
  <c r="CS222" i="11"/>
  <c r="CS217" i="11"/>
  <c r="CS214" i="11"/>
  <c r="CS201" i="11"/>
  <c r="CS193" i="11"/>
  <c r="CS174" i="11"/>
  <c r="CS165" i="11"/>
  <c r="CS156" i="11"/>
  <c r="CS152" i="11"/>
  <c r="CS147" i="11"/>
  <c r="CS138" i="11"/>
  <c r="CS134" i="11"/>
  <c r="CS121" i="11"/>
  <c r="CS117" i="11"/>
  <c r="CS256" i="11"/>
  <c r="CS249" i="11"/>
  <c r="CS220" i="11"/>
  <c r="CS212" i="11"/>
  <c r="CS210" i="11"/>
  <c r="CS199" i="11"/>
  <c r="CS191" i="11"/>
  <c r="CS183" i="11"/>
  <c r="CS178" i="11"/>
  <c r="CS172" i="11"/>
  <c r="CS160" i="11"/>
  <c r="CS129" i="11"/>
  <c r="CS125" i="11"/>
  <c r="CS205" i="11"/>
  <c r="CS168" i="11"/>
  <c r="CS163" i="11"/>
  <c r="CS159" i="11"/>
  <c r="CS150" i="11"/>
  <c r="CS128" i="11"/>
  <c r="CS229" i="11"/>
  <c r="CS213" i="11"/>
  <c r="CS202" i="11"/>
  <c r="CS197" i="11"/>
  <c r="CS192" i="11"/>
  <c r="CS173" i="11"/>
  <c r="CS158" i="11"/>
  <c r="CS145" i="11"/>
  <c r="CS140" i="11"/>
  <c r="CS136" i="11"/>
  <c r="CS132" i="11"/>
  <c r="CS123" i="11"/>
  <c r="CS119" i="11"/>
  <c r="CS114" i="11"/>
  <c r="CS252" i="11"/>
  <c r="CS244" i="11"/>
  <c r="CS225" i="11"/>
  <c r="CS200" i="11"/>
  <c r="CS182" i="11"/>
  <c r="CS177" i="11"/>
  <c r="CS175" i="11"/>
  <c r="CS167" i="11"/>
  <c r="CS162" i="11"/>
  <c r="CS127" i="11"/>
  <c r="CS109" i="11"/>
  <c r="CS93" i="11"/>
  <c r="CS89" i="11"/>
  <c r="CS81" i="11"/>
  <c r="CS77" i="11"/>
  <c r="CS73" i="11"/>
  <c r="CS69" i="11"/>
  <c r="CS63" i="11"/>
  <c r="CS59" i="11"/>
  <c r="CS55" i="11"/>
  <c r="CS51" i="11"/>
  <c r="CS47" i="11"/>
  <c r="CS226" i="11"/>
  <c r="CS188" i="11"/>
  <c r="CS157" i="11"/>
  <c r="CS153" i="11"/>
  <c r="CS148" i="11"/>
  <c r="CS144" i="11"/>
  <c r="CS139" i="11"/>
  <c r="CS135" i="11"/>
  <c r="CS122" i="11"/>
  <c r="CS118" i="11"/>
  <c r="CS113" i="11"/>
  <c r="CS240" i="11"/>
  <c r="CS206" i="11"/>
  <c r="CS196" i="11"/>
  <c r="CS166" i="11"/>
  <c r="CS130" i="11"/>
  <c r="CS126" i="11"/>
  <c r="CS151" i="11"/>
  <c r="CS137" i="11"/>
  <c r="CS104" i="11"/>
  <c r="CS86" i="11"/>
  <c r="CS74" i="11"/>
  <c r="CS57" i="11"/>
  <c r="CS52" i="11"/>
  <c r="CS38" i="11"/>
  <c r="CS30" i="11"/>
  <c r="CS26" i="11"/>
  <c r="CS13" i="11"/>
  <c r="CS254" i="11"/>
  <c r="CS141" i="11"/>
  <c r="CS107" i="11"/>
  <c r="CS98" i="11"/>
  <c r="CS92" i="11"/>
  <c r="CS88" i="11"/>
  <c r="CS79" i="11"/>
  <c r="CS53" i="11"/>
  <c r="CS48" i="11"/>
  <c r="CS12" i="11"/>
  <c r="CS100" i="11"/>
  <c r="CS82" i="11"/>
  <c r="CS67" i="11"/>
  <c r="CS58" i="11"/>
  <c r="CS49" i="11"/>
  <c r="CS40" i="11"/>
  <c r="CS39" i="11"/>
  <c r="CS35" i="11"/>
  <c r="CS31" i="11"/>
  <c r="CS27" i="11"/>
  <c r="CS21" i="11"/>
  <c r="CS11" i="11"/>
  <c r="CS235" i="11"/>
  <c r="CS187" i="11"/>
  <c r="CS155" i="11"/>
  <c r="CS103" i="11"/>
  <c r="CS94" i="11"/>
  <c r="CS84" i="11"/>
  <c r="CS64" i="11"/>
  <c r="CS54" i="11"/>
  <c r="CS41" i="11"/>
  <c r="CS20" i="11"/>
  <c r="CS10" i="11"/>
  <c r="CS181" i="11"/>
  <c r="CS120" i="11"/>
  <c r="CS96" i="11"/>
  <c r="CS87" i="11"/>
  <c r="CS75" i="11"/>
  <c r="CS65" i="11"/>
  <c r="CS60" i="11"/>
  <c r="CS36" i="11"/>
  <c r="CS32" i="11"/>
  <c r="CS19" i="11"/>
  <c r="CS9" i="11"/>
  <c r="CS146" i="11"/>
  <c r="CS112" i="11"/>
  <c r="CS106" i="11"/>
  <c r="CS99" i="11"/>
  <c r="CS78" i="11"/>
  <c r="CS61" i="11"/>
  <c r="CS45" i="11"/>
  <c r="CS42" i="11"/>
  <c r="CS23" i="11"/>
  <c r="CS18" i="11"/>
  <c r="CS164" i="11"/>
  <c r="CS108" i="11"/>
  <c r="CS83" i="11"/>
  <c r="CS66" i="11"/>
  <c r="CS37" i="11"/>
  <c r="CS33" i="11"/>
  <c r="CS29" i="11"/>
  <c r="CS24" i="11"/>
  <c r="CS15" i="11"/>
  <c r="CS169" i="11"/>
  <c r="CS133" i="11"/>
  <c r="CS111" i="11"/>
  <c r="CS102" i="11"/>
  <c r="CS95" i="11"/>
  <c r="CS71" i="11"/>
  <c r="CS68" i="11"/>
  <c r="CS46" i="11"/>
  <c r="CS25" i="11"/>
  <c r="CS14" i="11"/>
  <c r="CS8" i="11"/>
  <c r="CU972" i="11"/>
  <c r="CU971" i="11"/>
  <c r="CU970" i="11"/>
  <c r="CU969" i="11"/>
  <c r="CU968" i="11"/>
  <c r="CU967" i="11"/>
  <c r="CU966" i="11"/>
  <c r="CU965" i="11"/>
  <c r="CU963" i="11"/>
  <c r="CU962" i="11"/>
  <c r="CU961" i="11"/>
  <c r="CU960" i="11"/>
  <c r="CU956" i="11"/>
  <c r="CU959" i="11"/>
  <c r="CU957" i="11"/>
  <c r="CU958" i="11"/>
  <c r="CU953" i="11"/>
  <c r="CU949" i="11"/>
  <c r="CU952" i="11"/>
  <c r="CU948" i="11"/>
  <c r="CU947" i="11"/>
  <c r="CU944" i="11"/>
  <c r="CU943" i="11"/>
  <c r="CU942" i="11"/>
  <c r="CU941" i="11"/>
  <c r="CU940" i="11"/>
  <c r="CU939" i="11"/>
  <c r="CU938" i="11"/>
  <c r="CU936" i="11"/>
  <c r="CU950" i="11"/>
  <c r="CU951" i="11"/>
  <c r="CU945" i="11"/>
  <c r="CU932" i="11"/>
  <c r="CU929" i="11"/>
  <c r="CU931" i="11"/>
  <c r="CU954" i="11"/>
  <c r="CU930" i="11"/>
  <c r="CU922" i="11"/>
  <c r="CU923" i="11"/>
  <c r="CU933" i="11"/>
  <c r="CU934" i="11"/>
  <c r="CU927" i="11"/>
  <c r="CU921" i="11"/>
  <c r="CU920" i="11"/>
  <c r="CU918" i="11"/>
  <c r="CU917" i="11"/>
  <c r="CU916" i="11"/>
  <c r="CU924" i="11"/>
  <c r="CU913" i="11"/>
  <c r="CU886" i="11"/>
  <c r="CU925" i="11"/>
  <c r="CU907" i="11"/>
  <c r="CU903" i="11"/>
  <c r="CU912" i="11"/>
  <c r="CU926" i="11"/>
  <c r="CU915" i="11"/>
  <c r="CU911" i="11"/>
  <c r="CU909" i="11"/>
  <c r="CU935" i="11"/>
  <c r="CU914" i="11"/>
  <c r="CU908" i="11"/>
  <c r="CU899" i="11"/>
  <c r="CU895" i="11"/>
  <c r="CU906" i="11"/>
  <c r="CU905" i="11"/>
  <c r="CU904" i="11"/>
  <c r="CU894" i="11"/>
  <c r="CU893" i="11"/>
  <c r="CU888" i="11"/>
  <c r="CU900" i="11"/>
  <c r="CU892" i="11"/>
  <c r="CU881" i="11"/>
  <c r="CU877" i="11"/>
  <c r="CU891" i="11"/>
  <c r="CU898" i="11"/>
  <c r="CU890" i="11"/>
  <c r="CU897" i="11"/>
  <c r="CU889" i="11"/>
  <c r="CU883" i="11"/>
  <c r="CU878" i="11"/>
  <c r="CU874" i="11"/>
  <c r="CU870" i="11"/>
  <c r="CU887" i="11"/>
  <c r="CU873" i="11"/>
  <c r="CU869" i="11"/>
  <c r="CU860" i="11"/>
  <c r="CU902" i="11"/>
  <c r="CU868" i="11"/>
  <c r="CU867" i="11"/>
  <c r="CU859" i="11"/>
  <c r="CU896" i="11"/>
  <c r="CU882" i="11"/>
  <c r="CU871" i="11"/>
  <c r="CU876" i="11"/>
  <c r="CU862" i="11"/>
  <c r="CU861" i="11"/>
  <c r="CU856" i="11"/>
  <c r="CU852" i="11"/>
  <c r="CU855" i="11"/>
  <c r="CU851" i="11"/>
  <c r="CU866" i="11"/>
  <c r="CU865" i="11"/>
  <c r="CU854" i="11"/>
  <c r="CU850" i="11"/>
  <c r="CU849" i="11"/>
  <c r="CU853" i="11"/>
  <c r="CU857" i="11"/>
  <c r="CU839" i="11"/>
  <c r="CU835" i="11"/>
  <c r="CU848" i="11"/>
  <c r="CU830" i="11"/>
  <c r="CU826" i="11"/>
  <c r="CU838" i="11"/>
  <c r="CU846" i="11"/>
  <c r="CU845" i="11"/>
  <c r="CU840" i="11"/>
  <c r="CU836" i="11"/>
  <c r="CU832" i="11"/>
  <c r="CU841" i="11"/>
  <c r="CU858" i="11"/>
  <c r="CU834" i="11"/>
  <c r="CU831" i="11"/>
  <c r="CU828" i="11"/>
  <c r="CU812" i="11"/>
  <c r="CU808" i="11"/>
  <c r="CU844" i="11"/>
  <c r="CU875" i="11"/>
  <c r="CU833" i="11"/>
  <c r="CU823" i="11"/>
  <c r="CU813" i="11"/>
  <c r="CU809" i="11"/>
  <c r="CU824" i="11"/>
  <c r="CU822" i="11"/>
  <c r="CU816" i="11"/>
  <c r="CU814" i="11"/>
  <c r="CU807" i="11"/>
  <c r="CU827" i="11"/>
  <c r="CU815" i="11"/>
  <c r="CU810" i="11"/>
  <c r="CU806" i="11"/>
  <c r="CU801" i="11"/>
  <c r="CU797" i="11"/>
  <c r="CU804" i="11"/>
  <c r="CU799" i="11"/>
  <c r="CU795" i="11"/>
  <c r="CU791" i="11"/>
  <c r="CU786" i="11"/>
  <c r="CU781" i="11"/>
  <c r="CU777" i="11"/>
  <c r="CU796" i="11"/>
  <c r="CU818" i="11"/>
  <c r="CU794" i="11"/>
  <c r="CU790" i="11"/>
  <c r="CU785" i="11"/>
  <c r="CU780" i="11"/>
  <c r="CU820" i="11"/>
  <c r="CU800" i="11"/>
  <c r="CU793" i="11"/>
  <c r="CU789" i="11"/>
  <c r="CU784" i="11"/>
  <c r="CU819" i="11"/>
  <c r="CU805" i="11"/>
  <c r="CU802" i="11"/>
  <c r="CU792" i="11"/>
  <c r="CU783" i="11"/>
  <c r="CU778" i="11"/>
  <c r="CU817" i="11"/>
  <c r="CU787" i="11"/>
  <c r="CU782" i="11"/>
  <c r="CU775" i="11"/>
  <c r="CU772" i="11"/>
  <c r="CU764" i="11"/>
  <c r="CU761" i="11"/>
  <c r="CU747" i="11"/>
  <c r="CU742" i="11"/>
  <c r="CU759" i="11"/>
  <c r="CU755" i="11"/>
  <c r="CU751" i="11"/>
  <c r="CU798" i="11"/>
  <c r="CU774" i="11"/>
  <c r="CU769" i="11"/>
  <c r="CU766" i="11"/>
  <c r="CU763" i="11"/>
  <c r="CU771" i="11"/>
  <c r="CU758" i="11"/>
  <c r="CU776" i="11"/>
  <c r="CU768" i="11"/>
  <c r="CU765" i="11"/>
  <c r="CU762" i="11"/>
  <c r="CU803" i="11"/>
  <c r="CU779" i="11"/>
  <c r="CU773" i="11"/>
  <c r="CU770" i="11"/>
  <c r="CU741" i="11"/>
  <c r="CU733" i="11"/>
  <c r="CU727" i="11"/>
  <c r="CU710" i="11"/>
  <c r="CU706" i="11"/>
  <c r="CU753" i="11"/>
  <c r="CU748" i="11"/>
  <c r="CU730" i="11"/>
  <c r="CU722" i="11"/>
  <c r="CU714" i="11"/>
  <c r="CU760" i="11"/>
  <c r="CU756" i="11"/>
  <c r="CU743" i="11"/>
  <c r="CU738" i="11"/>
  <c r="CU735" i="11"/>
  <c r="CU757" i="11"/>
  <c r="CU750" i="11"/>
  <c r="CU740" i="11"/>
  <c r="CU737" i="11"/>
  <c r="CU767" i="11"/>
  <c r="CU752" i="11"/>
  <c r="CU749" i="11"/>
  <c r="CU739" i="11"/>
  <c r="CU734" i="11"/>
  <c r="CU731" i="11"/>
  <c r="CU724" i="11"/>
  <c r="CU699" i="11"/>
  <c r="CU732" i="11"/>
  <c r="CU719" i="11"/>
  <c r="CU725" i="11"/>
  <c r="CU728" i="11"/>
  <c r="CU717" i="11"/>
  <c r="CU701" i="11"/>
  <c r="CU726" i="11"/>
  <c r="CU723" i="11"/>
  <c r="CU720" i="11"/>
  <c r="CU708" i="11"/>
  <c r="CU705" i="11"/>
  <c r="CU746" i="11"/>
  <c r="CU729" i="11"/>
  <c r="CU712" i="11"/>
  <c r="CU709" i="11"/>
  <c r="CU696" i="11"/>
  <c r="CU692" i="11"/>
  <c r="CU702" i="11"/>
  <c r="CU697" i="11"/>
  <c r="CU689" i="11"/>
  <c r="CU736" i="11"/>
  <c r="CU684" i="11"/>
  <c r="CU680" i="11"/>
  <c r="CU676" i="11"/>
  <c r="CU672" i="11"/>
  <c r="CU668" i="11"/>
  <c r="CU664" i="11"/>
  <c r="CU660" i="11"/>
  <c r="CU716" i="11"/>
  <c r="CU713" i="11"/>
  <c r="CU700" i="11"/>
  <c r="CU694" i="11"/>
  <c r="CU721" i="11"/>
  <c r="CU691" i="11"/>
  <c r="CU704" i="11"/>
  <c r="CU698" i="11"/>
  <c r="CU693" i="11"/>
  <c r="CU690" i="11"/>
  <c r="CU695" i="11"/>
  <c r="CU686" i="11"/>
  <c r="CU675" i="11"/>
  <c r="CU657" i="11"/>
  <c r="CU687" i="11"/>
  <c r="CU669" i="11"/>
  <c r="CU666" i="11"/>
  <c r="CU654" i="11"/>
  <c r="CU688" i="11"/>
  <c r="CU681" i="11"/>
  <c r="CU678" i="11"/>
  <c r="CU667" i="11"/>
  <c r="CU679" i="11"/>
  <c r="CU661" i="11"/>
  <c r="CU658" i="11"/>
  <c r="CU673" i="11"/>
  <c r="CU670" i="11"/>
  <c r="CU659" i="11"/>
  <c r="CU685" i="11"/>
  <c r="CU682" i="11"/>
  <c r="CU671" i="11"/>
  <c r="CU652" i="11"/>
  <c r="CU648" i="11"/>
  <c r="CU643" i="11"/>
  <c r="CU639" i="11"/>
  <c r="CU635" i="11"/>
  <c r="CU631" i="11"/>
  <c r="CU683" i="11"/>
  <c r="CU665" i="11"/>
  <c r="CU662" i="11"/>
  <c r="CU656" i="11"/>
  <c r="CU647" i="11"/>
  <c r="CU638" i="11"/>
  <c r="CU629" i="11"/>
  <c r="CU628" i="11"/>
  <c r="CU623" i="11"/>
  <c r="CU641" i="11"/>
  <c r="CU632" i="11"/>
  <c r="CU625" i="11"/>
  <c r="CU649" i="11"/>
  <c r="CU644" i="11"/>
  <c r="CU621" i="11"/>
  <c r="CU615" i="11"/>
  <c r="CU606" i="11"/>
  <c r="CU642" i="11"/>
  <c r="CU633" i="11"/>
  <c r="CU674" i="11"/>
  <c r="CU650" i="11"/>
  <c r="CU645" i="11"/>
  <c r="CU636" i="11"/>
  <c r="CU630" i="11"/>
  <c r="CU627" i="11"/>
  <c r="CU624" i="11"/>
  <c r="CU614" i="11"/>
  <c r="CU609" i="11"/>
  <c r="CU653" i="11"/>
  <c r="CU634" i="11"/>
  <c r="CU651" i="11"/>
  <c r="CU646" i="11"/>
  <c r="CU637" i="11"/>
  <c r="CU626" i="11"/>
  <c r="CU677" i="11"/>
  <c r="CU655" i="11"/>
  <c r="CU640" i="11"/>
  <c r="CU611" i="11"/>
  <c r="CU607" i="11"/>
  <c r="CU605" i="11"/>
  <c r="CU616" i="11"/>
  <c r="CU596" i="11"/>
  <c r="CU619" i="11"/>
  <c r="CU598" i="11"/>
  <c r="CU610" i="11"/>
  <c r="CU602" i="11"/>
  <c r="CU618" i="11"/>
  <c r="CU599" i="11"/>
  <c r="CU595" i="11"/>
  <c r="CU620" i="11"/>
  <c r="CU603" i="11"/>
  <c r="CU587" i="11"/>
  <c r="CU578" i="11"/>
  <c r="CU574" i="11"/>
  <c r="CU570" i="11"/>
  <c r="CU566" i="11"/>
  <c r="CU562" i="11"/>
  <c r="CU592" i="11"/>
  <c r="CU589" i="11"/>
  <c r="CU583" i="11"/>
  <c r="CU572" i="11"/>
  <c r="CU561" i="11"/>
  <c r="CU554" i="11"/>
  <c r="CU545" i="11"/>
  <c r="CU579" i="11"/>
  <c r="CU558" i="11"/>
  <c r="CU549" i="11"/>
  <c r="CU540" i="11"/>
  <c r="CU536" i="11"/>
  <c r="CU532" i="11"/>
  <c r="CU524" i="11"/>
  <c r="CU520" i="11"/>
  <c r="CU516" i="11"/>
  <c r="CU503" i="11"/>
  <c r="CU499" i="11"/>
  <c r="CU495" i="11"/>
  <c r="CU597" i="11"/>
  <c r="CU591" i="11"/>
  <c r="CU585" i="11"/>
  <c r="CU582" i="11"/>
  <c r="CU568" i="11"/>
  <c r="CU563" i="11"/>
  <c r="CU553" i="11"/>
  <c r="CU548" i="11"/>
  <c r="CU544" i="11"/>
  <c r="CU604" i="11"/>
  <c r="CU576" i="11"/>
  <c r="CU565" i="11"/>
  <c r="CU557" i="11"/>
  <c r="CU543" i="11"/>
  <c r="CU612" i="11"/>
  <c r="CU584" i="11"/>
  <c r="CU573" i="11"/>
  <c r="CU552" i="11"/>
  <c r="CU608" i="11"/>
  <c r="CU594" i="11"/>
  <c r="CU593" i="11"/>
  <c r="CU590" i="11"/>
  <c r="CU581" i="11"/>
  <c r="CU567" i="11"/>
  <c r="CU560" i="11"/>
  <c r="CU556" i="11"/>
  <c r="CU551" i="11"/>
  <c r="CU542" i="11"/>
  <c r="CU586" i="11"/>
  <c r="CU575" i="11"/>
  <c r="CU569" i="11"/>
  <c r="CU555" i="11"/>
  <c r="CU546" i="11"/>
  <c r="CU539" i="11"/>
  <c r="CU507" i="11"/>
  <c r="CU490" i="11"/>
  <c r="CU486" i="11"/>
  <c r="CU482" i="11"/>
  <c r="CU478" i="11"/>
  <c r="CU474" i="11"/>
  <c r="CU457" i="11"/>
  <c r="CU452" i="11"/>
  <c r="CU448" i="11"/>
  <c r="CU444" i="11"/>
  <c r="CU440" i="11"/>
  <c r="CU529" i="11"/>
  <c r="CU526" i="11"/>
  <c r="CU521" i="11"/>
  <c r="CU513" i="11"/>
  <c r="CU504" i="11"/>
  <c r="CU496" i="11"/>
  <c r="CU564" i="11"/>
  <c r="CU531" i="11"/>
  <c r="CU523" i="11"/>
  <c r="CU510" i="11"/>
  <c r="CU506" i="11"/>
  <c r="CU518" i="11"/>
  <c r="CU501" i="11"/>
  <c r="CU493" i="11"/>
  <c r="CU537" i="11"/>
  <c r="CU534" i="11"/>
  <c r="CU533" i="11"/>
  <c r="CU525" i="11"/>
  <c r="CU515" i="11"/>
  <c r="CU498" i="11"/>
  <c r="CU577" i="11"/>
  <c r="CU550" i="11"/>
  <c r="CU535" i="11"/>
  <c r="CU527" i="11"/>
  <c r="CU512" i="11"/>
  <c r="CU541" i="11"/>
  <c r="CU538" i="11"/>
  <c r="CU519" i="11"/>
  <c r="CU511" i="11"/>
  <c r="CU502" i="11"/>
  <c r="CU494" i="11"/>
  <c r="CU487" i="11"/>
  <c r="CU480" i="11"/>
  <c r="CU468" i="11"/>
  <c r="CU442" i="11"/>
  <c r="CU435" i="11"/>
  <c r="CU431" i="11"/>
  <c r="CU427" i="11"/>
  <c r="CU423" i="11"/>
  <c r="CU419" i="11"/>
  <c r="CU415" i="11"/>
  <c r="CU411" i="11"/>
  <c r="CU407" i="11"/>
  <c r="CU403" i="11"/>
  <c r="CU500" i="11"/>
  <c r="CU485" i="11"/>
  <c r="CU476" i="11"/>
  <c r="CU473" i="11"/>
  <c r="CU465" i="11"/>
  <c r="CU454" i="11"/>
  <c r="CU449" i="11"/>
  <c r="CU439" i="11"/>
  <c r="CU508" i="11"/>
  <c r="CU481" i="11"/>
  <c r="CU470" i="11"/>
  <c r="CU467" i="11"/>
  <c r="CU462" i="11"/>
  <c r="CU459" i="11"/>
  <c r="CU446" i="11"/>
  <c r="CU441" i="11"/>
  <c r="CU489" i="11"/>
  <c r="CU475" i="11"/>
  <c r="CU472" i="11"/>
  <c r="CU464" i="11"/>
  <c r="CU456" i="11"/>
  <c r="CU453" i="11"/>
  <c r="CU443" i="11"/>
  <c r="CU530" i="11"/>
  <c r="CU505" i="11"/>
  <c r="CU483" i="11"/>
  <c r="CU477" i="11"/>
  <c r="CU469" i="11"/>
  <c r="CU461" i="11"/>
  <c r="CU517" i="11"/>
  <c r="CU458" i="11"/>
  <c r="CU455" i="11"/>
  <c r="CU450" i="11"/>
  <c r="CU445" i="11"/>
  <c r="CU436" i="11"/>
  <c r="CU559" i="11"/>
  <c r="CU514" i="11"/>
  <c r="CU484" i="11"/>
  <c r="CU479" i="11"/>
  <c r="CU471" i="11"/>
  <c r="CU466" i="11"/>
  <c r="CU463" i="11"/>
  <c r="CU460" i="11"/>
  <c r="CU447" i="11"/>
  <c r="CU522" i="11"/>
  <c r="CU432" i="11"/>
  <c r="CU428" i="11"/>
  <c r="CU395" i="11"/>
  <c r="CU387" i="11"/>
  <c r="CU451" i="11"/>
  <c r="CU430" i="11"/>
  <c r="CU425" i="11"/>
  <c r="CU417" i="11"/>
  <c r="CU412" i="11"/>
  <c r="CU404" i="11"/>
  <c r="CU399" i="11"/>
  <c r="CU390" i="11"/>
  <c r="CU438" i="11"/>
  <c r="CU433" i="11"/>
  <c r="CU422" i="11"/>
  <c r="CU414" i="11"/>
  <c r="CU394" i="11"/>
  <c r="CU386" i="11"/>
  <c r="CU365" i="11"/>
  <c r="CU361" i="11"/>
  <c r="CU356" i="11"/>
  <c r="CU350" i="11"/>
  <c r="CU346" i="11"/>
  <c r="CU429" i="11"/>
  <c r="CU434" i="11"/>
  <c r="CU424" i="11"/>
  <c r="CU416" i="11"/>
  <c r="CU406" i="11"/>
  <c r="CU385" i="11"/>
  <c r="CU364" i="11"/>
  <c r="CU360" i="11"/>
  <c r="CU354" i="11"/>
  <c r="CU349" i="11"/>
  <c r="CU335" i="11"/>
  <c r="CU326" i="11"/>
  <c r="CU322" i="11"/>
  <c r="CU426" i="11"/>
  <c r="CU418" i="11"/>
  <c r="CU380" i="11"/>
  <c r="CU368" i="11"/>
  <c r="CU344" i="11"/>
  <c r="CU340" i="11"/>
  <c r="CU334" i="11"/>
  <c r="CU330" i="11"/>
  <c r="CU413" i="11"/>
  <c r="CU408" i="11"/>
  <c r="CU400" i="11"/>
  <c r="CU384" i="11"/>
  <c r="CU367" i="11"/>
  <c r="CU363" i="11"/>
  <c r="CU358" i="11"/>
  <c r="CU353" i="11"/>
  <c r="CU488" i="11"/>
  <c r="CU420" i="11"/>
  <c r="CU410" i="11"/>
  <c r="CU402" i="11"/>
  <c r="CU391" i="11"/>
  <c r="CU379" i="11"/>
  <c r="CU375" i="11"/>
  <c r="CU381" i="11"/>
  <c r="CU374" i="11"/>
  <c r="CU362" i="11"/>
  <c r="CU331" i="11"/>
  <c r="CU323" i="11"/>
  <c r="CU318" i="11"/>
  <c r="CU279" i="11"/>
  <c r="CU275" i="11"/>
  <c r="CU262" i="11"/>
  <c r="CU258" i="11"/>
  <c r="CU254" i="11"/>
  <c r="CU378" i="11"/>
  <c r="CU348" i="11"/>
  <c r="CU341" i="11"/>
  <c r="CU313" i="11"/>
  <c r="CU309" i="11"/>
  <c r="CU300" i="11"/>
  <c r="CU296" i="11"/>
  <c r="CU337" i="11"/>
  <c r="CU321" i="11"/>
  <c r="CU317" i="11"/>
  <c r="CU304" i="11"/>
  <c r="CU295" i="11"/>
  <c r="CU282" i="11"/>
  <c r="CU355" i="11"/>
  <c r="CU351" i="11"/>
  <c r="CU328" i="11"/>
  <c r="CU312" i="11"/>
  <c r="CU308" i="11"/>
  <c r="CU299" i="11"/>
  <c r="CU294" i="11"/>
  <c r="CU290" i="11"/>
  <c r="CU286" i="11"/>
  <c r="CU269" i="11"/>
  <c r="CU342" i="11"/>
  <c r="CU324" i="11"/>
  <c r="CU316" i="11"/>
  <c r="CU307" i="11"/>
  <c r="CU303" i="11"/>
  <c r="CU401" i="11"/>
  <c r="CU369" i="11"/>
  <c r="CU338" i="11"/>
  <c r="CU311" i="11"/>
  <c r="CU298" i="11"/>
  <c r="CU293" i="11"/>
  <c r="CU289" i="11"/>
  <c r="CU398" i="11"/>
  <c r="CU357" i="11"/>
  <c r="CU319" i="11"/>
  <c r="CU315" i="11"/>
  <c r="CU306" i="11"/>
  <c r="CU302" i="11"/>
  <c r="CU280" i="11"/>
  <c r="CU409" i="11"/>
  <c r="CU382" i="11"/>
  <c r="CU257" i="11"/>
  <c r="CU255" i="11"/>
  <c r="CU233" i="11"/>
  <c r="CU229" i="11"/>
  <c r="CU329" i="11"/>
  <c r="CU327" i="11"/>
  <c r="CU325" i="11"/>
  <c r="CU283" i="11"/>
  <c r="CU253" i="11"/>
  <c r="CU251" i="11"/>
  <c r="CU246" i="11"/>
  <c r="CU242" i="11"/>
  <c r="CU237" i="11"/>
  <c r="CU336" i="11"/>
  <c r="CU291" i="11"/>
  <c r="CU272" i="11"/>
  <c r="CU267" i="11"/>
  <c r="CU264" i="11"/>
  <c r="CU250" i="11"/>
  <c r="CU232" i="11"/>
  <c r="CU314" i="11"/>
  <c r="CU288" i="11"/>
  <c r="CU284" i="11"/>
  <c r="CU277" i="11"/>
  <c r="CU274" i="11"/>
  <c r="CU260" i="11"/>
  <c r="CU245" i="11"/>
  <c r="CU241" i="11"/>
  <c r="CU236" i="11"/>
  <c r="CU227" i="11"/>
  <c r="CU223" i="11"/>
  <c r="CU343" i="11"/>
  <c r="CU292" i="11"/>
  <c r="CU287" i="11"/>
  <c r="CU256" i="11"/>
  <c r="CU249" i="11"/>
  <c r="CU240" i="11"/>
  <c r="CU206" i="11"/>
  <c r="CU202" i="11"/>
  <c r="CU193" i="11"/>
  <c r="CU188" i="11"/>
  <c r="CU175" i="11"/>
  <c r="CU370" i="11"/>
  <c r="CU297" i="11"/>
  <c r="CU281" i="11"/>
  <c r="CU252" i="11"/>
  <c r="CU244" i="11"/>
  <c r="CU235" i="11"/>
  <c r="CU226" i="11"/>
  <c r="CU222" i="11"/>
  <c r="CU214" i="11"/>
  <c r="CU210" i="11"/>
  <c r="CU197" i="11"/>
  <c r="CU183" i="11"/>
  <c r="CU174" i="11"/>
  <c r="CU301" i="11"/>
  <c r="CU261" i="11"/>
  <c r="CU248" i="11"/>
  <c r="CU228" i="11"/>
  <c r="CU187" i="11"/>
  <c r="CU181" i="11"/>
  <c r="CU169" i="11"/>
  <c r="CU164" i="11"/>
  <c r="CU155" i="11"/>
  <c r="CU151" i="11"/>
  <c r="CU146" i="11"/>
  <c r="CU141" i="11"/>
  <c r="CU137" i="11"/>
  <c r="CU133" i="11"/>
  <c r="CU120" i="11"/>
  <c r="CU207" i="11"/>
  <c r="CU205" i="11"/>
  <c r="CU168" i="11"/>
  <c r="CU163" i="11"/>
  <c r="CU159" i="11"/>
  <c r="CU150" i="11"/>
  <c r="CU128" i="11"/>
  <c r="CU263" i="11"/>
  <c r="CU215" i="11"/>
  <c r="CU200" i="11"/>
  <c r="CU190" i="11"/>
  <c r="CU182" i="11"/>
  <c r="CU177" i="11"/>
  <c r="CU167" i="11"/>
  <c r="CU162" i="11"/>
  <c r="CU127" i="11"/>
  <c r="CU268" i="11"/>
  <c r="CU225" i="11"/>
  <c r="CU219" i="11"/>
  <c r="CU211" i="11"/>
  <c r="CU157" i="11"/>
  <c r="CU153" i="11"/>
  <c r="CU148" i="11"/>
  <c r="CU144" i="11"/>
  <c r="CU139" i="11"/>
  <c r="CU135" i="11"/>
  <c r="CU122" i="11"/>
  <c r="CU118" i="11"/>
  <c r="CU113" i="11"/>
  <c r="CU347" i="11"/>
  <c r="CU273" i="11"/>
  <c r="CU243" i="11"/>
  <c r="CU230" i="11"/>
  <c r="CU196" i="11"/>
  <c r="CU185" i="11"/>
  <c r="CU180" i="11"/>
  <c r="CU166" i="11"/>
  <c r="CU130" i="11"/>
  <c r="CU126" i="11"/>
  <c r="CU108" i="11"/>
  <c r="CU104" i="11"/>
  <c r="CU100" i="11"/>
  <c r="CU96" i="11"/>
  <c r="CU92" i="11"/>
  <c r="CU88" i="11"/>
  <c r="CU84" i="11"/>
  <c r="CU68" i="11"/>
  <c r="CU64" i="11"/>
  <c r="CU60" i="11"/>
  <c r="CU52" i="11"/>
  <c r="CU48" i="11"/>
  <c r="CU40" i="11"/>
  <c r="CU239" i="11"/>
  <c r="CU217" i="11"/>
  <c r="CU203" i="11"/>
  <c r="CU201" i="11"/>
  <c r="CU165" i="11"/>
  <c r="CU156" i="11"/>
  <c r="CU152" i="11"/>
  <c r="CU147" i="11"/>
  <c r="CU138" i="11"/>
  <c r="CU134" i="11"/>
  <c r="CU121" i="11"/>
  <c r="CU117" i="11"/>
  <c r="CU112" i="11"/>
  <c r="CU371" i="11"/>
  <c r="CU265" i="11"/>
  <c r="CU238" i="11"/>
  <c r="CU220" i="11"/>
  <c r="CU212" i="11"/>
  <c r="CU199" i="11"/>
  <c r="CU191" i="11"/>
  <c r="CU178" i="11"/>
  <c r="CU176" i="11"/>
  <c r="CU172" i="11"/>
  <c r="CU160" i="11"/>
  <c r="CU129" i="11"/>
  <c r="CU125" i="11"/>
  <c r="CU234" i="11"/>
  <c r="CU132" i="11"/>
  <c r="CU82" i="11"/>
  <c r="CU67" i="11"/>
  <c r="CU63" i="11"/>
  <c r="CU58" i="11"/>
  <c r="CU49" i="11"/>
  <c r="CU39" i="11"/>
  <c r="CU35" i="11"/>
  <c r="CU31" i="11"/>
  <c r="CU27" i="11"/>
  <c r="CU21" i="11"/>
  <c r="CU11" i="11"/>
  <c r="CU10" i="11"/>
  <c r="CU136" i="11"/>
  <c r="CU109" i="11"/>
  <c r="CU103" i="11"/>
  <c r="CU94" i="11"/>
  <c r="CU73" i="11"/>
  <c r="CU59" i="11"/>
  <c r="CU54" i="11"/>
  <c r="CU41" i="11"/>
  <c r="CU20" i="11"/>
  <c r="CU140" i="11"/>
  <c r="CU114" i="11"/>
  <c r="CU87" i="11"/>
  <c r="CU75" i="11"/>
  <c r="CU69" i="11"/>
  <c r="CU65" i="11"/>
  <c r="CU55" i="11"/>
  <c r="CU36" i="11"/>
  <c r="CU32" i="11"/>
  <c r="CU19" i="11"/>
  <c r="CU9" i="11"/>
  <c r="CU259" i="11"/>
  <c r="CU106" i="11"/>
  <c r="CU99" i="11"/>
  <c r="CU81" i="11"/>
  <c r="CU78" i="11"/>
  <c r="CU61" i="11"/>
  <c r="CU45" i="11"/>
  <c r="CU42" i="11"/>
  <c r="CU23" i="11"/>
  <c r="CU18" i="11"/>
  <c r="CU270" i="11"/>
  <c r="CU224" i="11"/>
  <c r="CU194" i="11"/>
  <c r="CU192" i="11"/>
  <c r="CU93" i="11"/>
  <c r="CU89" i="11"/>
  <c r="CU83" i="11"/>
  <c r="CU66" i="11"/>
  <c r="CU37" i="11"/>
  <c r="CU33" i="11"/>
  <c r="CU29" i="11"/>
  <c r="CU24" i="11"/>
  <c r="CU15" i="11"/>
  <c r="CU213" i="11"/>
  <c r="CU158" i="11"/>
  <c r="CU119" i="11"/>
  <c r="CU111" i="11"/>
  <c r="CU102" i="11"/>
  <c r="CU95" i="11"/>
  <c r="CU71" i="11"/>
  <c r="CU51" i="11"/>
  <c r="CU46" i="11"/>
  <c r="CU25" i="11"/>
  <c r="CU173" i="11"/>
  <c r="CU145" i="11"/>
  <c r="CU123" i="11"/>
  <c r="CU86" i="11"/>
  <c r="CU77" i="11"/>
  <c r="CU74" i="11"/>
  <c r="CU57" i="11"/>
  <c r="CU47" i="11"/>
  <c r="CU38" i="11"/>
  <c r="CU30" i="11"/>
  <c r="CU26" i="11"/>
  <c r="CU13" i="11"/>
  <c r="CU107" i="11"/>
  <c r="CU98" i="11"/>
  <c r="CU79" i="11"/>
  <c r="CU53" i="11"/>
  <c r="CU12" i="11"/>
  <c r="CU14" i="11"/>
  <c r="CU8" i="11"/>
  <c r="CX5" i="11" a="1"/>
  <c r="CX5" i="11" s="1"/>
  <c r="CI971" i="11"/>
  <c r="CI961" i="11"/>
  <c r="CI970" i="11"/>
  <c r="CI960" i="11"/>
  <c r="CI969" i="11"/>
  <c r="CI972" i="11"/>
  <c r="CI967" i="11"/>
  <c r="CI966" i="11"/>
  <c r="CI965" i="11"/>
  <c r="CI963" i="11"/>
  <c r="CI962" i="11"/>
  <c r="CI957" i="11"/>
  <c r="CI968" i="11"/>
  <c r="CI958" i="11"/>
  <c r="CI959" i="11"/>
  <c r="CI956" i="11"/>
  <c r="CI954" i="11"/>
  <c r="CI950" i="11"/>
  <c r="CI953" i="11"/>
  <c r="CI949" i="11"/>
  <c r="CI947" i="11"/>
  <c r="CI951" i="11"/>
  <c r="CI948" i="11"/>
  <c r="CI944" i="11"/>
  <c r="CI943" i="11"/>
  <c r="CI942" i="11"/>
  <c r="CI941" i="11"/>
  <c r="CI940" i="11"/>
  <c r="CI939" i="11"/>
  <c r="CI938" i="11"/>
  <c r="CI936" i="11"/>
  <c r="CI935" i="11"/>
  <c r="CI945" i="11"/>
  <c r="CI932" i="11"/>
  <c r="CI952" i="11"/>
  <c r="CI934" i="11"/>
  <c r="CI927" i="11"/>
  <c r="CI926" i="11"/>
  <c r="CI925" i="11"/>
  <c r="CI933" i="11"/>
  <c r="CI922" i="11"/>
  <c r="CI923" i="11"/>
  <c r="CI929" i="11"/>
  <c r="CI931" i="11"/>
  <c r="CI930" i="11"/>
  <c r="CI914" i="11"/>
  <c r="CI899" i="11"/>
  <c r="CI888" i="11"/>
  <c r="CI908" i="11"/>
  <c r="CI904" i="11"/>
  <c r="CI920" i="11"/>
  <c r="CI918" i="11"/>
  <c r="CI913" i="11"/>
  <c r="CI924" i="11"/>
  <c r="CI916" i="11"/>
  <c r="CI912" i="11"/>
  <c r="CI921" i="11"/>
  <c r="CI917" i="11"/>
  <c r="CI915" i="11"/>
  <c r="CI911" i="11"/>
  <c r="CI907" i="11"/>
  <c r="CI906" i="11"/>
  <c r="CI898" i="11"/>
  <c r="CI897" i="11"/>
  <c r="CI896" i="11"/>
  <c r="CI895" i="11"/>
  <c r="CI886" i="11"/>
  <c r="CI883" i="11"/>
  <c r="CI909" i="11"/>
  <c r="CI900" i="11"/>
  <c r="CI894" i="11"/>
  <c r="CI893" i="11"/>
  <c r="CI892" i="11"/>
  <c r="CI905" i="11"/>
  <c r="CI891" i="11"/>
  <c r="CI887" i="11"/>
  <c r="CI878" i="11"/>
  <c r="CI868" i="11"/>
  <c r="CI876" i="11"/>
  <c r="CI867" i="11"/>
  <c r="CI889" i="11"/>
  <c r="CI881" i="11"/>
  <c r="CI875" i="11"/>
  <c r="CI871" i="11"/>
  <c r="CI858" i="11"/>
  <c r="CI866" i="11"/>
  <c r="CI862" i="11"/>
  <c r="CI874" i="11"/>
  <c r="CI870" i="11"/>
  <c r="CI902" i="11"/>
  <c r="CI890" i="11"/>
  <c r="CI882" i="11"/>
  <c r="CI877" i="11"/>
  <c r="CI865" i="11"/>
  <c r="CI861" i="11"/>
  <c r="CI903" i="11"/>
  <c r="CI873" i="11"/>
  <c r="CI869" i="11"/>
  <c r="CI854" i="11"/>
  <c r="CI850" i="11"/>
  <c r="CI857" i="11"/>
  <c r="CI853" i="11"/>
  <c r="CI848" i="11"/>
  <c r="CI860" i="11"/>
  <c r="CI856" i="11"/>
  <c r="CI852" i="11"/>
  <c r="CI855" i="11"/>
  <c r="CI851" i="11"/>
  <c r="CI859" i="11"/>
  <c r="CI833" i="11"/>
  <c r="CI845" i="11"/>
  <c r="CI841" i="11"/>
  <c r="CI828" i="11"/>
  <c r="CI824" i="11"/>
  <c r="CI840" i="11"/>
  <c r="CI844" i="11"/>
  <c r="CI849" i="11"/>
  <c r="CI838" i="11"/>
  <c r="CI834" i="11"/>
  <c r="CI823" i="11"/>
  <c r="CI819" i="11"/>
  <c r="CI839" i="11"/>
  <c r="CI820" i="11"/>
  <c r="CI810" i="11"/>
  <c r="CI832" i="11"/>
  <c r="CI835" i="11"/>
  <c r="CI836" i="11"/>
  <c r="CI830" i="11"/>
  <c r="CI807" i="11"/>
  <c r="CI822" i="11"/>
  <c r="CI817" i="11"/>
  <c r="CI846" i="11"/>
  <c r="CI827" i="11"/>
  <c r="CI818" i="11"/>
  <c r="CI814" i="11"/>
  <c r="CI812" i="11"/>
  <c r="CI809" i="11"/>
  <c r="CI816" i="11"/>
  <c r="CI831" i="11"/>
  <c r="CI813" i="11"/>
  <c r="CI803" i="11"/>
  <c r="CI799" i="11"/>
  <c r="CI802" i="11"/>
  <c r="CI793" i="11"/>
  <c r="CI789" i="11"/>
  <c r="CI784" i="11"/>
  <c r="CI779" i="11"/>
  <c r="CI775" i="11"/>
  <c r="CI766" i="11"/>
  <c r="CI805" i="11"/>
  <c r="CI797" i="11"/>
  <c r="CI792" i="11"/>
  <c r="CI783" i="11"/>
  <c r="CI801" i="11"/>
  <c r="CI796" i="11"/>
  <c r="CI795" i="11"/>
  <c r="CI791" i="11"/>
  <c r="CI786" i="11"/>
  <c r="CI808" i="11"/>
  <c r="CI798" i="11"/>
  <c r="CI826" i="11"/>
  <c r="CI806" i="11"/>
  <c r="CI794" i="11"/>
  <c r="CI790" i="11"/>
  <c r="CI785" i="11"/>
  <c r="CI780" i="11"/>
  <c r="CI800" i="11"/>
  <c r="CI773" i="11"/>
  <c r="CI770" i="11"/>
  <c r="CI762" i="11"/>
  <c r="CI749" i="11"/>
  <c r="CI740" i="11"/>
  <c r="CI731" i="11"/>
  <c r="CI757" i="11"/>
  <c r="CI753" i="11"/>
  <c r="CI767" i="11"/>
  <c r="CI764" i="11"/>
  <c r="CI761" i="11"/>
  <c r="CI787" i="11"/>
  <c r="CI778" i="11"/>
  <c r="CI777" i="11"/>
  <c r="CI772" i="11"/>
  <c r="CI760" i="11"/>
  <c r="CI781" i="11"/>
  <c r="CI774" i="11"/>
  <c r="CI769" i="11"/>
  <c r="CI815" i="11"/>
  <c r="CI782" i="11"/>
  <c r="CI763" i="11"/>
  <c r="CI759" i="11"/>
  <c r="CI771" i="11"/>
  <c r="CI765" i="11"/>
  <c r="CI756" i="11"/>
  <c r="CI742" i="11"/>
  <c r="CI739" i="11"/>
  <c r="CI734" i="11"/>
  <c r="CI725" i="11"/>
  <c r="CI712" i="11"/>
  <c r="CI708" i="11"/>
  <c r="CI704" i="11"/>
  <c r="CI729" i="11"/>
  <c r="CI720" i="11"/>
  <c r="CI716" i="11"/>
  <c r="CI746" i="11"/>
  <c r="CI736" i="11"/>
  <c r="CI804" i="11"/>
  <c r="CI758" i="11"/>
  <c r="CI751" i="11"/>
  <c r="CI748" i="11"/>
  <c r="CI741" i="11"/>
  <c r="CI743" i="11"/>
  <c r="CI738" i="11"/>
  <c r="CI776" i="11"/>
  <c r="CI768" i="11"/>
  <c r="CI752" i="11"/>
  <c r="CI755" i="11"/>
  <c r="CI750" i="11"/>
  <c r="CI732" i="11"/>
  <c r="CI726" i="11"/>
  <c r="CI713" i="11"/>
  <c r="CI709" i="11"/>
  <c r="CI705" i="11"/>
  <c r="CI701" i="11"/>
  <c r="CI727" i="11"/>
  <c r="CI730" i="11"/>
  <c r="CI722" i="11"/>
  <c r="CI728" i="11"/>
  <c r="CI735" i="11"/>
  <c r="CI723" i="11"/>
  <c r="CI717" i="11"/>
  <c r="CI714" i="11"/>
  <c r="CI747" i="11"/>
  <c r="CI724" i="11"/>
  <c r="CI698" i="11"/>
  <c r="CI694" i="11"/>
  <c r="CI700" i="11"/>
  <c r="CI690" i="11"/>
  <c r="CI706" i="11"/>
  <c r="CI695" i="11"/>
  <c r="CI686" i="11"/>
  <c r="CI682" i="11"/>
  <c r="CI678" i="11"/>
  <c r="CI674" i="11"/>
  <c r="CI670" i="11"/>
  <c r="CI666" i="11"/>
  <c r="CI662" i="11"/>
  <c r="CI658" i="11"/>
  <c r="CI733" i="11"/>
  <c r="CI697" i="11"/>
  <c r="CI692" i="11"/>
  <c r="CI721" i="11"/>
  <c r="CI737" i="11"/>
  <c r="CI719" i="11"/>
  <c r="CI699" i="11"/>
  <c r="CI710" i="11"/>
  <c r="CI702" i="11"/>
  <c r="CI696" i="11"/>
  <c r="CI691" i="11"/>
  <c r="CI688" i="11"/>
  <c r="CI675" i="11"/>
  <c r="CI669" i="11"/>
  <c r="CI660" i="11"/>
  <c r="CI693" i="11"/>
  <c r="CI689" i="11"/>
  <c r="CI687" i="11"/>
  <c r="CI681" i="11"/>
  <c r="CI672" i="11"/>
  <c r="CI656" i="11"/>
  <c r="CI684" i="11"/>
  <c r="CI667" i="11"/>
  <c r="CI661" i="11"/>
  <c r="CI679" i="11"/>
  <c r="CI673" i="11"/>
  <c r="CI664" i="11"/>
  <c r="CI685" i="11"/>
  <c r="CI676" i="11"/>
  <c r="CI659" i="11"/>
  <c r="CI671" i="11"/>
  <c r="CI665" i="11"/>
  <c r="CI654" i="11"/>
  <c r="CI650" i="11"/>
  <c r="CI645" i="11"/>
  <c r="CI641" i="11"/>
  <c r="CI637" i="11"/>
  <c r="CI633" i="11"/>
  <c r="CI683" i="11"/>
  <c r="CI677" i="11"/>
  <c r="CI668" i="11"/>
  <c r="CI657" i="11"/>
  <c r="CI649" i="11"/>
  <c r="CI644" i="11"/>
  <c r="CI638" i="11"/>
  <c r="CI635" i="11"/>
  <c r="CI629" i="11"/>
  <c r="CI626" i="11"/>
  <c r="CI652" i="11"/>
  <c r="CI636" i="11"/>
  <c r="CI628" i="11"/>
  <c r="CI623" i="11"/>
  <c r="CI608" i="11"/>
  <c r="CI680" i="11"/>
  <c r="CI655" i="11"/>
  <c r="CI653" i="11"/>
  <c r="CI647" i="11"/>
  <c r="CI642" i="11"/>
  <c r="CI639" i="11"/>
  <c r="CI625" i="11"/>
  <c r="CI616" i="11"/>
  <c r="CI607" i="11"/>
  <c r="CI640" i="11"/>
  <c r="CI634" i="11"/>
  <c r="CI631" i="11"/>
  <c r="CI630" i="11"/>
  <c r="CI627" i="11"/>
  <c r="CI651" i="11"/>
  <c r="CI648" i="11"/>
  <c r="CI646" i="11"/>
  <c r="CI643" i="11"/>
  <c r="CI632" i="11"/>
  <c r="CI611" i="11"/>
  <c r="CI609" i="11"/>
  <c r="CI603" i="11"/>
  <c r="CI605" i="11"/>
  <c r="CI598" i="11"/>
  <c r="CI612" i="11"/>
  <c r="CI602" i="11"/>
  <c r="CI610" i="11"/>
  <c r="CI606" i="11"/>
  <c r="CI604" i="11"/>
  <c r="CI624" i="11"/>
  <c r="CI620" i="11"/>
  <c r="CI615" i="11"/>
  <c r="CI599" i="11"/>
  <c r="CI618" i="11"/>
  <c r="CI597" i="11"/>
  <c r="CI593" i="11"/>
  <c r="CI589" i="11"/>
  <c r="CI585" i="11"/>
  <c r="CI576" i="11"/>
  <c r="CI572" i="11"/>
  <c r="CI568" i="11"/>
  <c r="CI564" i="11"/>
  <c r="CI590" i="11"/>
  <c r="CI581" i="11"/>
  <c r="CI575" i="11"/>
  <c r="CI562" i="11"/>
  <c r="CI552" i="11"/>
  <c r="CI586" i="11"/>
  <c r="CI569" i="11"/>
  <c r="CI560" i="11"/>
  <c r="CI556" i="11"/>
  <c r="CI551" i="11"/>
  <c r="CI542" i="11"/>
  <c r="CI538" i="11"/>
  <c r="CI534" i="11"/>
  <c r="CI530" i="11"/>
  <c r="CI526" i="11"/>
  <c r="CI522" i="11"/>
  <c r="CI518" i="11"/>
  <c r="CI505" i="11"/>
  <c r="CI501" i="11"/>
  <c r="CI493" i="11"/>
  <c r="CI592" i="11"/>
  <c r="CI583" i="11"/>
  <c r="CI577" i="11"/>
  <c r="CI555" i="11"/>
  <c r="CI546" i="11"/>
  <c r="CI579" i="11"/>
  <c r="CI566" i="11"/>
  <c r="CI561" i="11"/>
  <c r="CI559" i="11"/>
  <c r="CI550" i="11"/>
  <c r="CI541" i="11"/>
  <c r="CI594" i="11"/>
  <c r="CI574" i="11"/>
  <c r="CI563" i="11"/>
  <c r="CI554" i="11"/>
  <c r="CI545" i="11"/>
  <c r="CI619" i="11"/>
  <c r="CI614" i="11"/>
  <c r="CI596" i="11"/>
  <c r="CI595" i="11"/>
  <c r="CI591" i="11"/>
  <c r="CI582" i="11"/>
  <c r="CI558" i="11"/>
  <c r="CI549" i="11"/>
  <c r="CI587" i="11"/>
  <c r="CI584" i="11"/>
  <c r="CI570" i="11"/>
  <c r="CI565" i="11"/>
  <c r="CI553" i="11"/>
  <c r="CI548" i="11"/>
  <c r="CI544" i="11"/>
  <c r="CI539" i="11"/>
  <c r="CI527" i="11"/>
  <c r="CI517" i="11"/>
  <c r="CI508" i="11"/>
  <c r="CI500" i="11"/>
  <c r="CI488" i="11"/>
  <c r="CI484" i="11"/>
  <c r="CI480" i="11"/>
  <c r="CI476" i="11"/>
  <c r="CI459" i="11"/>
  <c r="CI454" i="11"/>
  <c r="CI450" i="11"/>
  <c r="CI446" i="11"/>
  <c r="CI442" i="11"/>
  <c r="CI438" i="11"/>
  <c r="CI543" i="11"/>
  <c r="CI536" i="11"/>
  <c r="CI514" i="11"/>
  <c r="CI573" i="11"/>
  <c r="CI532" i="11"/>
  <c r="CI524" i="11"/>
  <c r="CI519" i="11"/>
  <c r="CI511" i="11"/>
  <c r="CI502" i="11"/>
  <c r="CI494" i="11"/>
  <c r="CI557" i="11"/>
  <c r="CI537" i="11"/>
  <c r="CI529" i="11"/>
  <c r="CI521" i="11"/>
  <c r="CI513" i="11"/>
  <c r="CI507" i="11"/>
  <c r="CI504" i="11"/>
  <c r="CI496" i="11"/>
  <c r="CI540" i="11"/>
  <c r="CI516" i="11"/>
  <c r="CI499" i="11"/>
  <c r="CI578" i="11"/>
  <c r="CI535" i="11"/>
  <c r="CI531" i="11"/>
  <c r="CI523" i="11"/>
  <c r="CI510" i="11"/>
  <c r="CI506" i="11"/>
  <c r="CI567" i="11"/>
  <c r="CI520" i="11"/>
  <c r="CI515" i="11"/>
  <c r="CI512" i="11"/>
  <c r="CI503" i="11"/>
  <c r="CI498" i="11"/>
  <c r="CI495" i="11"/>
  <c r="CI477" i="11"/>
  <c r="CI469" i="11"/>
  <c r="CI461" i="11"/>
  <c r="CI458" i="11"/>
  <c r="CI445" i="11"/>
  <c r="CI433" i="11"/>
  <c r="CI429" i="11"/>
  <c r="CI425" i="11"/>
  <c r="CI417" i="11"/>
  <c r="CI413" i="11"/>
  <c r="CI409" i="11"/>
  <c r="CI401" i="11"/>
  <c r="CI479" i="11"/>
  <c r="CI471" i="11"/>
  <c r="CI466" i="11"/>
  <c r="CI463" i="11"/>
  <c r="CI455" i="11"/>
  <c r="CI440" i="11"/>
  <c r="CI483" i="11"/>
  <c r="CI468" i="11"/>
  <c r="CI449" i="11"/>
  <c r="CI473" i="11"/>
  <c r="CI465" i="11"/>
  <c r="CI457" i="11"/>
  <c r="CI444" i="11"/>
  <c r="CI439" i="11"/>
  <c r="CI621" i="11"/>
  <c r="CI489" i="11"/>
  <c r="CI486" i="11"/>
  <c r="CI481" i="11"/>
  <c r="CI478" i="11"/>
  <c r="CI470" i="11"/>
  <c r="CI467" i="11"/>
  <c r="CI462" i="11"/>
  <c r="CI451" i="11"/>
  <c r="CI441" i="11"/>
  <c r="CI487" i="11"/>
  <c r="CI475" i="11"/>
  <c r="CI453" i="11"/>
  <c r="CI525" i="11"/>
  <c r="CI490" i="11"/>
  <c r="CI472" i="11"/>
  <c r="CI464" i="11"/>
  <c r="CI456" i="11"/>
  <c r="CI448" i="11"/>
  <c r="CI443" i="11"/>
  <c r="CI435" i="11"/>
  <c r="CI426" i="11"/>
  <c r="CI418" i="11"/>
  <c r="CI408" i="11"/>
  <c r="CI400" i="11"/>
  <c r="CI385" i="11"/>
  <c r="CI460" i="11"/>
  <c r="CI452" i="11"/>
  <c r="CI428" i="11"/>
  <c r="CI420" i="11"/>
  <c r="CI391" i="11"/>
  <c r="CI430" i="11"/>
  <c r="CI423" i="11"/>
  <c r="CI415" i="11"/>
  <c r="CI410" i="11"/>
  <c r="CI402" i="11"/>
  <c r="CI395" i="11"/>
  <c r="CI384" i="11"/>
  <c r="CI367" i="11"/>
  <c r="CI363" i="11"/>
  <c r="CI358" i="11"/>
  <c r="CI353" i="11"/>
  <c r="CI348" i="11"/>
  <c r="CI436" i="11"/>
  <c r="CI533" i="11"/>
  <c r="CI407" i="11"/>
  <c r="CI390" i="11"/>
  <c r="CI387" i="11"/>
  <c r="CI362" i="11"/>
  <c r="CI357" i="11"/>
  <c r="CI347" i="11"/>
  <c r="CI328" i="11"/>
  <c r="CI324" i="11"/>
  <c r="CI482" i="11"/>
  <c r="CI474" i="11"/>
  <c r="CI434" i="11"/>
  <c r="CI431" i="11"/>
  <c r="CI427" i="11"/>
  <c r="CI422" i="11"/>
  <c r="CI419" i="11"/>
  <c r="CI414" i="11"/>
  <c r="CI394" i="11"/>
  <c r="CI382" i="11"/>
  <c r="CI378" i="11"/>
  <c r="CI374" i="11"/>
  <c r="CI370" i="11"/>
  <c r="CI351" i="11"/>
  <c r="CI342" i="11"/>
  <c r="CI337" i="11"/>
  <c r="CI447" i="11"/>
  <c r="CI432" i="11"/>
  <c r="CI424" i="11"/>
  <c r="CI416" i="11"/>
  <c r="CI398" i="11"/>
  <c r="CI386" i="11"/>
  <c r="CI365" i="11"/>
  <c r="CI361" i="11"/>
  <c r="CI356" i="11"/>
  <c r="CI485" i="11"/>
  <c r="CI411" i="11"/>
  <c r="CI406" i="11"/>
  <c r="CI403" i="11"/>
  <c r="CI381" i="11"/>
  <c r="CI375" i="11"/>
  <c r="CI355" i="11"/>
  <c r="CI331" i="11"/>
  <c r="CI323" i="11"/>
  <c r="CI316" i="11"/>
  <c r="CI307" i="11"/>
  <c r="CI303" i="11"/>
  <c r="CI281" i="11"/>
  <c r="CI277" i="11"/>
  <c r="CI273" i="11"/>
  <c r="CI264" i="11"/>
  <c r="CI260" i="11"/>
  <c r="CI256" i="11"/>
  <c r="CI252" i="11"/>
  <c r="CI364" i="11"/>
  <c r="CI343" i="11"/>
  <c r="CI341" i="11"/>
  <c r="CI329" i="11"/>
  <c r="CI325" i="11"/>
  <c r="CI311" i="11"/>
  <c r="CI298" i="11"/>
  <c r="CI293" i="11"/>
  <c r="CI404" i="11"/>
  <c r="CI369" i="11"/>
  <c r="CI368" i="11"/>
  <c r="CI319" i="11"/>
  <c r="CI315" i="11"/>
  <c r="CI306" i="11"/>
  <c r="CI302" i="11"/>
  <c r="CI280" i="11"/>
  <c r="CI380" i="11"/>
  <c r="CI346" i="11"/>
  <c r="CI335" i="11"/>
  <c r="CI314" i="11"/>
  <c r="CI301" i="11"/>
  <c r="CI297" i="11"/>
  <c r="CI292" i="11"/>
  <c r="CI288" i="11"/>
  <c r="CI284" i="11"/>
  <c r="CI412" i="11"/>
  <c r="CI379" i="11"/>
  <c r="CI360" i="11"/>
  <c r="CI349" i="11"/>
  <c r="CI318" i="11"/>
  <c r="CI350" i="11"/>
  <c r="CI344" i="11"/>
  <c r="CI330" i="11"/>
  <c r="CI326" i="11"/>
  <c r="CI313" i="11"/>
  <c r="CI309" i="11"/>
  <c r="CI300" i="11"/>
  <c r="CI296" i="11"/>
  <c r="CI291" i="11"/>
  <c r="CI287" i="11"/>
  <c r="CI399" i="11"/>
  <c r="CI371" i="11"/>
  <c r="CI354" i="11"/>
  <c r="CI340" i="11"/>
  <c r="CI334" i="11"/>
  <c r="CI322" i="11"/>
  <c r="CI321" i="11"/>
  <c r="CI317" i="11"/>
  <c r="CI304" i="11"/>
  <c r="CI295" i="11"/>
  <c r="CI282" i="11"/>
  <c r="CI312" i="11"/>
  <c r="CI286" i="11"/>
  <c r="CI279" i="11"/>
  <c r="CI270" i="11"/>
  <c r="CI268" i="11"/>
  <c r="CI261" i="11"/>
  <c r="CI259" i="11"/>
  <c r="CI249" i="11"/>
  <c r="CI240" i="11"/>
  <c r="CI257" i="11"/>
  <c r="CI255" i="11"/>
  <c r="CI244" i="11"/>
  <c r="CI235" i="11"/>
  <c r="CI338" i="11"/>
  <c r="CI327" i="11"/>
  <c r="CI294" i="11"/>
  <c r="CI253" i="11"/>
  <c r="CI251" i="11"/>
  <c r="CI248" i="11"/>
  <c r="CI239" i="11"/>
  <c r="CI336" i="11"/>
  <c r="CI299" i="11"/>
  <c r="CI272" i="11"/>
  <c r="CI267" i="11"/>
  <c r="CI262" i="11"/>
  <c r="CI243" i="11"/>
  <c r="CI238" i="11"/>
  <c r="CI234" i="11"/>
  <c r="CI225" i="11"/>
  <c r="CI274" i="11"/>
  <c r="CI258" i="11"/>
  <c r="CI233" i="11"/>
  <c r="CI229" i="11"/>
  <c r="CI200" i="11"/>
  <c r="CI191" i="11"/>
  <c r="CI177" i="11"/>
  <c r="CI308" i="11"/>
  <c r="CI290" i="11"/>
  <c r="CI269" i="11"/>
  <c r="CI254" i="11"/>
  <c r="CI246" i="11"/>
  <c r="CI242" i="11"/>
  <c r="CI237" i="11"/>
  <c r="CI228" i="11"/>
  <c r="CI224" i="11"/>
  <c r="CI220" i="11"/>
  <c r="CI212" i="11"/>
  <c r="CI199" i="11"/>
  <c r="CI181" i="11"/>
  <c r="CI172" i="11"/>
  <c r="CI289" i="11"/>
  <c r="CI217" i="11"/>
  <c r="CI214" i="11"/>
  <c r="CI201" i="11"/>
  <c r="CI193" i="11"/>
  <c r="CI174" i="11"/>
  <c r="CI157" i="11"/>
  <c r="CI153" i="11"/>
  <c r="CI148" i="11"/>
  <c r="CI144" i="11"/>
  <c r="CI139" i="11"/>
  <c r="CI135" i="11"/>
  <c r="CI122" i="11"/>
  <c r="CI118" i="11"/>
  <c r="CI113" i="11"/>
  <c r="CI210" i="11"/>
  <c r="CI207" i="11"/>
  <c r="CI183" i="11"/>
  <c r="CI178" i="11"/>
  <c r="CI166" i="11"/>
  <c r="CI130" i="11"/>
  <c r="CI126" i="11"/>
  <c r="CI226" i="11"/>
  <c r="CI215" i="11"/>
  <c r="CI205" i="11"/>
  <c r="CI190" i="11"/>
  <c r="CI160" i="11"/>
  <c r="CI129" i="11"/>
  <c r="CI125" i="11"/>
  <c r="CI275" i="11"/>
  <c r="CI236" i="11"/>
  <c r="CI219" i="11"/>
  <c r="CI213" i="11"/>
  <c r="CI211" i="11"/>
  <c r="CI202" i="11"/>
  <c r="CI197" i="11"/>
  <c r="CI192" i="11"/>
  <c r="CI173" i="11"/>
  <c r="CI169" i="11"/>
  <c r="CI164" i="11"/>
  <c r="CI155" i="11"/>
  <c r="CI151" i="11"/>
  <c r="CI146" i="11"/>
  <c r="CI141" i="11"/>
  <c r="CI137" i="11"/>
  <c r="CI133" i="11"/>
  <c r="CI120" i="11"/>
  <c r="CI232" i="11"/>
  <c r="CI227" i="11"/>
  <c r="CI222" i="11"/>
  <c r="CI185" i="11"/>
  <c r="CI182" i="11"/>
  <c r="CI180" i="11"/>
  <c r="CI175" i="11"/>
  <c r="CI168" i="11"/>
  <c r="CI163" i="11"/>
  <c r="CI159" i="11"/>
  <c r="CI150" i="11"/>
  <c r="CI128" i="11"/>
  <c r="CI106" i="11"/>
  <c r="CI102" i="11"/>
  <c r="CI98" i="11"/>
  <c r="CI94" i="11"/>
  <c r="CI86" i="11"/>
  <c r="CI82" i="11"/>
  <c r="CI78" i="11"/>
  <c r="CI74" i="11"/>
  <c r="CI66" i="11"/>
  <c r="CI58" i="11"/>
  <c r="CI54" i="11"/>
  <c r="CI46" i="11"/>
  <c r="CI42" i="11"/>
  <c r="CI283" i="11"/>
  <c r="CI263" i="11"/>
  <c r="CI203" i="11"/>
  <c r="CI188" i="11"/>
  <c r="CI158" i="11"/>
  <c r="CI145" i="11"/>
  <c r="CI140" i="11"/>
  <c r="CI136" i="11"/>
  <c r="CI132" i="11"/>
  <c r="CI123" i="11"/>
  <c r="CI119" i="11"/>
  <c r="CI114" i="11"/>
  <c r="CI245" i="11"/>
  <c r="CI223" i="11"/>
  <c r="CI206" i="11"/>
  <c r="CI196" i="11"/>
  <c r="CI176" i="11"/>
  <c r="CI167" i="11"/>
  <c r="CI162" i="11"/>
  <c r="CI127" i="11"/>
  <c r="CI241" i="11"/>
  <c r="CI111" i="11"/>
  <c r="CI95" i="11"/>
  <c r="CI77" i="11"/>
  <c r="CI71" i="11"/>
  <c r="CI68" i="11"/>
  <c r="CI47" i="11"/>
  <c r="CI37" i="11"/>
  <c r="CI33" i="11"/>
  <c r="CI29" i="11"/>
  <c r="CI24" i="11"/>
  <c r="CI15" i="11"/>
  <c r="CI104" i="11"/>
  <c r="CI57" i="11"/>
  <c r="CI52" i="11"/>
  <c r="CI25" i="11"/>
  <c r="CI14" i="11"/>
  <c r="CI8" i="11"/>
  <c r="CI156" i="11"/>
  <c r="CI117" i="11"/>
  <c r="CI107" i="11"/>
  <c r="CI92" i="11"/>
  <c r="CI88" i="11"/>
  <c r="CI79" i="11"/>
  <c r="CI63" i="11"/>
  <c r="CI53" i="11"/>
  <c r="CI48" i="11"/>
  <c r="CI38" i="11"/>
  <c r="CI30" i="11"/>
  <c r="CI26" i="11"/>
  <c r="CI13" i="11"/>
  <c r="CI265" i="11"/>
  <c r="CI250" i="11"/>
  <c r="CI121" i="11"/>
  <c r="CI109" i="11"/>
  <c r="CI100" i="11"/>
  <c r="CI73" i="11"/>
  <c r="CI67" i="11"/>
  <c r="CI59" i="11"/>
  <c r="CI49" i="11"/>
  <c r="CI40" i="11"/>
  <c r="CI12" i="11"/>
  <c r="CI187" i="11"/>
  <c r="CI147" i="11"/>
  <c r="CI103" i="11"/>
  <c r="CI84" i="11"/>
  <c r="CI69" i="11"/>
  <c r="CI64" i="11"/>
  <c r="CI55" i="11"/>
  <c r="CI41" i="11"/>
  <c r="CI39" i="11"/>
  <c r="CI35" i="11"/>
  <c r="CI31" i="11"/>
  <c r="CI27" i="11"/>
  <c r="CI21" i="11"/>
  <c r="CI11" i="11"/>
  <c r="CI194" i="11"/>
  <c r="CI165" i="11"/>
  <c r="CI112" i="11"/>
  <c r="CI96" i="11"/>
  <c r="CI87" i="11"/>
  <c r="CI81" i="11"/>
  <c r="CI75" i="11"/>
  <c r="CI65" i="11"/>
  <c r="CI60" i="11"/>
  <c r="CI20" i="11"/>
  <c r="CI230" i="11"/>
  <c r="CI134" i="11"/>
  <c r="CI99" i="11"/>
  <c r="CI93" i="11"/>
  <c r="CI89" i="11"/>
  <c r="CI61" i="11"/>
  <c r="CI45" i="11"/>
  <c r="CI36" i="11"/>
  <c r="CI32" i="11"/>
  <c r="CI19" i="11"/>
  <c r="CI9" i="11"/>
  <c r="CI152" i="11"/>
  <c r="CI138" i="11"/>
  <c r="CI108" i="11"/>
  <c r="CI83" i="11"/>
  <c r="CI51" i="11"/>
  <c r="CI23" i="11"/>
  <c r="CI18" i="11"/>
  <c r="CI10" i="11"/>
  <c r="CG965" i="11"/>
  <c r="CG963" i="11"/>
  <c r="CG962" i="11"/>
  <c r="CG971" i="11"/>
  <c r="CG969" i="11"/>
  <c r="CG968" i="11"/>
  <c r="CG972" i="11"/>
  <c r="CG967" i="11"/>
  <c r="CG959" i="11"/>
  <c r="CG966" i="11"/>
  <c r="CG958" i="11"/>
  <c r="CG961" i="11"/>
  <c r="CG951" i="11"/>
  <c r="CG956" i="11"/>
  <c r="CG954" i="11"/>
  <c r="CG950" i="11"/>
  <c r="CG970" i="11"/>
  <c r="CG960" i="11"/>
  <c r="CG957" i="11"/>
  <c r="CG949" i="11"/>
  <c r="CG945" i="11"/>
  <c r="CG952" i="11"/>
  <c r="CG947" i="11"/>
  <c r="CG953" i="11"/>
  <c r="CG948" i="11"/>
  <c r="CG944" i="11"/>
  <c r="CG943" i="11"/>
  <c r="CG942" i="11"/>
  <c r="CG941" i="11"/>
  <c r="CG940" i="11"/>
  <c r="CG939" i="11"/>
  <c r="CG938" i="11"/>
  <c r="CG936" i="11"/>
  <c r="CG935" i="11"/>
  <c r="CG934" i="11"/>
  <c r="CG933" i="11"/>
  <c r="CG932" i="11"/>
  <c r="CG931" i="11"/>
  <c r="CG930" i="11"/>
  <c r="CG929" i="11"/>
  <c r="CG924" i="11"/>
  <c r="CG925" i="11"/>
  <c r="CG922" i="11"/>
  <c r="CG921" i="11"/>
  <c r="CG917" i="11"/>
  <c r="CG915" i="11"/>
  <c r="CG911" i="11"/>
  <c r="CG900" i="11"/>
  <c r="CG898" i="11"/>
  <c r="CG897" i="11"/>
  <c r="CG896" i="11"/>
  <c r="CG895" i="11"/>
  <c r="CG894" i="11"/>
  <c r="CG893" i="11"/>
  <c r="CG892" i="11"/>
  <c r="CG891" i="11"/>
  <c r="CG890" i="11"/>
  <c r="CG889" i="11"/>
  <c r="CG909" i="11"/>
  <c r="CG905" i="11"/>
  <c r="CG927" i="11"/>
  <c r="CG914" i="11"/>
  <c r="CG908" i="11"/>
  <c r="CG920" i="11"/>
  <c r="CG918" i="11"/>
  <c r="CG913" i="11"/>
  <c r="CG923" i="11"/>
  <c r="CG926" i="11"/>
  <c r="CG916" i="11"/>
  <c r="CG912" i="11"/>
  <c r="CG904" i="11"/>
  <c r="CG906" i="11"/>
  <c r="CG903" i="11"/>
  <c r="CG902" i="11"/>
  <c r="CG907" i="11"/>
  <c r="CG899" i="11"/>
  <c r="CG876" i="11"/>
  <c r="CG888" i="11"/>
  <c r="CG873" i="11"/>
  <c r="CG869" i="11"/>
  <c r="CG883" i="11"/>
  <c r="CG887" i="11"/>
  <c r="CG878" i="11"/>
  <c r="CG868" i="11"/>
  <c r="CG867" i="11"/>
  <c r="CG859" i="11"/>
  <c r="CG886" i="11"/>
  <c r="CG881" i="11"/>
  <c r="CG875" i="11"/>
  <c r="CG871" i="11"/>
  <c r="CG866" i="11"/>
  <c r="CG862" i="11"/>
  <c r="CG882" i="11"/>
  <c r="CG874" i="11"/>
  <c r="CG870" i="11"/>
  <c r="CG865" i="11"/>
  <c r="CG855" i="11"/>
  <c r="CG851" i="11"/>
  <c r="CG877" i="11"/>
  <c r="CG854" i="11"/>
  <c r="CG850" i="11"/>
  <c r="CG858" i="11"/>
  <c r="CG849" i="11"/>
  <c r="CG857" i="11"/>
  <c r="CG853" i="11"/>
  <c r="CG861" i="11"/>
  <c r="CG860" i="11"/>
  <c r="CG848" i="11"/>
  <c r="CG856" i="11"/>
  <c r="CG852" i="11"/>
  <c r="CG838" i="11"/>
  <c r="CG834" i="11"/>
  <c r="CG846" i="11"/>
  <c r="CG845" i="11"/>
  <c r="CG841" i="11"/>
  <c r="CG844" i="11"/>
  <c r="CG839" i="11"/>
  <c r="CG835" i="11"/>
  <c r="CG822" i="11"/>
  <c r="CG830" i="11"/>
  <c r="CG807" i="11"/>
  <c r="CG831" i="11"/>
  <c r="CG832" i="11"/>
  <c r="CG836" i="11"/>
  <c r="CG833" i="11"/>
  <c r="CG827" i="11"/>
  <c r="CG812" i="11"/>
  <c r="CG808" i="11"/>
  <c r="CG826" i="11"/>
  <c r="CG815" i="11"/>
  <c r="CG813" i="11"/>
  <c r="CG810" i="11"/>
  <c r="CG824" i="11"/>
  <c r="CG840" i="11"/>
  <c r="CG817" i="11"/>
  <c r="CG820" i="11"/>
  <c r="CG823" i="11"/>
  <c r="CG805" i="11"/>
  <c r="CG800" i="11"/>
  <c r="CG796" i="11"/>
  <c r="CG819" i="11"/>
  <c r="CG814" i="11"/>
  <c r="CG806" i="11"/>
  <c r="CG794" i="11"/>
  <c r="CG790" i="11"/>
  <c r="CG785" i="11"/>
  <c r="CG780" i="11"/>
  <c r="CG776" i="11"/>
  <c r="CG828" i="11"/>
  <c r="CG809" i="11"/>
  <c r="CG802" i="11"/>
  <c r="CG793" i="11"/>
  <c r="CG789" i="11"/>
  <c r="CG784" i="11"/>
  <c r="CG779" i="11"/>
  <c r="CG818" i="11"/>
  <c r="CG804" i="11"/>
  <c r="CG799" i="11"/>
  <c r="CG792" i="11"/>
  <c r="CG787" i="11"/>
  <c r="CG816" i="11"/>
  <c r="CG801" i="11"/>
  <c r="CG795" i="11"/>
  <c r="CG791" i="11"/>
  <c r="CG786" i="11"/>
  <c r="CG781" i="11"/>
  <c r="CG803" i="11"/>
  <c r="CG798" i="11"/>
  <c r="CG783" i="11"/>
  <c r="CG765" i="11"/>
  <c r="CG746" i="11"/>
  <c r="CG741" i="11"/>
  <c r="CG768" i="11"/>
  <c r="CG762" i="11"/>
  <c r="CG758" i="11"/>
  <c r="CG773" i="11"/>
  <c r="CG770" i="11"/>
  <c r="CG767" i="11"/>
  <c r="CG757" i="11"/>
  <c r="CG797" i="11"/>
  <c r="CG775" i="11"/>
  <c r="CG764" i="11"/>
  <c r="CG761" i="11"/>
  <c r="CG778" i="11"/>
  <c r="CG777" i="11"/>
  <c r="CG772" i="11"/>
  <c r="CG760" i="11"/>
  <c r="CG774" i="11"/>
  <c r="CG769" i="11"/>
  <c r="CG766" i="11"/>
  <c r="CG782" i="11"/>
  <c r="CG763" i="11"/>
  <c r="CG740" i="11"/>
  <c r="CG726" i="11"/>
  <c r="CG713" i="11"/>
  <c r="CG709" i="11"/>
  <c r="CG705" i="11"/>
  <c r="CG771" i="11"/>
  <c r="CG753" i="11"/>
  <c r="CG747" i="11"/>
  <c r="CG737" i="11"/>
  <c r="CG721" i="11"/>
  <c r="CG717" i="11"/>
  <c r="CG756" i="11"/>
  <c r="CG749" i="11"/>
  <c r="CG742" i="11"/>
  <c r="CG739" i="11"/>
  <c r="CG736" i="11"/>
  <c r="CG751" i="11"/>
  <c r="CG748" i="11"/>
  <c r="CG759" i="11"/>
  <c r="CG743" i="11"/>
  <c r="CG738" i="11"/>
  <c r="CG735" i="11"/>
  <c r="CG727" i="11"/>
  <c r="CG710" i="11"/>
  <c r="CG706" i="11"/>
  <c r="CG702" i="11"/>
  <c r="CG733" i="11"/>
  <c r="CG732" i="11"/>
  <c r="CG731" i="11"/>
  <c r="CG724" i="11"/>
  <c r="CG725" i="11"/>
  <c r="CG722" i="11"/>
  <c r="CG719" i="11"/>
  <c r="CG755" i="11"/>
  <c r="CG752" i="11"/>
  <c r="CG750" i="11"/>
  <c r="CG730" i="11"/>
  <c r="CG728" i="11"/>
  <c r="CG720" i="11"/>
  <c r="CG708" i="11"/>
  <c r="CG729" i="11"/>
  <c r="CG712" i="11"/>
  <c r="CG701" i="11"/>
  <c r="CG699" i="11"/>
  <c r="CG695" i="11"/>
  <c r="CG691" i="11"/>
  <c r="CG714" i="11"/>
  <c r="CG696" i="11"/>
  <c r="CG688" i="11"/>
  <c r="CG700" i="11"/>
  <c r="CG698" i="11"/>
  <c r="CG693" i="11"/>
  <c r="CG690" i="11"/>
  <c r="CG687" i="11"/>
  <c r="CG683" i="11"/>
  <c r="CG679" i="11"/>
  <c r="CG675" i="11"/>
  <c r="CG671" i="11"/>
  <c r="CG667" i="11"/>
  <c r="CG659" i="11"/>
  <c r="CG704" i="11"/>
  <c r="CG734" i="11"/>
  <c r="CG697" i="11"/>
  <c r="CG689" i="11"/>
  <c r="CG723" i="11"/>
  <c r="CG692" i="11"/>
  <c r="CG694" i="11"/>
  <c r="CG686" i="11"/>
  <c r="CG680" i="11"/>
  <c r="CG677" i="11"/>
  <c r="CG666" i="11"/>
  <c r="CG660" i="11"/>
  <c r="CG657" i="11"/>
  <c r="CG678" i="11"/>
  <c r="CG672" i="11"/>
  <c r="CG669" i="11"/>
  <c r="CG684" i="11"/>
  <c r="CG681" i="11"/>
  <c r="CG658" i="11"/>
  <c r="CG656" i="11"/>
  <c r="CG670" i="11"/>
  <c r="CG664" i="11"/>
  <c r="CG661" i="11"/>
  <c r="CG647" i="11"/>
  <c r="CG682" i="11"/>
  <c r="CG676" i="11"/>
  <c r="CG673" i="11"/>
  <c r="CG655" i="11"/>
  <c r="CG651" i="11"/>
  <c r="CG646" i="11"/>
  <c r="CG642" i="11"/>
  <c r="CG638" i="11"/>
  <c r="CG634" i="11"/>
  <c r="CG685" i="11"/>
  <c r="CG662" i="11"/>
  <c r="CG631" i="11"/>
  <c r="CG627" i="11"/>
  <c r="CG624" i="11"/>
  <c r="CG648" i="11"/>
  <c r="CG643" i="11"/>
  <c r="CG641" i="11"/>
  <c r="CG632" i="11"/>
  <c r="CG649" i="11"/>
  <c r="CG644" i="11"/>
  <c r="CG629" i="11"/>
  <c r="CG614" i="11"/>
  <c r="CG609" i="11"/>
  <c r="CG635" i="11"/>
  <c r="CG633" i="11"/>
  <c r="CG626" i="11"/>
  <c r="CG665" i="11"/>
  <c r="CG652" i="11"/>
  <c r="CG650" i="11"/>
  <c r="CG645" i="11"/>
  <c r="CG636" i="11"/>
  <c r="CG628" i="11"/>
  <c r="CG623" i="11"/>
  <c r="CG608" i="11"/>
  <c r="CG716" i="11"/>
  <c r="CG674" i="11"/>
  <c r="CG653" i="11"/>
  <c r="CG625" i="11"/>
  <c r="CG668" i="11"/>
  <c r="CG639" i="11"/>
  <c r="CG637" i="11"/>
  <c r="CG654" i="11"/>
  <c r="CG640" i="11"/>
  <c r="CG630" i="11"/>
  <c r="CG620" i="11"/>
  <c r="CG618" i="11"/>
  <c r="CG615" i="11"/>
  <c r="CG603" i="11"/>
  <c r="CG597" i="11"/>
  <c r="CG611" i="11"/>
  <c r="CG607" i="11"/>
  <c r="CG621" i="11"/>
  <c r="CG619" i="11"/>
  <c r="CG612" i="11"/>
  <c r="CG604" i="11"/>
  <c r="CG602" i="11"/>
  <c r="CG610" i="11"/>
  <c r="CG606" i="11"/>
  <c r="CG599" i="11"/>
  <c r="CG595" i="11"/>
  <c r="CG586" i="11"/>
  <c r="CG577" i="11"/>
  <c r="CG573" i="11"/>
  <c r="CG569" i="11"/>
  <c r="CG565" i="11"/>
  <c r="CG561" i="11"/>
  <c r="CG587" i="11"/>
  <c r="CG584" i="11"/>
  <c r="CG570" i="11"/>
  <c r="CG553" i="11"/>
  <c r="CG548" i="11"/>
  <c r="CG544" i="11"/>
  <c r="CG590" i="11"/>
  <c r="CG581" i="11"/>
  <c r="CG578" i="11"/>
  <c r="CG567" i="11"/>
  <c r="CG557" i="11"/>
  <c r="CG543" i="11"/>
  <c r="CG539" i="11"/>
  <c r="CG535" i="11"/>
  <c r="CG531" i="11"/>
  <c r="CG527" i="11"/>
  <c r="CG523" i="11"/>
  <c r="CG519" i="11"/>
  <c r="CG515" i="11"/>
  <c r="CG506" i="11"/>
  <c r="CG502" i="11"/>
  <c r="CG498" i="11"/>
  <c r="CG494" i="11"/>
  <c r="CG598" i="11"/>
  <c r="CG575" i="11"/>
  <c r="CG562" i="11"/>
  <c r="CG552" i="11"/>
  <c r="CG564" i="11"/>
  <c r="CG560" i="11"/>
  <c r="CG556" i="11"/>
  <c r="CG551" i="11"/>
  <c r="CG542" i="11"/>
  <c r="CG592" i="11"/>
  <c r="CG589" i="11"/>
  <c r="CG583" i="11"/>
  <c r="CG572" i="11"/>
  <c r="CG555" i="11"/>
  <c r="CG546" i="11"/>
  <c r="CG616" i="11"/>
  <c r="CG605" i="11"/>
  <c r="CG579" i="11"/>
  <c r="CG566" i="11"/>
  <c r="CG559" i="11"/>
  <c r="CG550" i="11"/>
  <c r="CG596" i="11"/>
  <c r="CG594" i="11"/>
  <c r="CG593" i="11"/>
  <c r="CG585" i="11"/>
  <c r="CG574" i="11"/>
  <c r="CG568" i="11"/>
  <c r="CG563" i="11"/>
  <c r="CG554" i="11"/>
  <c r="CG545" i="11"/>
  <c r="CG533" i="11"/>
  <c r="CG525" i="11"/>
  <c r="CG489" i="11"/>
  <c r="CG485" i="11"/>
  <c r="CG481" i="11"/>
  <c r="CG477" i="11"/>
  <c r="CG460" i="11"/>
  <c r="CG456" i="11"/>
  <c r="CG451" i="11"/>
  <c r="CG447" i="11"/>
  <c r="CG443" i="11"/>
  <c r="CG439" i="11"/>
  <c r="CG549" i="11"/>
  <c r="CG520" i="11"/>
  <c r="CG512" i="11"/>
  <c r="CG503" i="11"/>
  <c r="CG495" i="11"/>
  <c r="CG582" i="11"/>
  <c r="CG558" i="11"/>
  <c r="CG536" i="11"/>
  <c r="CG530" i="11"/>
  <c r="CG522" i="11"/>
  <c r="CG517" i="11"/>
  <c r="CG514" i="11"/>
  <c r="CG508" i="11"/>
  <c r="CG505" i="11"/>
  <c r="CG500" i="11"/>
  <c r="CG591" i="11"/>
  <c r="CG541" i="11"/>
  <c r="CG532" i="11"/>
  <c r="CG524" i="11"/>
  <c r="CG511" i="11"/>
  <c r="CG540" i="11"/>
  <c r="CG537" i="11"/>
  <c r="CG534" i="11"/>
  <c r="CG529" i="11"/>
  <c r="CG526" i="11"/>
  <c r="CG521" i="11"/>
  <c r="CG513" i="11"/>
  <c r="CG507" i="11"/>
  <c r="CG504" i="11"/>
  <c r="CG496" i="11"/>
  <c r="CG576" i="11"/>
  <c r="CG538" i="11"/>
  <c r="CG518" i="11"/>
  <c r="CG501" i="11"/>
  <c r="CG493" i="11"/>
  <c r="CG516" i="11"/>
  <c r="CG487" i="11"/>
  <c r="CG475" i="11"/>
  <c r="CG472" i="11"/>
  <c r="CG464" i="11"/>
  <c r="CG453" i="11"/>
  <c r="CG434" i="11"/>
  <c r="CG430" i="11"/>
  <c r="CG426" i="11"/>
  <c r="CG422" i="11"/>
  <c r="CG418" i="11"/>
  <c r="CG414" i="11"/>
  <c r="CG410" i="11"/>
  <c r="CG406" i="11"/>
  <c r="CG402" i="11"/>
  <c r="CG490" i="11"/>
  <c r="CG448" i="11"/>
  <c r="CG438" i="11"/>
  <c r="CG510" i="11"/>
  <c r="CG499" i="11"/>
  <c r="CG479" i="11"/>
  <c r="CG471" i="11"/>
  <c r="CG466" i="11"/>
  <c r="CG463" i="11"/>
  <c r="CG440" i="11"/>
  <c r="CG482" i="11"/>
  <c r="CG474" i="11"/>
  <c r="CG468" i="11"/>
  <c r="CG452" i="11"/>
  <c r="CG442" i="11"/>
  <c r="CG483" i="11"/>
  <c r="CG476" i="11"/>
  <c r="CG454" i="11"/>
  <c r="CG449" i="11"/>
  <c r="CG473" i="11"/>
  <c r="CG465" i="11"/>
  <c r="CG457" i="11"/>
  <c r="CG444" i="11"/>
  <c r="CG486" i="11"/>
  <c r="CG484" i="11"/>
  <c r="CG478" i="11"/>
  <c r="CG470" i="11"/>
  <c r="CG467" i="11"/>
  <c r="CG462" i="11"/>
  <c r="CG459" i="11"/>
  <c r="CG446" i="11"/>
  <c r="CG441" i="11"/>
  <c r="CG488" i="11"/>
  <c r="CG432" i="11"/>
  <c r="CG424" i="11"/>
  <c r="CG416" i="11"/>
  <c r="CG398" i="11"/>
  <c r="CG386" i="11"/>
  <c r="CG469" i="11"/>
  <c r="CG461" i="11"/>
  <c r="CG445" i="11"/>
  <c r="CG411" i="11"/>
  <c r="CG403" i="11"/>
  <c r="CG435" i="11"/>
  <c r="CG433" i="11"/>
  <c r="CG413" i="11"/>
  <c r="CG408" i="11"/>
  <c r="CG400" i="11"/>
  <c r="CG385" i="11"/>
  <c r="CG364" i="11"/>
  <c r="CG360" i="11"/>
  <c r="CG354" i="11"/>
  <c r="CG349" i="11"/>
  <c r="CG450" i="11"/>
  <c r="CG428" i="11"/>
  <c r="CG420" i="11"/>
  <c r="CG458" i="11"/>
  <c r="CG436" i="11"/>
  <c r="CG423" i="11"/>
  <c r="CG415" i="11"/>
  <c r="CG395" i="11"/>
  <c r="CG384" i="11"/>
  <c r="CG367" i="11"/>
  <c r="CG363" i="11"/>
  <c r="CG358" i="11"/>
  <c r="CG353" i="11"/>
  <c r="CG348" i="11"/>
  <c r="CG325" i="11"/>
  <c r="CG429" i="11"/>
  <c r="CG425" i="11"/>
  <c r="CG417" i="11"/>
  <c r="CG412" i="11"/>
  <c r="CG404" i="11"/>
  <c r="CG399" i="11"/>
  <c r="CG379" i="11"/>
  <c r="CG375" i="11"/>
  <c r="CG371" i="11"/>
  <c r="CG343" i="11"/>
  <c r="CG338" i="11"/>
  <c r="CG329" i="11"/>
  <c r="CG480" i="11"/>
  <c r="CG455" i="11"/>
  <c r="CG407" i="11"/>
  <c r="CG390" i="11"/>
  <c r="CG387" i="11"/>
  <c r="CG362" i="11"/>
  <c r="CG357" i="11"/>
  <c r="CG431" i="11"/>
  <c r="CG427" i="11"/>
  <c r="CG419" i="11"/>
  <c r="CG409" i="11"/>
  <c r="CG401" i="11"/>
  <c r="CG394" i="11"/>
  <c r="CG382" i="11"/>
  <c r="CG378" i="11"/>
  <c r="CG340" i="11"/>
  <c r="CG334" i="11"/>
  <c r="CG322" i="11"/>
  <c r="CG321" i="11"/>
  <c r="CG317" i="11"/>
  <c r="CG304" i="11"/>
  <c r="CG295" i="11"/>
  <c r="CG282" i="11"/>
  <c r="CG274" i="11"/>
  <c r="CG265" i="11"/>
  <c r="CG261" i="11"/>
  <c r="CG257" i="11"/>
  <c r="CG253" i="11"/>
  <c r="CG336" i="11"/>
  <c r="CG327" i="11"/>
  <c r="CG312" i="11"/>
  <c r="CG308" i="11"/>
  <c r="CG299" i="11"/>
  <c r="CG294" i="11"/>
  <c r="CG391" i="11"/>
  <c r="CG355" i="11"/>
  <c r="CG331" i="11"/>
  <c r="CG323" i="11"/>
  <c r="CG316" i="11"/>
  <c r="CG307" i="11"/>
  <c r="CG303" i="11"/>
  <c r="CG281" i="11"/>
  <c r="CG381" i="11"/>
  <c r="CG368" i="11"/>
  <c r="CG365" i="11"/>
  <c r="CG351" i="11"/>
  <c r="CG341" i="11"/>
  <c r="CG311" i="11"/>
  <c r="CG298" i="11"/>
  <c r="CG293" i="11"/>
  <c r="CG289" i="11"/>
  <c r="CG272" i="11"/>
  <c r="CG268" i="11"/>
  <c r="CG380" i="11"/>
  <c r="CG369" i="11"/>
  <c r="CG356" i="11"/>
  <c r="CG337" i="11"/>
  <c r="CG319" i="11"/>
  <c r="CG315" i="11"/>
  <c r="CG306" i="11"/>
  <c r="CG302" i="11"/>
  <c r="CG374" i="11"/>
  <c r="CG370" i="11"/>
  <c r="CG346" i="11"/>
  <c r="CG335" i="11"/>
  <c r="CG328" i="11"/>
  <c r="CG314" i="11"/>
  <c r="CG301" i="11"/>
  <c r="CG297" i="11"/>
  <c r="CG292" i="11"/>
  <c r="CG288" i="11"/>
  <c r="CG361" i="11"/>
  <c r="CG342" i="11"/>
  <c r="CG324" i="11"/>
  <c r="CG318" i="11"/>
  <c r="CG279" i="11"/>
  <c r="CG347" i="11"/>
  <c r="CG283" i="11"/>
  <c r="CG263" i="11"/>
  <c r="CG252" i="11"/>
  <c r="CG250" i="11"/>
  <c r="CG232" i="11"/>
  <c r="CG296" i="11"/>
  <c r="CG286" i="11"/>
  <c r="CG275" i="11"/>
  <c r="CG259" i="11"/>
  <c r="CG245" i="11"/>
  <c r="CG241" i="11"/>
  <c r="CG236" i="11"/>
  <c r="CG300" i="11"/>
  <c r="CG284" i="11"/>
  <c r="CG273" i="11"/>
  <c r="CG270" i="11"/>
  <c r="CG255" i="11"/>
  <c r="CG249" i="11"/>
  <c r="CG240" i="11"/>
  <c r="CG330" i="11"/>
  <c r="CG326" i="11"/>
  <c r="CG280" i="11"/>
  <c r="CG251" i="11"/>
  <c r="CG244" i="11"/>
  <c r="CG235" i="11"/>
  <c r="CG226" i="11"/>
  <c r="CG222" i="11"/>
  <c r="CG350" i="11"/>
  <c r="CG309" i="11"/>
  <c r="CG267" i="11"/>
  <c r="CG248" i="11"/>
  <c r="CG239" i="11"/>
  <c r="CG230" i="11"/>
  <c r="CG205" i="11"/>
  <c r="CG201" i="11"/>
  <c r="CG196" i="11"/>
  <c r="CG192" i="11"/>
  <c r="CG187" i="11"/>
  <c r="CG291" i="11"/>
  <c r="CG264" i="11"/>
  <c r="CG262" i="11"/>
  <c r="CG243" i="11"/>
  <c r="CG238" i="11"/>
  <c r="CG234" i="11"/>
  <c r="CG225" i="11"/>
  <c r="CG217" i="11"/>
  <c r="CG213" i="11"/>
  <c r="CG182" i="11"/>
  <c r="CG178" i="11"/>
  <c r="CG173" i="11"/>
  <c r="CG223" i="11"/>
  <c r="CG203" i="11"/>
  <c r="CG188" i="11"/>
  <c r="CG158" i="11"/>
  <c r="CG145" i="11"/>
  <c r="CG140" i="11"/>
  <c r="CG136" i="11"/>
  <c r="CG132" i="11"/>
  <c r="CG123" i="11"/>
  <c r="CG119" i="11"/>
  <c r="CG114" i="11"/>
  <c r="CG269" i="11"/>
  <c r="CG258" i="11"/>
  <c r="CG229" i="11"/>
  <c r="CG224" i="11"/>
  <c r="CG220" i="11"/>
  <c r="CG212" i="11"/>
  <c r="CG206" i="11"/>
  <c r="CG199" i="11"/>
  <c r="CG191" i="11"/>
  <c r="CG176" i="11"/>
  <c r="CG172" i="11"/>
  <c r="CG167" i="11"/>
  <c r="CG162" i="11"/>
  <c r="CG127" i="11"/>
  <c r="CG344" i="11"/>
  <c r="CG313" i="11"/>
  <c r="CG290" i="11"/>
  <c r="CG210" i="11"/>
  <c r="CG207" i="11"/>
  <c r="CG183" i="11"/>
  <c r="CG166" i="11"/>
  <c r="CG130" i="11"/>
  <c r="CG126" i="11"/>
  <c r="CG287" i="11"/>
  <c r="CG256" i="11"/>
  <c r="CG237" i="11"/>
  <c r="CG194" i="11"/>
  <c r="CG165" i="11"/>
  <c r="CG156" i="11"/>
  <c r="CG152" i="11"/>
  <c r="CG147" i="11"/>
  <c r="CG138" i="11"/>
  <c r="CG134" i="11"/>
  <c r="CG121" i="11"/>
  <c r="CG117" i="11"/>
  <c r="CG277" i="11"/>
  <c r="CG254" i="11"/>
  <c r="CG233" i="11"/>
  <c r="CG215" i="11"/>
  <c r="CG200" i="11"/>
  <c r="CG190" i="11"/>
  <c r="CG177" i="11"/>
  <c r="CG160" i="11"/>
  <c r="CG129" i="11"/>
  <c r="CG125" i="11"/>
  <c r="CG107" i="11"/>
  <c r="CG103" i="11"/>
  <c r="CG99" i="11"/>
  <c r="CG95" i="11"/>
  <c r="CG87" i="11"/>
  <c r="CG83" i="11"/>
  <c r="CG79" i="11"/>
  <c r="CG75" i="11"/>
  <c r="CG71" i="11"/>
  <c r="CG67" i="11"/>
  <c r="CG65" i="11"/>
  <c r="CG61" i="11"/>
  <c r="CG57" i="11"/>
  <c r="CG53" i="11"/>
  <c r="CG49" i="11"/>
  <c r="CG45" i="11"/>
  <c r="CG41" i="11"/>
  <c r="CG227" i="11"/>
  <c r="CG219" i="11"/>
  <c r="CG211" i="11"/>
  <c r="CG202" i="11"/>
  <c r="CG197" i="11"/>
  <c r="CG169" i="11"/>
  <c r="CG164" i="11"/>
  <c r="CG155" i="11"/>
  <c r="CG151" i="11"/>
  <c r="CG146" i="11"/>
  <c r="CG141" i="11"/>
  <c r="CG137" i="11"/>
  <c r="CG133" i="11"/>
  <c r="CG120" i="11"/>
  <c r="CG260" i="11"/>
  <c r="CG246" i="11"/>
  <c r="CG228" i="11"/>
  <c r="CG185" i="11"/>
  <c r="CG180" i="11"/>
  <c r="CG175" i="11"/>
  <c r="CG168" i="11"/>
  <c r="CG163" i="11"/>
  <c r="CG159" i="11"/>
  <c r="CG150" i="11"/>
  <c r="CG128" i="11"/>
  <c r="CG174" i="11"/>
  <c r="CG93" i="11"/>
  <c r="CG89" i="11"/>
  <c r="CG66" i="11"/>
  <c r="CG36" i="11"/>
  <c r="CG32" i="11"/>
  <c r="CG19" i="11"/>
  <c r="CG9" i="11"/>
  <c r="CG157" i="11"/>
  <c r="CG118" i="11"/>
  <c r="CG111" i="11"/>
  <c r="CG108" i="11"/>
  <c r="CG102" i="11"/>
  <c r="CG51" i="11"/>
  <c r="CG46" i="11"/>
  <c r="CG23" i="11"/>
  <c r="CG18" i="11"/>
  <c r="CG144" i="11"/>
  <c r="CG122" i="11"/>
  <c r="CG86" i="11"/>
  <c r="CG77" i="11"/>
  <c r="CG74" i="11"/>
  <c r="CG68" i="11"/>
  <c r="CG47" i="11"/>
  <c r="CG37" i="11"/>
  <c r="CG33" i="11"/>
  <c r="CG29" i="11"/>
  <c r="CG24" i="11"/>
  <c r="CG15" i="11"/>
  <c r="CG242" i="11"/>
  <c r="CG148" i="11"/>
  <c r="CG104" i="11"/>
  <c r="CG98" i="11"/>
  <c r="CG52" i="11"/>
  <c r="CG25" i="11"/>
  <c r="CG14" i="11"/>
  <c r="CG92" i="11"/>
  <c r="CG88" i="11"/>
  <c r="CG82" i="11"/>
  <c r="CG63" i="11"/>
  <c r="CG58" i="11"/>
  <c r="CG48" i="11"/>
  <c r="CG38" i="11"/>
  <c r="CG30" i="11"/>
  <c r="CG26" i="11"/>
  <c r="CG13" i="11"/>
  <c r="CG181" i="11"/>
  <c r="CG135" i="11"/>
  <c r="CG109" i="11"/>
  <c r="CG100" i="11"/>
  <c r="CG94" i="11"/>
  <c r="CG73" i="11"/>
  <c r="CG59" i="11"/>
  <c r="CG54" i="11"/>
  <c r="CG40" i="11"/>
  <c r="CG193" i="11"/>
  <c r="CG153" i="11"/>
  <c r="CG139" i="11"/>
  <c r="CG84" i="11"/>
  <c r="CG69" i="11"/>
  <c r="CG64" i="11"/>
  <c r="CG55" i="11"/>
  <c r="CG39" i="11"/>
  <c r="CG35" i="11"/>
  <c r="CG31" i="11"/>
  <c r="CG27" i="11"/>
  <c r="CG21" i="11"/>
  <c r="CG11" i="11"/>
  <c r="CG214" i="11"/>
  <c r="CG113" i="11"/>
  <c r="CG112" i="11"/>
  <c r="CG106" i="11"/>
  <c r="CG96" i="11"/>
  <c r="CG81" i="11"/>
  <c r="CG78" i="11"/>
  <c r="CG60" i="11"/>
  <c r="CG42" i="11"/>
  <c r="CG20" i="11"/>
  <c r="CG10" i="11"/>
  <c r="CG8" i="11"/>
  <c r="CG12" i="11"/>
  <c r="CL5" i="11" a="1"/>
  <c r="CL5" i="11" s="1"/>
  <c r="CO972" i="11"/>
  <c r="CO966" i="11"/>
  <c r="CO965" i="11"/>
  <c r="CO963" i="11"/>
  <c r="CO971" i="11"/>
  <c r="CO970" i="11"/>
  <c r="CO969" i="11"/>
  <c r="CO968" i="11"/>
  <c r="CO959" i="11"/>
  <c r="CO967" i="11"/>
  <c r="CO958" i="11"/>
  <c r="CO960" i="11"/>
  <c r="CO957" i="11"/>
  <c r="CO952" i="11"/>
  <c r="CO948" i="11"/>
  <c r="CO962" i="11"/>
  <c r="CO951" i="11"/>
  <c r="CO956" i="11"/>
  <c r="CO954" i="11"/>
  <c r="CO950" i="11"/>
  <c r="CO947" i="11"/>
  <c r="CO945" i="11"/>
  <c r="CO961" i="11"/>
  <c r="CO953" i="11"/>
  <c r="CO949" i="11"/>
  <c r="CO944" i="11"/>
  <c r="CO943" i="11"/>
  <c r="CO942" i="11"/>
  <c r="CO941" i="11"/>
  <c r="CO940" i="11"/>
  <c r="CO939" i="11"/>
  <c r="CO938" i="11"/>
  <c r="CO936" i="11"/>
  <c r="CO935" i="11"/>
  <c r="CO934" i="11"/>
  <c r="CO933" i="11"/>
  <c r="CO932" i="11"/>
  <c r="CO931" i="11"/>
  <c r="CO930" i="11"/>
  <c r="CO929" i="11"/>
  <c r="CO926" i="11"/>
  <c r="CO927" i="11"/>
  <c r="CO924" i="11"/>
  <c r="CO906" i="11"/>
  <c r="CO902" i="11"/>
  <c r="CO898" i="11"/>
  <c r="CO897" i="11"/>
  <c r="CO896" i="11"/>
  <c r="CO895" i="11"/>
  <c r="CO894" i="11"/>
  <c r="CO893" i="11"/>
  <c r="CO892" i="11"/>
  <c r="CO891" i="11"/>
  <c r="CO890" i="11"/>
  <c r="CO889" i="11"/>
  <c r="CO915" i="11"/>
  <c r="CO911" i="11"/>
  <c r="CO909" i="11"/>
  <c r="CO925" i="11"/>
  <c r="CO923" i="11"/>
  <c r="CO921" i="11"/>
  <c r="CO917" i="11"/>
  <c r="CO914" i="11"/>
  <c r="CO913" i="11"/>
  <c r="CO922" i="11"/>
  <c r="CO907" i="11"/>
  <c r="CO903" i="11"/>
  <c r="CO908" i="11"/>
  <c r="CO887" i="11"/>
  <c r="CO920" i="11"/>
  <c r="CO916" i="11"/>
  <c r="CO905" i="11"/>
  <c r="CO876" i="11"/>
  <c r="CO904" i="11"/>
  <c r="CO899" i="11"/>
  <c r="CO886" i="11"/>
  <c r="CO918" i="11"/>
  <c r="CO873" i="11"/>
  <c r="CO869" i="11"/>
  <c r="CO882" i="11"/>
  <c r="CO877" i="11"/>
  <c r="CO868" i="11"/>
  <c r="CO867" i="11"/>
  <c r="CO859" i="11"/>
  <c r="CO900" i="11"/>
  <c r="CO888" i="11"/>
  <c r="CO883" i="11"/>
  <c r="CO878" i="11"/>
  <c r="CO875" i="11"/>
  <c r="CO871" i="11"/>
  <c r="CO866" i="11"/>
  <c r="CO862" i="11"/>
  <c r="CO874" i="11"/>
  <c r="CO870" i="11"/>
  <c r="CO912" i="11"/>
  <c r="CO881" i="11"/>
  <c r="CO855" i="11"/>
  <c r="CO851" i="11"/>
  <c r="CO861" i="11"/>
  <c r="CO860" i="11"/>
  <c r="CO854" i="11"/>
  <c r="CO850" i="11"/>
  <c r="CO849" i="11"/>
  <c r="CO857" i="11"/>
  <c r="CO853" i="11"/>
  <c r="CO865" i="11"/>
  <c r="CO858" i="11"/>
  <c r="CO848" i="11"/>
  <c r="CO856" i="11"/>
  <c r="CO852" i="11"/>
  <c r="CO838" i="11"/>
  <c r="CO834" i="11"/>
  <c r="CO846" i="11"/>
  <c r="CO845" i="11"/>
  <c r="CO841" i="11"/>
  <c r="CO844" i="11"/>
  <c r="CO839" i="11"/>
  <c r="CO835" i="11"/>
  <c r="CO822" i="11"/>
  <c r="CO832" i="11"/>
  <c r="CO824" i="11"/>
  <c r="CO827" i="11"/>
  <c r="CO807" i="11"/>
  <c r="CO831" i="11"/>
  <c r="CO840" i="11"/>
  <c r="CO812" i="11"/>
  <c r="CO808" i="11"/>
  <c r="CO818" i="11"/>
  <c r="CO836" i="11"/>
  <c r="CO823" i="11"/>
  <c r="CO819" i="11"/>
  <c r="CO815" i="11"/>
  <c r="CO813" i="11"/>
  <c r="CO810" i="11"/>
  <c r="CO817" i="11"/>
  <c r="CO828" i="11"/>
  <c r="CO826" i="11"/>
  <c r="CO833" i="11"/>
  <c r="CO805" i="11"/>
  <c r="CO800" i="11"/>
  <c r="CO796" i="11"/>
  <c r="CO803" i="11"/>
  <c r="CO798" i="11"/>
  <c r="CO794" i="11"/>
  <c r="CO790" i="11"/>
  <c r="CO785" i="11"/>
  <c r="CO780" i="11"/>
  <c r="CO776" i="11"/>
  <c r="CO806" i="11"/>
  <c r="CO830" i="11"/>
  <c r="CO793" i="11"/>
  <c r="CO789" i="11"/>
  <c r="CO784" i="11"/>
  <c r="CO779" i="11"/>
  <c r="CO797" i="11"/>
  <c r="CO792" i="11"/>
  <c r="CO820" i="11"/>
  <c r="CO816" i="11"/>
  <c r="CO809" i="11"/>
  <c r="CO804" i="11"/>
  <c r="CO799" i="11"/>
  <c r="CO787" i="11"/>
  <c r="CO795" i="11"/>
  <c r="CO791" i="11"/>
  <c r="CO786" i="11"/>
  <c r="CO781" i="11"/>
  <c r="CO777" i="11"/>
  <c r="CO814" i="11"/>
  <c r="CO801" i="11"/>
  <c r="CO771" i="11"/>
  <c r="CO763" i="11"/>
  <c r="CO746" i="11"/>
  <c r="CO741" i="11"/>
  <c r="CO778" i="11"/>
  <c r="CO765" i="11"/>
  <c r="CO758" i="11"/>
  <c r="CO768" i="11"/>
  <c r="CO762" i="11"/>
  <c r="CO773" i="11"/>
  <c r="CO770" i="11"/>
  <c r="CO757" i="11"/>
  <c r="CO782" i="11"/>
  <c r="CO767" i="11"/>
  <c r="CO783" i="11"/>
  <c r="CO775" i="11"/>
  <c r="CO764" i="11"/>
  <c r="CO761" i="11"/>
  <c r="CO760" i="11"/>
  <c r="CO802" i="11"/>
  <c r="CO772" i="11"/>
  <c r="CO750" i="11"/>
  <c r="CO732" i="11"/>
  <c r="CO726" i="11"/>
  <c r="CO713" i="11"/>
  <c r="CO709" i="11"/>
  <c r="CO705" i="11"/>
  <c r="CO740" i="11"/>
  <c r="CO721" i="11"/>
  <c r="CO717" i="11"/>
  <c r="CO755" i="11"/>
  <c r="CO752" i="11"/>
  <c r="CO747" i="11"/>
  <c r="CO737" i="11"/>
  <c r="CO769" i="11"/>
  <c r="CO749" i="11"/>
  <c r="CO742" i="11"/>
  <c r="CO739" i="11"/>
  <c r="CO753" i="11"/>
  <c r="CO736" i="11"/>
  <c r="CO774" i="11"/>
  <c r="CO766" i="11"/>
  <c r="CO759" i="11"/>
  <c r="CO756" i="11"/>
  <c r="CO748" i="11"/>
  <c r="CO733" i="11"/>
  <c r="CO730" i="11"/>
  <c r="CO727" i="11"/>
  <c r="CO710" i="11"/>
  <c r="CO706" i="11"/>
  <c r="CO702" i="11"/>
  <c r="CO728" i="11"/>
  <c r="CO720" i="11"/>
  <c r="CO723" i="11"/>
  <c r="CO734" i="11"/>
  <c r="CO729" i="11"/>
  <c r="CO751" i="11"/>
  <c r="CO735" i="11"/>
  <c r="CO738" i="11"/>
  <c r="CO724" i="11"/>
  <c r="CO700" i="11"/>
  <c r="CO731" i="11"/>
  <c r="CO743" i="11"/>
  <c r="CO695" i="11"/>
  <c r="CO691" i="11"/>
  <c r="CO701" i="11"/>
  <c r="CO696" i="11"/>
  <c r="CO688" i="11"/>
  <c r="CO687" i="11"/>
  <c r="CO683" i="11"/>
  <c r="CO679" i="11"/>
  <c r="CO675" i="11"/>
  <c r="CO671" i="11"/>
  <c r="CO667" i="11"/>
  <c r="CO659" i="11"/>
  <c r="CO699" i="11"/>
  <c r="CO698" i="11"/>
  <c r="CO693" i="11"/>
  <c r="CO690" i="11"/>
  <c r="CO716" i="11"/>
  <c r="CO708" i="11"/>
  <c r="CO722" i="11"/>
  <c r="CO719" i="11"/>
  <c r="CO714" i="11"/>
  <c r="CO697" i="11"/>
  <c r="CO689" i="11"/>
  <c r="CO725" i="11"/>
  <c r="CO712" i="11"/>
  <c r="CO704" i="11"/>
  <c r="CO692" i="11"/>
  <c r="CO694" i="11"/>
  <c r="CO682" i="11"/>
  <c r="CO676" i="11"/>
  <c r="CO673" i="11"/>
  <c r="CO685" i="11"/>
  <c r="CO662" i="11"/>
  <c r="CO674" i="11"/>
  <c r="CO668" i="11"/>
  <c r="CO665" i="11"/>
  <c r="CO686" i="11"/>
  <c r="CO680" i="11"/>
  <c r="CO677" i="11"/>
  <c r="CO656" i="11"/>
  <c r="CO666" i="11"/>
  <c r="CO660" i="11"/>
  <c r="CO657" i="11"/>
  <c r="CO647" i="11"/>
  <c r="CO678" i="11"/>
  <c r="CO672" i="11"/>
  <c r="CO669" i="11"/>
  <c r="CO655" i="11"/>
  <c r="CO651" i="11"/>
  <c r="CO646" i="11"/>
  <c r="CO642" i="11"/>
  <c r="CO638" i="11"/>
  <c r="CO634" i="11"/>
  <c r="CO684" i="11"/>
  <c r="CO681" i="11"/>
  <c r="CO658" i="11"/>
  <c r="CO670" i="11"/>
  <c r="CO653" i="11"/>
  <c r="CO639" i="11"/>
  <c r="CO637" i="11"/>
  <c r="CO630" i="11"/>
  <c r="CO627" i="11"/>
  <c r="CO624" i="11"/>
  <c r="CO661" i="11"/>
  <c r="CO640" i="11"/>
  <c r="CO614" i="11"/>
  <c r="CO609" i="11"/>
  <c r="CO664" i="11"/>
  <c r="CO654" i="11"/>
  <c r="CO631" i="11"/>
  <c r="CO648" i="11"/>
  <c r="CO643" i="11"/>
  <c r="CO641" i="11"/>
  <c r="CO632" i="11"/>
  <c r="CO629" i="11"/>
  <c r="CO626" i="11"/>
  <c r="CO608" i="11"/>
  <c r="CO649" i="11"/>
  <c r="CO644" i="11"/>
  <c r="CO628" i="11"/>
  <c r="CO635" i="11"/>
  <c r="CO633" i="11"/>
  <c r="CO625" i="11"/>
  <c r="CO652" i="11"/>
  <c r="CO650" i="11"/>
  <c r="CO645" i="11"/>
  <c r="CO636" i="11"/>
  <c r="CO604" i="11"/>
  <c r="CO602" i="11"/>
  <c r="CO623" i="11"/>
  <c r="CO610" i="11"/>
  <c r="CO606" i="11"/>
  <c r="CO599" i="11"/>
  <c r="CO595" i="11"/>
  <c r="CO620" i="11"/>
  <c r="CO618" i="11"/>
  <c r="CO615" i="11"/>
  <c r="CO611" i="11"/>
  <c r="CO607" i="11"/>
  <c r="CO616" i="11"/>
  <c r="CO605" i="11"/>
  <c r="CO598" i="11"/>
  <c r="CO621" i="11"/>
  <c r="CO619" i="11"/>
  <c r="CO612" i="11"/>
  <c r="CO586" i="11"/>
  <c r="CO577" i="11"/>
  <c r="CO573" i="11"/>
  <c r="CO569" i="11"/>
  <c r="CO565" i="11"/>
  <c r="CO561" i="11"/>
  <c r="CO591" i="11"/>
  <c r="CO582" i="11"/>
  <c r="CO576" i="11"/>
  <c r="CO553" i="11"/>
  <c r="CO548" i="11"/>
  <c r="CO544" i="11"/>
  <c r="CO594" i="11"/>
  <c r="CO593" i="11"/>
  <c r="CO587" i="11"/>
  <c r="CO584" i="11"/>
  <c r="CO570" i="11"/>
  <c r="CO557" i="11"/>
  <c r="CO543" i="11"/>
  <c r="CO539" i="11"/>
  <c r="CO535" i="11"/>
  <c r="CO531" i="11"/>
  <c r="CO527" i="11"/>
  <c r="CO523" i="11"/>
  <c r="CO519" i="11"/>
  <c r="CO515" i="11"/>
  <c r="CO506" i="11"/>
  <c r="CO502" i="11"/>
  <c r="CO498" i="11"/>
  <c r="CO494" i="11"/>
  <c r="CO590" i="11"/>
  <c r="CO581" i="11"/>
  <c r="CO578" i="11"/>
  <c r="CO567" i="11"/>
  <c r="CO552" i="11"/>
  <c r="CO596" i="11"/>
  <c r="CO575" i="11"/>
  <c r="CO562" i="11"/>
  <c r="CO560" i="11"/>
  <c r="CO556" i="11"/>
  <c r="CO551" i="11"/>
  <c r="CO542" i="11"/>
  <c r="CO603" i="11"/>
  <c r="CO597" i="11"/>
  <c r="CO564" i="11"/>
  <c r="CO555" i="11"/>
  <c r="CO546" i="11"/>
  <c r="CO592" i="11"/>
  <c r="CO589" i="11"/>
  <c r="CO583" i="11"/>
  <c r="CO572" i="11"/>
  <c r="CO559" i="11"/>
  <c r="CO550" i="11"/>
  <c r="CO579" i="11"/>
  <c r="CO566" i="11"/>
  <c r="CO554" i="11"/>
  <c r="CO545" i="11"/>
  <c r="CO574" i="11"/>
  <c r="CO549" i="11"/>
  <c r="CO540" i="11"/>
  <c r="CO537" i="11"/>
  <c r="CO518" i="11"/>
  <c r="CO501" i="11"/>
  <c r="CO493" i="11"/>
  <c r="CO489" i="11"/>
  <c r="CO485" i="11"/>
  <c r="CO481" i="11"/>
  <c r="CO477" i="11"/>
  <c r="CO460" i="11"/>
  <c r="CO456" i="11"/>
  <c r="CO451" i="11"/>
  <c r="CO447" i="11"/>
  <c r="CO443" i="11"/>
  <c r="CO439" i="11"/>
  <c r="CO558" i="11"/>
  <c r="CO541" i="11"/>
  <c r="CO533" i="11"/>
  <c r="CO525" i="11"/>
  <c r="CO563" i="11"/>
  <c r="CO538" i="11"/>
  <c r="CO520" i="11"/>
  <c r="CO512" i="11"/>
  <c r="CO503" i="11"/>
  <c r="CO495" i="11"/>
  <c r="CO530" i="11"/>
  <c r="CO522" i="11"/>
  <c r="CO517" i="11"/>
  <c r="CO514" i="11"/>
  <c r="CO508" i="11"/>
  <c r="CO505" i="11"/>
  <c r="CO500" i="11"/>
  <c r="CO536" i="11"/>
  <c r="CO532" i="11"/>
  <c r="CO524" i="11"/>
  <c r="CO511" i="11"/>
  <c r="CO585" i="11"/>
  <c r="CO534" i="11"/>
  <c r="CO516" i="11"/>
  <c r="CO510" i="11"/>
  <c r="CO499" i="11"/>
  <c r="CO483" i="11"/>
  <c r="CO478" i="11"/>
  <c r="CO470" i="11"/>
  <c r="CO467" i="11"/>
  <c r="CO462" i="11"/>
  <c r="CO459" i="11"/>
  <c r="CO446" i="11"/>
  <c r="CO441" i="11"/>
  <c r="CO434" i="11"/>
  <c r="CO430" i="11"/>
  <c r="CO426" i="11"/>
  <c r="CO422" i="11"/>
  <c r="CO418" i="11"/>
  <c r="CO414" i="11"/>
  <c r="CO410" i="11"/>
  <c r="CO406" i="11"/>
  <c r="CO402" i="11"/>
  <c r="CO475" i="11"/>
  <c r="CO472" i="11"/>
  <c r="CO464" i="11"/>
  <c r="CO453" i="11"/>
  <c r="CO487" i="11"/>
  <c r="CO469" i="11"/>
  <c r="CO461" i="11"/>
  <c r="CO458" i="11"/>
  <c r="CO455" i="11"/>
  <c r="CO450" i="11"/>
  <c r="CO445" i="11"/>
  <c r="CO507" i="11"/>
  <c r="CO496" i="11"/>
  <c r="CO480" i="11"/>
  <c r="CO479" i="11"/>
  <c r="CO471" i="11"/>
  <c r="CO466" i="11"/>
  <c r="CO463" i="11"/>
  <c r="CO440" i="11"/>
  <c r="CO568" i="11"/>
  <c r="CO529" i="11"/>
  <c r="CO504" i="11"/>
  <c r="CO488" i="11"/>
  <c r="CO474" i="11"/>
  <c r="CO468" i="11"/>
  <c r="CO452" i="11"/>
  <c r="CO442" i="11"/>
  <c r="CO526" i="11"/>
  <c r="CO490" i="11"/>
  <c r="CO476" i="11"/>
  <c r="CO454" i="11"/>
  <c r="CO449" i="11"/>
  <c r="CO513" i="11"/>
  <c r="CO482" i="11"/>
  <c r="CO473" i="11"/>
  <c r="CO465" i="11"/>
  <c r="CO457" i="11"/>
  <c r="CO444" i="11"/>
  <c r="CO427" i="11"/>
  <c r="CO419" i="11"/>
  <c r="CO409" i="11"/>
  <c r="CO401" i="11"/>
  <c r="CO394" i="11"/>
  <c r="CO386" i="11"/>
  <c r="CO436" i="11"/>
  <c r="CO424" i="11"/>
  <c r="CO416" i="11"/>
  <c r="CO398" i="11"/>
  <c r="CO431" i="11"/>
  <c r="CO411" i="11"/>
  <c r="CO403" i="11"/>
  <c r="CO385" i="11"/>
  <c r="CO364" i="11"/>
  <c r="CO360" i="11"/>
  <c r="CO354" i="11"/>
  <c r="CO349" i="11"/>
  <c r="CO438" i="11"/>
  <c r="CO432" i="11"/>
  <c r="CO521" i="11"/>
  <c r="CO448" i="11"/>
  <c r="CO428" i="11"/>
  <c r="CO420" i="11"/>
  <c r="CO391" i="11"/>
  <c r="CO384" i="11"/>
  <c r="CO367" i="11"/>
  <c r="CO363" i="11"/>
  <c r="CO358" i="11"/>
  <c r="CO353" i="11"/>
  <c r="CO348" i="11"/>
  <c r="CO325" i="11"/>
  <c r="CO435" i="11"/>
  <c r="CO433" i="11"/>
  <c r="CO423" i="11"/>
  <c r="CO415" i="11"/>
  <c r="CO395" i="11"/>
  <c r="CO379" i="11"/>
  <c r="CO375" i="11"/>
  <c r="CO371" i="11"/>
  <c r="CO343" i="11"/>
  <c r="CO338" i="11"/>
  <c r="CO329" i="11"/>
  <c r="CO484" i="11"/>
  <c r="CO425" i="11"/>
  <c r="CO417" i="11"/>
  <c r="CO412" i="11"/>
  <c r="CO404" i="11"/>
  <c r="CO399" i="11"/>
  <c r="CO387" i="11"/>
  <c r="CO362" i="11"/>
  <c r="CO357" i="11"/>
  <c r="CO486" i="11"/>
  <c r="CO429" i="11"/>
  <c r="CO407" i="11"/>
  <c r="CO390" i="11"/>
  <c r="CO382" i="11"/>
  <c r="CO378" i="11"/>
  <c r="CO369" i="11"/>
  <c r="CO356" i="11"/>
  <c r="CO346" i="11"/>
  <c r="CO342" i="11"/>
  <c r="CO324" i="11"/>
  <c r="CO321" i="11"/>
  <c r="CO317" i="11"/>
  <c r="CO304" i="11"/>
  <c r="CO295" i="11"/>
  <c r="CO282" i="11"/>
  <c r="CO274" i="11"/>
  <c r="CO265" i="11"/>
  <c r="CO261" i="11"/>
  <c r="CO257" i="11"/>
  <c r="CO253" i="11"/>
  <c r="CO381" i="11"/>
  <c r="CO370" i="11"/>
  <c r="CO344" i="11"/>
  <c r="CO330" i="11"/>
  <c r="CO326" i="11"/>
  <c r="CO312" i="11"/>
  <c r="CO308" i="11"/>
  <c r="CO299" i="11"/>
  <c r="CO294" i="11"/>
  <c r="CO380" i="11"/>
  <c r="CO374" i="11"/>
  <c r="CO361" i="11"/>
  <c r="CO350" i="11"/>
  <c r="CO347" i="11"/>
  <c r="CO340" i="11"/>
  <c r="CO334" i="11"/>
  <c r="CO322" i="11"/>
  <c r="CO316" i="11"/>
  <c r="CO307" i="11"/>
  <c r="CO303" i="11"/>
  <c r="CO281" i="11"/>
  <c r="CO413" i="11"/>
  <c r="CO336" i="11"/>
  <c r="CO327" i="11"/>
  <c r="CO311" i="11"/>
  <c r="CO298" i="11"/>
  <c r="CO293" i="11"/>
  <c r="CO289" i="11"/>
  <c r="CO272" i="11"/>
  <c r="CO268" i="11"/>
  <c r="CO331" i="11"/>
  <c r="CO323" i="11"/>
  <c r="CO319" i="11"/>
  <c r="CO315" i="11"/>
  <c r="CO306" i="11"/>
  <c r="CO302" i="11"/>
  <c r="CO400" i="11"/>
  <c r="CO341" i="11"/>
  <c r="CO314" i="11"/>
  <c r="CO301" i="11"/>
  <c r="CO297" i="11"/>
  <c r="CO292" i="11"/>
  <c r="CO288" i="11"/>
  <c r="CO355" i="11"/>
  <c r="CO351" i="11"/>
  <c r="CO337" i="11"/>
  <c r="CO318" i="11"/>
  <c r="CO279" i="11"/>
  <c r="CO296" i="11"/>
  <c r="CO277" i="11"/>
  <c r="CO269" i="11"/>
  <c r="CO260" i="11"/>
  <c r="CO258" i="11"/>
  <c r="CO250" i="11"/>
  <c r="CO232" i="11"/>
  <c r="CO328" i="11"/>
  <c r="CO300" i="11"/>
  <c r="CO256" i="11"/>
  <c r="CO254" i="11"/>
  <c r="CO245" i="11"/>
  <c r="CO241" i="11"/>
  <c r="CO236" i="11"/>
  <c r="CO368" i="11"/>
  <c r="CO335" i="11"/>
  <c r="CO263" i="11"/>
  <c r="CO252" i="11"/>
  <c r="CO249" i="11"/>
  <c r="CO240" i="11"/>
  <c r="CO309" i="11"/>
  <c r="CO291" i="11"/>
  <c r="CO275" i="11"/>
  <c r="CO259" i="11"/>
  <c r="CO244" i="11"/>
  <c r="CO235" i="11"/>
  <c r="CO226" i="11"/>
  <c r="CO222" i="11"/>
  <c r="CO408" i="11"/>
  <c r="CO290" i="11"/>
  <c r="CO283" i="11"/>
  <c r="CO273" i="11"/>
  <c r="CO270" i="11"/>
  <c r="CO255" i="11"/>
  <c r="CO248" i="11"/>
  <c r="CO239" i="11"/>
  <c r="CO230" i="11"/>
  <c r="CO205" i="11"/>
  <c r="CO201" i="11"/>
  <c r="CO196" i="11"/>
  <c r="CO192" i="11"/>
  <c r="CO187" i="11"/>
  <c r="CO287" i="11"/>
  <c r="CO251" i="11"/>
  <c r="CO243" i="11"/>
  <c r="CO238" i="11"/>
  <c r="CO234" i="11"/>
  <c r="CO225" i="11"/>
  <c r="CO217" i="11"/>
  <c r="CO213" i="11"/>
  <c r="CO182" i="11"/>
  <c r="CO178" i="11"/>
  <c r="CO173" i="11"/>
  <c r="CO242" i="11"/>
  <c r="CO219" i="11"/>
  <c r="CO211" i="11"/>
  <c r="CO202" i="11"/>
  <c r="CO197" i="11"/>
  <c r="CO158" i="11"/>
  <c r="CO145" i="11"/>
  <c r="CO140" i="11"/>
  <c r="CO136" i="11"/>
  <c r="CO132" i="11"/>
  <c r="CO123" i="11"/>
  <c r="CO119" i="11"/>
  <c r="CO114" i="11"/>
  <c r="CO365" i="11"/>
  <c r="CO280" i="11"/>
  <c r="CO267" i="11"/>
  <c r="CO185" i="11"/>
  <c r="CO180" i="11"/>
  <c r="CO175" i="11"/>
  <c r="CO167" i="11"/>
  <c r="CO162" i="11"/>
  <c r="CO127" i="11"/>
  <c r="CO262" i="11"/>
  <c r="CO233" i="11"/>
  <c r="CO228" i="11"/>
  <c r="CO220" i="11"/>
  <c r="CO212" i="11"/>
  <c r="CO206" i="11"/>
  <c r="CO199" i="11"/>
  <c r="CO191" i="11"/>
  <c r="CO176" i="11"/>
  <c r="CO172" i="11"/>
  <c r="CO166" i="11"/>
  <c r="CO130" i="11"/>
  <c r="CO126" i="11"/>
  <c r="CO223" i="11"/>
  <c r="CO214" i="11"/>
  <c r="CO193" i="11"/>
  <c r="CO181" i="11"/>
  <c r="CO174" i="11"/>
  <c r="CO165" i="11"/>
  <c r="CO156" i="11"/>
  <c r="CO152" i="11"/>
  <c r="CO147" i="11"/>
  <c r="CO138" i="11"/>
  <c r="CO134" i="11"/>
  <c r="CO121" i="11"/>
  <c r="CO117" i="11"/>
  <c r="CO246" i="11"/>
  <c r="CO229" i="11"/>
  <c r="CO224" i="11"/>
  <c r="CO210" i="11"/>
  <c r="CO207" i="11"/>
  <c r="CO183" i="11"/>
  <c r="CO160" i="11"/>
  <c r="CO129" i="11"/>
  <c r="CO125" i="11"/>
  <c r="CO107" i="11"/>
  <c r="CO103" i="11"/>
  <c r="CO99" i="11"/>
  <c r="CO95" i="11"/>
  <c r="CO87" i="11"/>
  <c r="CO83" i="11"/>
  <c r="CO79" i="11"/>
  <c r="CO75" i="11"/>
  <c r="CO71" i="11"/>
  <c r="CO67" i="11"/>
  <c r="CO65" i="11"/>
  <c r="CO61" i="11"/>
  <c r="CO57" i="11"/>
  <c r="CO53" i="11"/>
  <c r="CO49" i="11"/>
  <c r="CO45" i="11"/>
  <c r="CO41" i="11"/>
  <c r="CO194" i="11"/>
  <c r="CO169" i="11"/>
  <c r="CO164" i="11"/>
  <c r="CO155" i="11"/>
  <c r="CO151" i="11"/>
  <c r="CO146" i="11"/>
  <c r="CO141" i="11"/>
  <c r="CO137" i="11"/>
  <c r="CO133" i="11"/>
  <c r="CO120" i="11"/>
  <c r="CO264" i="11"/>
  <c r="CO215" i="11"/>
  <c r="CO200" i="11"/>
  <c r="CO190" i="11"/>
  <c r="CO177" i="11"/>
  <c r="CO168" i="11"/>
  <c r="CO163" i="11"/>
  <c r="CO159" i="11"/>
  <c r="CO150" i="11"/>
  <c r="CO128" i="11"/>
  <c r="CO227" i="11"/>
  <c r="CO157" i="11"/>
  <c r="CO118" i="11"/>
  <c r="CO106" i="11"/>
  <c r="CO96" i="11"/>
  <c r="CO81" i="11"/>
  <c r="CO78" i="11"/>
  <c r="CO60" i="11"/>
  <c r="CO42" i="11"/>
  <c r="CO36" i="11"/>
  <c r="CO32" i="11"/>
  <c r="CO19" i="11"/>
  <c r="CO9" i="11"/>
  <c r="CO237" i="11"/>
  <c r="CO144" i="11"/>
  <c r="CO122" i="11"/>
  <c r="CO112" i="11"/>
  <c r="CO93" i="11"/>
  <c r="CO89" i="11"/>
  <c r="CO66" i="11"/>
  <c r="CO23" i="11"/>
  <c r="CO18" i="11"/>
  <c r="CO284" i="11"/>
  <c r="CO148" i="11"/>
  <c r="CO111" i="11"/>
  <c r="CO108" i="11"/>
  <c r="CO102" i="11"/>
  <c r="CO51" i="11"/>
  <c r="CO46" i="11"/>
  <c r="CO37" i="11"/>
  <c r="CO33" i="11"/>
  <c r="CO29" i="11"/>
  <c r="CO24" i="11"/>
  <c r="CO15" i="11"/>
  <c r="CO8" i="11"/>
  <c r="CO86" i="11"/>
  <c r="CO77" i="11"/>
  <c r="CO74" i="11"/>
  <c r="CO68" i="11"/>
  <c r="CO47" i="11"/>
  <c r="CO25" i="11"/>
  <c r="CO14" i="11"/>
  <c r="CO188" i="11"/>
  <c r="CO135" i="11"/>
  <c r="CO113" i="11"/>
  <c r="CO104" i="11"/>
  <c r="CO98" i="11"/>
  <c r="CO52" i="11"/>
  <c r="CO38" i="11"/>
  <c r="CO30" i="11"/>
  <c r="CO26" i="11"/>
  <c r="CO13" i="11"/>
  <c r="CO203" i="11"/>
  <c r="CO153" i="11"/>
  <c r="CO139" i="11"/>
  <c r="CO92" i="11"/>
  <c r="CO88" i="11"/>
  <c r="CO82" i="11"/>
  <c r="CO63" i="11"/>
  <c r="CO58" i="11"/>
  <c r="CO48" i="11"/>
  <c r="CO313" i="11"/>
  <c r="CO286" i="11"/>
  <c r="CO109" i="11"/>
  <c r="CO100" i="11"/>
  <c r="CO94" i="11"/>
  <c r="CO73" i="11"/>
  <c r="CO59" i="11"/>
  <c r="CO54" i="11"/>
  <c r="CO40" i="11"/>
  <c r="CO39" i="11"/>
  <c r="CO35" i="11"/>
  <c r="CO31" i="11"/>
  <c r="CO27" i="11"/>
  <c r="CO21" i="11"/>
  <c r="CO11" i="11"/>
  <c r="CO84" i="11"/>
  <c r="CO69" i="11"/>
  <c r="CO64" i="11"/>
  <c r="CO55" i="11"/>
  <c r="CO20" i="11"/>
  <c r="CO10" i="11"/>
  <c r="CO12" i="11"/>
  <c r="M24" i="4"/>
  <c r="CL968" i="11" l="1"/>
  <c r="CL967" i="11"/>
  <c r="CL959" i="11"/>
  <c r="CL958" i="11"/>
  <c r="CL957" i="11"/>
  <c r="CL956" i="11"/>
  <c r="CL966" i="11"/>
  <c r="CL972" i="11"/>
  <c r="CL960" i="11"/>
  <c r="CL971" i="11"/>
  <c r="CL970" i="11"/>
  <c r="CL969" i="11"/>
  <c r="CL961" i="11"/>
  <c r="CL963" i="11"/>
  <c r="CL947" i="11"/>
  <c r="CL965" i="11"/>
  <c r="CL953" i="11"/>
  <c r="CL949" i="11"/>
  <c r="CL962" i="11"/>
  <c r="CL952" i="11"/>
  <c r="CL948" i="11"/>
  <c r="CL944" i="11"/>
  <c r="CL943" i="11"/>
  <c r="CL942" i="11"/>
  <c r="CL941" i="11"/>
  <c r="CL940" i="11"/>
  <c r="CL939" i="11"/>
  <c r="CL938" i="11"/>
  <c r="CL936" i="11"/>
  <c r="CL935" i="11"/>
  <c r="CL934" i="11"/>
  <c r="CL933" i="11"/>
  <c r="CL932" i="11"/>
  <c r="CL931" i="11"/>
  <c r="CL930" i="11"/>
  <c r="CL929" i="11"/>
  <c r="CL954" i="11"/>
  <c r="CL950" i="11"/>
  <c r="CL945" i="11"/>
  <c r="CL951" i="11"/>
  <c r="CL927" i="11"/>
  <c r="CL926" i="11"/>
  <c r="CL925" i="11"/>
  <c r="CL924" i="11"/>
  <c r="CL923" i="11"/>
  <c r="CL922" i="11"/>
  <c r="CL913" i="11"/>
  <c r="CL920" i="11"/>
  <c r="CL918" i="11"/>
  <c r="CL907" i="11"/>
  <c r="CL903" i="11"/>
  <c r="CL916" i="11"/>
  <c r="CL912" i="11"/>
  <c r="CL915" i="11"/>
  <c r="CL911" i="11"/>
  <c r="CL921" i="11"/>
  <c r="CL917" i="11"/>
  <c r="CL909" i="11"/>
  <c r="CL914" i="11"/>
  <c r="CL895" i="11"/>
  <c r="CL894" i="11"/>
  <c r="CL908" i="11"/>
  <c r="CL900" i="11"/>
  <c r="CL893" i="11"/>
  <c r="CL888" i="11"/>
  <c r="CL882" i="11"/>
  <c r="CL878" i="11"/>
  <c r="CL892" i="11"/>
  <c r="CL891" i="11"/>
  <c r="CL902" i="11"/>
  <c r="CL898" i="11"/>
  <c r="CL890" i="11"/>
  <c r="CL906" i="11"/>
  <c r="CL905" i="11"/>
  <c r="CL904" i="11"/>
  <c r="CL897" i="11"/>
  <c r="CL889" i="11"/>
  <c r="CL881" i="11"/>
  <c r="CL866" i="11"/>
  <c r="CL862" i="11"/>
  <c r="CL886" i="11"/>
  <c r="CL874" i="11"/>
  <c r="CL870" i="11"/>
  <c r="CL877" i="11"/>
  <c r="CL865" i="11"/>
  <c r="CL861" i="11"/>
  <c r="CL873" i="11"/>
  <c r="CL869" i="11"/>
  <c r="CL860" i="11"/>
  <c r="CL899" i="11"/>
  <c r="CL868" i="11"/>
  <c r="CL883" i="11"/>
  <c r="CL876" i="11"/>
  <c r="CL867" i="11"/>
  <c r="CL858" i="11"/>
  <c r="CL848" i="11"/>
  <c r="CL887" i="11"/>
  <c r="CL875" i="11"/>
  <c r="CL855" i="11"/>
  <c r="CL851" i="11"/>
  <c r="CL859" i="11"/>
  <c r="CL854" i="11"/>
  <c r="CL850" i="11"/>
  <c r="CL896" i="11"/>
  <c r="CL857" i="11"/>
  <c r="CL853" i="11"/>
  <c r="CL844" i="11"/>
  <c r="CL856" i="11"/>
  <c r="CL852" i="11"/>
  <c r="CL839" i="11"/>
  <c r="CL835" i="11"/>
  <c r="CL822" i="11"/>
  <c r="CL871" i="11"/>
  <c r="CL838" i="11"/>
  <c r="CL849" i="11"/>
  <c r="CL846" i="11"/>
  <c r="CL845" i="11"/>
  <c r="CL841" i="11"/>
  <c r="CL828" i="11"/>
  <c r="CL824" i="11"/>
  <c r="CL831" i="11"/>
  <c r="CL840" i="11"/>
  <c r="CL817" i="11"/>
  <c r="CL836" i="11"/>
  <c r="CL833" i="11"/>
  <c r="CL834" i="11"/>
  <c r="CL826" i="11"/>
  <c r="CL818" i="11"/>
  <c r="CL814" i="11"/>
  <c r="CL830" i="11"/>
  <c r="CL812" i="11"/>
  <c r="CL827" i="11"/>
  <c r="CL816" i="11"/>
  <c r="CL820" i="11"/>
  <c r="CL807" i="11"/>
  <c r="CL823" i="11"/>
  <c r="CL832" i="11"/>
  <c r="CL804" i="11"/>
  <c r="CL799" i="11"/>
  <c r="CL787" i="11"/>
  <c r="CL782" i="11"/>
  <c r="CL773" i="11"/>
  <c r="CL769" i="11"/>
  <c r="CL764" i="11"/>
  <c r="CL801" i="11"/>
  <c r="CL796" i="11"/>
  <c r="CL795" i="11"/>
  <c r="CL791" i="11"/>
  <c r="CL786" i="11"/>
  <c r="CL781" i="11"/>
  <c r="CL777" i="11"/>
  <c r="CL815" i="11"/>
  <c r="CL800" i="11"/>
  <c r="CL813" i="11"/>
  <c r="CL793" i="11"/>
  <c r="CL789" i="11"/>
  <c r="CL810" i="11"/>
  <c r="CL805" i="11"/>
  <c r="CL802" i="11"/>
  <c r="CL797" i="11"/>
  <c r="CL819" i="11"/>
  <c r="CL809" i="11"/>
  <c r="CL792" i="11"/>
  <c r="CL783" i="11"/>
  <c r="CL778" i="11"/>
  <c r="CL784" i="11"/>
  <c r="CL775" i="11"/>
  <c r="CL772" i="11"/>
  <c r="CL761" i="11"/>
  <c r="CL760" i="11"/>
  <c r="CL756" i="11"/>
  <c r="CL752" i="11"/>
  <c r="CL738" i="11"/>
  <c r="CL734" i="11"/>
  <c r="CL780" i="11"/>
  <c r="CL779" i="11"/>
  <c r="CL774" i="11"/>
  <c r="CL766" i="11"/>
  <c r="CL763" i="11"/>
  <c r="CL759" i="11"/>
  <c r="CL798" i="11"/>
  <c r="CL771" i="11"/>
  <c r="CL776" i="11"/>
  <c r="CL768" i="11"/>
  <c r="CL765" i="11"/>
  <c r="CL758" i="11"/>
  <c r="CL785" i="11"/>
  <c r="CL762" i="11"/>
  <c r="CL806" i="11"/>
  <c r="CL770" i="11"/>
  <c r="CL757" i="11"/>
  <c r="CL753" i="11"/>
  <c r="CL794" i="11"/>
  <c r="CL751" i="11"/>
  <c r="CL741" i="11"/>
  <c r="CL733" i="11"/>
  <c r="CL728" i="11"/>
  <c r="CL723" i="11"/>
  <c r="CL719" i="11"/>
  <c r="CL748" i="11"/>
  <c r="CL730" i="11"/>
  <c r="CL727" i="11"/>
  <c r="CL710" i="11"/>
  <c r="CL706" i="11"/>
  <c r="CL702" i="11"/>
  <c r="CL743" i="11"/>
  <c r="CL735" i="11"/>
  <c r="CL755" i="11"/>
  <c r="CL750" i="11"/>
  <c r="CL747" i="11"/>
  <c r="CL740" i="11"/>
  <c r="CL737" i="11"/>
  <c r="CL742" i="11"/>
  <c r="CL808" i="11"/>
  <c r="CL803" i="11"/>
  <c r="CL790" i="11"/>
  <c r="CL767" i="11"/>
  <c r="CL749" i="11"/>
  <c r="CL739" i="11"/>
  <c r="CL731" i="11"/>
  <c r="CL729" i="11"/>
  <c r="CL720" i="11"/>
  <c r="CL716" i="11"/>
  <c r="CL746" i="11"/>
  <c r="CL725" i="11"/>
  <c r="CL726" i="11"/>
  <c r="CL721" i="11"/>
  <c r="CL712" i="11"/>
  <c r="CL709" i="11"/>
  <c r="CL736" i="11"/>
  <c r="CL722" i="11"/>
  <c r="CL713" i="11"/>
  <c r="CL700" i="11"/>
  <c r="CL688" i="11"/>
  <c r="CL732" i="11"/>
  <c r="CL705" i="11"/>
  <c r="CL704" i="11"/>
  <c r="CL697" i="11"/>
  <c r="CL692" i="11"/>
  <c r="CL689" i="11"/>
  <c r="CL685" i="11"/>
  <c r="CL681" i="11"/>
  <c r="CL677" i="11"/>
  <c r="CL673" i="11"/>
  <c r="CL669" i="11"/>
  <c r="CL665" i="11"/>
  <c r="CL661" i="11"/>
  <c r="CL657" i="11"/>
  <c r="CL694" i="11"/>
  <c r="CL701" i="11"/>
  <c r="CL696" i="11"/>
  <c r="CL691" i="11"/>
  <c r="CL699" i="11"/>
  <c r="CL698" i="11"/>
  <c r="CL693" i="11"/>
  <c r="CL690" i="11"/>
  <c r="CL724" i="11"/>
  <c r="CL714" i="11"/>
  <c r="CL708" i="11"/>
  <c r="CL695" i="11"/>
  <c r="CL686" i="11"/>
  <c r="CL682" i="11"/>
  <c r="CL678" i="11"/>
  <c r="CL674" i="11"/>
  <c r="CL670" i="11"/>
  <c r="CL666" i="11"/>
  <c r="CL662" i="11"/>
  <c r="CL658" i="11"/>
  <c r="CL667" i="11"/>
  <c r="CL664" i="11"/>
  <c r="CL655" i="11"/>
  <c r="CL717" i="11"/>
  <c r="CL679" i="11"/>
  <c r="CL676" i="11"/>
  <c r="CL659" i="11"/>
  <c r="CL671" i="11"/>
  <c r="CL668" i="11"/>
  <c r="CL683" i="11"/>
  <c r="CL680" i="11"/>
  <c r="CL653" i="11"/>
  <c r="CL649" i="11"/>
  <c r="CL644" i="11"/>
  <c r="CL640" i="11"/>
  <c r="CL636" i="11"/>
  <c r="CL632" i="11"/>
  <c r="CL660" i="11"/>
  <c r="CL675" i="11"/>
  <c r="CL672" i="11"/>
  <c r="CL656" i="11"/>
  <c r="CL652" i="11"/>
  <c r="CL648" i="11"/>
  <c r="CL643" i="11"/>
  <c r="CL639" i="11"/>
  <c r="CL635" i="11"/>
  <c r="CL631" i="11"/>
  <c r="CL627" i="11"/>
  <c r="CL623" i="11"/>
  <c r="CL647" i="11"/>
  <c r="CL628" i="11"/>
  <c r="CL642" i="11"/>
  <c r="CL633" i="11"/>
  <c r="CL625" i="11"/>
  <c r="CL650" i="11"/>
  <c r="CL645" i="11"/>
  <c r="CL621" i="11"/>
  <c r="CL620" i="11"/>
  <c r="CL611" i="11"/>
  <c r="CL602" i="11"/>
  <c r="CL598" i="11"/>
  <c r="CL594" i="11"/>
  <c r="CL634" i="11"/>
  <c r="CL630" i="11"/>
  <c r="CL651" i="11"/>
  <c r="CL646" i="11"/>
  <c r="CL637" i="11"/>
  <c r="CL624" i="11"/>
  <c r="CL619" i="11"/>
  <c r="CL610" i="11"/>
  <c r="CL605" i="11"/>
  <c r="CL597" i="11"/>
  <c r="CL593" i="11"/>
  <c r="CL684" i="11"/>
  <c r="CL654" i="11"/>
  <c r="CL687" i="11"/>
  <c r="CL638" i="11"/>
  <c r="CL626" i="11"/>
  <c r="CL641" i="11"/>
  <c r="CL629" i="11"/>
  <c r="CL616" i="11"/>
  <c r="CL614" i="11"/>
  <c r="CL596" i="11"/>
  <c r="CL612" i="11"/>
  <c r="CL608" i="11"/>
  <c r="CL604" i="11"/>
  <c r="CL618" i="11"/>
  <c r="CL615" i="11"/>
  <c r="CL599" i="11"/>
  <c r="CL609" i="11"/>
  <c r="CL603" i="11"/>
  <c r="CL607" i="11"/>
  <c r="CL592" i="11"/>
  <c r="CL583" i="11"/>
  <c r="CL589" i="11"/>
  <c r="CL572" i="11"/>
  <c r="CL566" i="11"/>
  <c r="CL561" i="11"/>
  <c r="CL559" i="11"/>
  <c r="CL550" i="11"/>
  <c r="CL541" i="11"/>
  <c r="CL537" i="11"/>
  <c r="CL579" i="11"/>
  <c r="CL574" i="11"/>
  <c r="CL554" i="11"/>
  <c r="CL545" i="11"/>
  <c r="CL512" i="11"/>
  <c r="CL508" i="11"/>
  <c r="CL591" i="11"/>
  <c r="CL585" i="11"/>
  <c r="CL582" i="11"/>
  <c r="CL568" i="11"/>
  <c r="CL563" i="11"/>
  <c r="CL558" i="11"/>
  <c r="CL549" i="11"/>
  <c r="CL587" i="11"/>
  <c r="CL576" i="11"/>
  <c r="CL570" i="11"/>
  <c r="CL565" i="11"/>
  <c r="CL553" i="11"/>
  <c r="CL548" i="11"/>
  <c r="CL544" i="11"/>
  <c r="CL595" i="11"/>
  <c r="CL584" i="11"/>
  <c r="CL578" i="11"/>
  <c r="CL573" i="11"/>
  <c r="CL557" i="11"/>
  <c r="CL543" i="11"/>
  <c r="CL606" i="11"/>
  <c r="CL590" i="11"/>
  <c r="CL581" i="11"/>
  <c r="CL567" i="11"/>
  <c r="CL562" i="11"/>
  <c r="CL552" i="11"/>
  <c r="CL586" i="11"/>
  <c r="CL575" i="11"/>
  <c r="CL569" i="11"/>
  <c r="CL560" i="11"/>
  <c r="CL556" i="11"/>
  <c r="CL551" i="11"/>
  <c r="CL542" i="11"/>
  <c r="CL538" i="11"/>
  <c r="CL507" i="11"/>
  <c r="CL470" i="11"/>
  <c r="CL466" i="11"/>
  <c r="CL462" i="11"/>
  <c r="CL540" i="11"/>
  <c r="CL529" i="11"/>
  <c r="CL526" i="11"/>
  <c r="CL521" i="11"/>
  <c r="CL516" i="11"/>
  <c r="CL513" i="11"/>
  <c r="CL504" i="11"/>
  <c r="CL499" i="11"/>
  <c r="CL496" i="11"/>
  <c r="CL490" i="11"/>
  <c r="CL486" i="11"/>
  <c r="CL482" i="11"/>
  <c r="CL534" i="11"/>
  <c r="CL531" i="11"/>
  <c r="CL523" i="11"/>
  <c r="CL510" i="11"/>
  <c r="CL506" i="11"/>
  <c r="CL564" i="11"/>
  <c r="CL535" i="11"/>
  <c r="CL518" i="11"/>
  <c r="CL501" i="11"/>
  <c r="CL493" i="11"/>
  <c r="CL546" i="11"/>
  <c r="CL533" i="11"/>
  <c r="CL525" i="11"/>
  <c r="CL520" i="11"/>
  <c r="CL515" i="11"/>
  <c r="CL503" i="11"/>
  <c r="CL498" i="11"/>
  <c r="CL495" i="11"/>
  <c r="CL555" i="11"/>
  <c r="CL527" i="11"/>
  <c r="CL532" i="11"/>
  <c r="CL524" i="11"/>
  <c r="CL519" i="11"/>
  <c r="CL511" i="11"/>
  <c r="CL502" i="11"/>
  <c r="CL494" i="11"/>
  <c r="CL487" i="11"/>
  <c r="CL483" i="11"/>
  <c r="CL514" i="11"/>
  <c r="CL488" i="11"/>
  <c r="CL468" i="11"/>
  <c r="CL442" i="11"/>
  <c r="CL399" i="11"/>
  <c r="CL395" i="11"/>
  <c r="CL391" i="11"/>
  <c r="CL577" i="11"/>
  <c r="CL476" i="11"/>
  <c r="CL473" i="11"/>
  <c r="CL465" i="11"/>
  <c r="CL457" i="11"/>
  <c r="CL454" i="11"/>
  <c r="CL449" i="11"/>
  <c r="CL444" i="11"/>
  <c r="CL439" i="11"/>
  <c r="CL435" i="11"/>
  <c r="CL431" i="11"/>
  <c r="CL536" i="11"/>
  <c r="CL522" i="11"/>
  <c r="CL467" i="11"/>
  <c r="CL459" i="11"/>
  <c r="CL446" i="11"/>
  <c r="CL441" i="11"/>
  <c r="CL539" i="11"/>
  <c r="CL475" i="11"/>
  <c r="CL472" i="11"/>
  <c r="CL464" i="11"/>
  <c r="CL456" i="11"/>
  <c r="CL453" i="11"/>
  <c r="CL448" i="11"/>
  <c r="CL443" i="11"/>
  <c r="CL484" i="11"/>
  <c r="CL477" i="11"/>
  <c r="CL469" i="11"/>
  <c r="CL461" i="11"/>
  <c r="CL530" i="11"/>
  <c r="CL505" i="11"/>
  <c r="CL458" i="11"/>
  <c r="CL455" i="11"/>
  <c r="CL450" i="11"/>
  <c r="CL445" i="11"/>
  <c r="CL440" i="11"/>
  <c r="CL517" i="11"/>
  <c r="CL485" i="11"/>
  <c r="CL480" i="11"/>
  <c r="CL479" i="11"/>
  <c r="CL474" i="11"/>
  <c r="CL471" i="11"/>
  <c r="CL463" i="11"/>
  <c r="CL460" i="11"/>
  <c r="CL452" i="11"/>
  <c r="CL447" i="11"/>
  <c r="CL436" i="11"/>
  <c r="CL432" i="11"/>
  <c r="CL478" i="11"/>
  <c r="CL433" i="11"/>
  <c r="CL379" i="11"/>
  <c r="CL375" i="11"/>
  <c r="CL489" i="11"/>
  <c r="CL425" i="11"/>
  <c r="CL417" i="11"/>
  <c r="CL412" i="11"/>
  <c r="CL407" i="11"/>
  <c r="CL404" i="11"/>
  <c r="CL390" i="11"/>
  <c r="CL387" i="11"/>
  <c r="CL451" i="11"/>
  <c r="CL434" i="11"/>
  <c r="CL429" i="11"/>
  <c r="CL427" i="11"/>
  <c r="CL422" i="11"/>
  <c r="CL419" i="11"/>
  <c r="CL414" i="11"/>
  <c r="CL394" i="11"/>
  <c r="CL382" i="11"/>
  <c r="CL378" i="11"/>
  <c r="CL374" i="11"/>
  <c r="CL370" i="11"/>
  <c r="CL351" i="11"/>
  <c r="CL500" i="11"/>
  <c r="CL438" i="11"/>
  <c r="CL424" i="11"/>
  <c r="CL416" i="11"/>
  <c r="CL411" i="11"/>
  <c r="CL406" i="11"/>
  <c r="CL403" i="11"/>
  <c r="CL381" i="11"/>
  <c r="CL369" i="11"/>
  <c r="CL355" i="11"/>
  <c r="CL341" i="11"/>
  <c r="CL336" i="11"/>
  <c r="CL331" i="11"/>
  <c r="CL481" i="11"/>
  <c r="CL426" i="11"/>
  <c r="CL418" i="11"/>
  <c r="CL385" i="11"/>
  <c r="CL364" i="11"/>
  <c r="CL360" i="11"/>
  <c r="CL354" i="11"/>
  <c r="CL349" i="11"/>
  <c r="CL335" i="11"/>
  <c r="CL326" i="11"/>
  <c r="CL322" i="11"/>
  <c r="CL413" i="11"/>
  <c r="CL408" i="11"/>
  <c r="CL400" i="11"/>
  <c r="CL380" i="11"/>
  <c r="CL368" i="11"/>
  <c r="CL430" i="11"/>
  <c r="CL428" i="11"/>
  <c r="CL423" i="11"/>
  <c r="CL420" i="11"/>
  <c r="CL415" i="11"/>
  <c r="CL410" i="11"/>
  <c r="CL402" i="11"/>
  <c r="CL384" i="11"/>
  <c r="CL409" i="11"/>
  <c r="CL314" i="11"/>
  <c r="CL301" i="11"/>
  <c r="CL297" i="11"/>
  <c r="CL292" i="11"/>
  <c r="CL288" i="11"/>
  <c r="CL284" i="11"/>
  <c r="CL365" i="11"/>
  <c r="CL337" i="11"/>
  <c r="CL318" i="11"/>
  <c r="CL356" i="11"/>
  <c r="CL346" i="11"/>
  <c r="CL344" i="11"/>
  <c r="CL330" i="11"/>
  <c r="CL328" i="11"/>
  <c r="CL313" i="11"/>
  <c r="CL309" i="11"/>
  <c r="CL300" i="11"/>
  <c r="CL296" i="11"/>
  <c r="CL291" i="11"/>
  <c r="CL287" i="11"/>
  <c r="CL283" i="11"/>
  <c r="CL357" i="11"/>
  <c r="CL353" i="11"/>
  <c r="CL342" i="11"/>
  <c r="CL340" i="11"/>
  <c r="CL334" i="11"/>
  <c r="CL324" i="11"/>
  <c r="CL321" i="11"/>
  <c r="CL317" i="11"/>
  <c r="CL304" i="11"/>
  <c r="CL295" i="11"/>
  <c r="CL282" i="11"/>
  <c r="CL274" i="11"/>
  <c r="CL265" i="11"/>
  <c r="CL261" i="11"/>
  <c r="CL257" i="11"/>
  <c r="CL253" i="11"/>
  <c r="CL371" i="11"/>
  <c r="CL361" i="11"/>
  <c r="CL358" i="11"/>
  <c r="CL350" i="11"/>
  <c r="CL338" i="11"/>
  <c r="CL312" i="11"/>
  <c r="CL308" i="11"/>
  <c r="CL299" i="11"/>
  <c r="CL294" i="11"/>
  <c r="CL290" i="11"/>
  <c r="CL367" i="11"/>
  <c r="CL362" i="11"/>
  <c r="CL347" i="11"/>
  <c r="CL316" i="11"/>
  <c r="CL307" i="11"/>
  <c r="CL303" i="11"/>
  <c r="CL401" i="11"/>
  <c r="CL386" i="11"/>
  <c r="CL363" i="11"/>
  <c r="CL343" i="11"/>
  <c r="CL329" i="11"/>
  <c r="CL327" i="11"/>
  <c r="CL325" i="11"/>
  <c r="CL311" i="11"/>
  <c r="CL298" i="11"/>
  <c r="CL293" i="11"/>
  <c r="CL289" i="11"/>
  <c r="CL251" i="11"/>
  <c r="CL243" i="11"/>
  <c r="CL238" i="11"/>
  <c r="CL234" i="11"/>
  <c r="CL225" i="11"/>
  <c r="CL348" i="11"/>
  <c r="CL280" i="11"/>
  <c r="CL272" i="11"/>
  <c r="CL267" i="11"/>
  <c r="CL264" i="11"/>
  <c r="CL262" i="11"/>
  <c r="CL233" i="11"/>
  <c r="CL398" i="11"/>
  <c r="CL323" i="11"/>
  <c r="CL281" i="11"/>
  <c r="CL277" i="11"/>
  <c r="CL269" i="11"/>
  <c r="CL260" i="11"/>
  <c r="CL258" i="11"/>
  <c r="CL246" i="11"/>
  <c r="CL242" i="11"/>
  <c r="CL237" i="11"/>
  <c r="CL319" i="11"/>
  <c r="CL315" i="11"/>
  <c r="CL256" i="11"/>
  <c r="CL254" i="11"/>
  <c r="CL250" i="11"/>
  <c r="CL232" i="11"/>
  <c r="CL252" i="11"/>
  <c r="CL245" i="11"/>
  <c r="CL241" i="11"/>
  <c r="CL236" i="11"/>
  <c r="CL227" i="11"/>
  <c r="CL223" i="11"/>
  <c r="CL219" i="11"/>
  <c r="CL215" i="11"/>
  <c r="CL211" i="11"/>
  <c r="CL180" i="11"/>
  <c r="CL275" i="11"/>
  <c r="CL263" i="11"/>
  <c r="CL249" i="11"/>
  <c r="CL240" i="11"/>
  <c r="CL206" i="11"/>
  <c r="CL202" i="11"/>
  <c r="CL193" i="11"/>
  <c r="CL188" i="11"/>
  <c r="CL175" i="11"/>
  <c r="CL255" i="11"/>
  <c r="CL230" i="11"/>
  <c r="CL207" i="11"/>
  <c r="CL205" i="11"/>
  <c r="CL160" i="11"/>
  <c r="CL129" i="11"/>
  <c r="CL125" i="11"/>
  <c r="CL239" i="11"/>
  <c r="CL226" i="11"/>
  <c r="CL213" i="11"/>
  <c r="CL197" i="11"/>
  <c r="CL194" i="11"/>
  <c r="CL192" i="11"/>
  <c r="CL173" i="11"/>
  <c r="CL169" i="11"/>
  <c r="CL164" i="11"/>
  <c r="CL155" i="11"/>
  <c r="CL151" i="11"/>
  <c r="CL146" i="11"/>
  <c r="CL141" i="11"/>
  <c r="CL137" i="11"/>
  <c r="CL133" i="11"/>
  <c r="CL120" i="11"/>
  <c r="CL286" i="11"/>
  <c r="CL270" i="11"/>
  <c r="CL259" i="11"/>
  <c r="CL248" i="11"/>
  <c r="CL235" i="11"/>
  <c r="CL222" i="11"/>
  <c r="CL158" i="11"/>
  <c r="CL145" i="11"/>
  <c r="CL140" i="11"/>
  <c r="CL136" i="11"/>
  <c r="CL132" i="11"/>
  <c r="CL123" i="11"/>
  <c r="CL119" i="11"/>
  <c r="CL114" i="11"/>
  <c r="CL302" i="11"/>
  <c r="CL196" i="11"/>
  <c r="CL185" i="11"/>
  <c r="CL167" i="11"/>
  <c r="CL162" i="11"/>
  <c r="CL127" i="11"/>
  <c r="CL306" i="11"/>
  <c r="CL268" i="11"/>
  <c r="CL228" i="11"/>
  <c r="CL217" i="11"/>
  <c r="CL214" i="11"/>
  <c r="CL203" i="11"/>
  <c r="CL201" i="11"/>
  <c r="CL174" i="11"/>
  <c r="CL157" i="11"/>
  <c r="CL153" i="11"/>
  <c r="CL148" i="11"/>
  <c r="CL144" i="11"/>
  <c r="CL139" i="11"/>
  <c r="CL135" i="11"/>
  <c r="CL122" i="11"/>
  <c r="CL118" i="11"/>
  <c r="CL113" i="11"/>
  <c r="CL273" i="11"/>
  <c r="CL244" i="11"/>
  <c r="CL220" i="11"/>
  <c r="CL212" i="11"/>
  <c r="CL210" i="11"/>
  <c r="CL199" i="11"/>
  <c r="CL191" i="11"/>
  <c r="CL183" i="11"/>
  <c r="CL178" i="11"/>
  <c r="CL176" i="11"/>
  <c r="CL172" i="11"/>
  <c r="CL166" i="11"/>
  <c r="CL130" i="11"/>
  <c r="CL126" i="11"/>
  <c r="CL229" i="11"/>
  <c r="CL224" i="11"/>
  <c r="CL187" i="11"/>
  <c r="CL181" i="11"/>
  <c r="CL165" i="11"/>
  <c r="CL156" i="11"/>
  <c r="CL152" i="11"/>
  <c r="CL147" i="11"/>
  <c r="CL138" i="11"/>
  <c r="CL134" i="11"/>
  <c r="CL121" i="11"/>
  <c r="CL117" i="11"/>
  <c r="CL168" i="11"/>
  <c r="CL100" i="11"/>
  <c r="CL82" i="11"/>
  <c r="CL67" i="11"/>
  <c r="CL63" i="11"/>
  <c r="CL58" i="11"/>
  <c r="CL49" i="11"/>
  <c r="CL40" i="11"/>
  <c r="CL12" i="11"/>
  <c r="CL177" i="11"/>
  <c r="CL150" i="11"/>
  <c r="CL109" i="11"/>
  <c r="CL103" i="11"/>
  <c r="CL94" i="11"/>
  <c r="CL84" i="11"/>
  <c r="CL73" i="11"/>
  <c r="CL64" i="11"/>
  <c r="CL59" i="11"/>
  <c r="CL54" i="11"/>
  <c r="CL41" i="11"/>
  <c r="CL39" i="11"/>
  <c r="CL35" i="11"/>
  <c r="CL31" i="11"/>
  <c r="CL27" i="11"/>
  <c r="CL21" i="11"/>
  <c r="CL11" i="11"/>
  <c r="CL112" i="11"/>
  <c r="CL96" i="11"/>
  <c r="CL87" i="11"/>
  <c r="CL75" i="11"/>
  <c r="CL69" i="11"/>
  <c r="CL65" i="11"/>
  <c r="CL60" i="11"/>
  <c r="CL55" i="11"/>
  <c r="CL20" i="11"/>
  <c r="CL10" i="11"/>
  <c r="CL279" i="11"/>
  <c r="CL106" i="11"/>
  <c r="CL99" i="11"/>
  <c r="CL81" i="11"/>
  <c r="CL78" i="11"/>
  <c r="CL61" i="11"/>
  <c r="CL45" i="11"/>
  <c r="CL42" i="11"/>
  <c r="CL36" i="11"/>
  <c r="CL32" i="11"/>
  <c r="CL19" i="11"/>
  <c r="CL9" i="11"/>
  <c r="CL182" i="11"/>
  <c r="CL108" i="11"/>
  <c r="CL93" i="11"/>
  <c r="CL89" i="11"/>
  <c r="CL83" i="11"/>
  <c r="CL66" i="11"/>
  <c r="CL23" i="11"/>
  <c r="CL18" i="11"/>
  <c r="CL190" i="11"/>
  <c r="CL159" i="11"/>
  <c r="CL111" i="11"/>
  <c r="CL102" i="11"/>
  <c r="CL95" i="11"/>
  <c r="CL71" i="11"/>
  <c r="CL68" i="11"/>
  <c r="CL51" i="11"/>
  <c r="CL46" i="11"/>
  <c r="CL37" i="11"/>
  <c r="CL33" i="11"/>
  <c r="CL29" i="11"/>
  <c r="CL24" i="11"/>
  <c r="CL200" i="11"/>
  <c r="CL104" i="11"/>
  <c r="CL86" i="11"/>
  <c r="CL77" i="11"/>
  <c r="CL74" i="11"/>
  <c r="CL57" i="11"/>
  <c r="CL52" i="11"/>
  <c r="CL47" i="11"/>
  <c r="CL25" i="11"/>
  <c r="CL14" i="11"/>
  <c r="CL163" i="11"/>
  <c r="CL128" i="11"/>
  <c r="CL107" i="11"/>
  <c r="CL98" i="11"/>
  <c r="CL92" i="11"/>
  <c r="CL88" i="11"/>
  <c r="CL79" i="11"/>
  <c r="CL53" i="11"/>
  <c r="CL48" i="11"/>
  <c r="CL38" i="11"/>
  <c r="CL30" i="11"/>
  <c r="CL26" i="11"/>
  <c r="CL13" i="11"/>
  <c r="CL15" i="11"/>
  <c r="CL8" i="11"/>
  <c r="CX972" i="11"/>
  <c r="CX966" i="11"/>
  <c r="CX965" i="11"/>
  <c r="CX963" i="11"/>
  <c r="CX969" i="11"/>
  <c r="CX970" i="11"/>
  <c r="CX968" i="11"/>
  <c r="CX971" i="11"/>
  <c r="CX967" i="11"/>
  <c r="CX961" i="11"/>
  <c r="CX960" i="11"/>
  <c r="CX962" i="11"/>
  <c r="CX959" i="11"/>
  <c r="CX952" i="11"/>
  <c r="CX948" i="11"/>
  <c r="CX951" i="11"/>
  <c r="CX957" i="11"/>
  <c r="CX958" i="11"/>
  <c r="CX954" i="11"/>
  <c r="CX950" i="11"/>
  <c r="CX947" i="11"/>
  <c r="CX945" i="11"/>
  <c r="CX953" i="11"/>
  <c r="CX944" i="11"/>
  <c r="CX943" i="11"/>
  <c r="CX942" i="11"/>
  <c r="CX941" i="11"/>
  <c r="CX940" i="11"/>
  <c r="CX939" i="11"/>
  <c r="CX938" i="11"/>
  <c r="CX936" i="11"/>
  <c r="CX956" i="11"/>
  <c r="CX934" i="11"/>
  <c r="CX931" i="11"/>
  <c r="CX933" i="11"/>
  <c r="CX949" i="11"/>
  <c r="CX932" i="11"/>
  <c r="CX923" i="11"/>
  <c r="CX925" i="11"/>
  <c r="CX926" i="11"/>
  <c r="CX935" i="11"/>
  <c r="CX906" i="11"/>
  <c r="CX902" i="11"/>
  <c r="CX920" i="11"/>
  <c r="CX918" i="11"/>
  <c r="CX916" i="11"/>
  <c r="CX915" i="11"/>
  <c r="CX911" i="11"/>
  <c r="CX930" i="11"/>
  <c r="CX909" i="11"/>
  <c r="CX922" i="11"/>
  <c r="CX914" i="11"/>
  <c r="CX921" i="11"/>
  <c r="CX917" i="11"/>
  <c r="CX913" i="11"/>
  <c r="CX927" i="11"/>
  <c r="CX924" i="11"/>
  <c r="CX907" i="11"/>
  <c r="CX903" i="11"/>
  <c r="CX900" i="11"/>
  <c r="CX893" i="11"/>
  <c r="CX892" i="11"/>
  <c r="CX891" i="11"/>
  <c r="CX887" i="11"/>
  <c r="CX876" i="11"/>
  <c r="CX898" i="11"/>
  <c r="CX890" i="11"/>
  <c r="CX897" i="11"/>
  <c r="CX889" i="11"/>
  <c r="CX899" i="11"/>
  <c r="CX896" i="11"/>
  <c r="CX929" i="11"/>
  <c r="CX912" i="11"/>
  <c r="CX905" i="11"/>
  <c r="CX895" i="11"/>
  <c r="CX886" i="11"/>
  <c r="CX882" i="11"/>
  <c r="CX860" i="11"/>
  <c r="CX888" i="11"/>
  <c r="CX881" i="11"/>
  <c r="CX868" i="11"/>
  <c r="CX877" i="11"/>
  <c r="CX867" i="11"/>
  <c r="CX859" i="11"/>
  <c r="CX871" i="11"/>
  <c r="CX858" i="11"/>
  <c r="CX908" i="11"/>
  <c r="CX875" i="11"/>
  <c r="CX866" i="11"/>
  <c r="CX862" i="11"/>
  <c r="CX878" i="11"/>
  <c r="CX874" i="11"/>
  <c r="CX870" i="11"/>
  <c r="CX904" i="11"/>
  <c r="CX894" i="11"/>
  <c r="CX883" i="11"/>
  <c r="CX849" i="11"/>
  <c r="CX853" i="11"/>
  <c r="CX869" i="11"/>
  <c r="CX857" i="11"/>
  <c r="CX848" i="11"/>
  <c r="CX873" i="11"/>
  <c r="CX856" i="11"/>
  <c r="CX852" i="11"/>
  <c r="CX861" i="11"/>
  <c r="CX855" i="11"/>
  <c r="CX851" i="11"/>
  <c r="CX846" i="11"/>
  <c r="CX833" i="11"/>
  <c r="CX820" i="11"/>
  <c r="CX865" i="11"/>
  <c r="CX845" i="11"/>
  <c r="CX841" i="11"/>
  <c r="CX850" i="11"/>
  <c r="CX840" i="11"/>
  <c r="CX854" i="11"/>
  <c r="CX844" i="11"/>
  <c r="CX830" i="11"/>
  <c r="CX826" i="11"/>
  <c r="CX834" i="11"/>
  <c r="CX824" i="11"/>
  <c r="CX822" i="11"/>
  <c r="CX819" i="11"/>
  <c r="CX815" i="11"/>
  <c r="CX835" i="11"/>
  <c r="CX839" i="11"/>
  <c r="CX836" i="11"/>
  <c r="CX838" i="11"/>
  <c r="CX828" i="11"/>
  <c r="CX831" i="11"/>
  <c r="CX816" i="11"/>
  <c r="CX814" i="11"/>
  <c r="CX812" i="11"/>
  <c r="CX818" i="11"/>
  <c r="CX827" i="11"/>
  <c r="CX813" i="11"/>
  <c r="CX810" i="11"/>
  <c r="CX832" i="11"/>
  <c r="CX823" i="11"/>
  <c r="CX804" i="11"/>
  <c r="CX803" i="11"/>
  <c r="CX798" i="11"/>
  <c r="CX771" i="11"/>
  <c r="CX767" i="11"/>
  <c r="CX762" i="11"/>
  <c r="CX809" i="11"/>
  <c r="CX806" i="11"/>
  <c r="CX793" i="11"/>
  <c r="CX789" i="11"/>
  <c r="CX784" i="11"/>
  <c r="CX779" i="11"/>
  <c r="CX800" i="11"/>
  <c r="CX807" i="11"/>
  <c r="CX805" i="11"/>
  <c r="CX797" i="11"/>
  <c r="CX787" i="11"/>
  <c r="CX799" i="11"/>
  <c r="CX795" i="11"/>
  <c r="CX791" i="11"/>
  <c r="CX786" i="11"/>
  <c r="CX817" i="11"/>
  <c r="CX808" i="11"/>
  <c r="CX801" i="11"/>
  <c r="CX796" i="11"/>
  <c r="CX794" i="11"/>
  <c r="CX790" i="11"/>
  <c r="CX785" i="11"/>
  <c r="CX780" i="11"/>
  <c r="CX782" i="11"/>
  <c r="CX763" i="11"/>
  <c r="CX758" i="11"/>
  <c r="CX750" i="11"/>
  <c r="CX736" i="11"/>
  <c r="CX732" i="11"/>
  <c r="CX783" i="11"/>
  <c r="CX765" i="11"/>
  <c r="CX792" i="11"/>
  <c r="CX776" i="11"/>
  <c r="CX768" i="11"/>
  <c r="CX773" i="11"/>
  <c r="CX770" i="11"/>
  <c r="CX777" i="11"/>
  <c r="CX760" i="11"/>
  <c r="CX802" i="11"/>
  <c r="CX778" i="11"/>
  <c r="CX775" i="11"/>
  <c r="CX764" i="11"/>
  <c r="CX761" i="11"/>
  <c r="CX772" i="11"/>
  <c r="CX759" i="11"/>
  <c r="CX755" i="11"/>
  <c r="CX751" i="11"/>
  <c r="CX756" i="11"/>
  <c r="CX721" i="11"/>
  <c r="CX717" i="11"/>
  <c r="CX740" i="11"/>
  <c r="CX725" i="11"/>
  <c r="CX712" i="11"/>
  <c r="CX708" i="11"/>
  <c r="CX704" i="11"/>
  <c r="CX700" i="11"/>
  <c r="CX769" i="11"/>
  <c r="CX757" i="11"/>
  <c r="CX747" i="11"/>
  <c r="CX737" i="11"/>
  <c r="CX749" i="11"/>
  <c r="CX742" i="11"/>
  <c r="CX739" i="11"/>
  <c r="CX734" i="11"/>
  <c r="CX781" i="11"/>
  <c r="CX774" i="11"/>
  <c r="CX766" i="11"/>
  <c r="CX752" i="11"/>
  <c r="CX746" i="11"/>
  <c r="CX753" i="11"/>
  <c r="CX748" i="11"/>
  <c r="CX741" i="11"/>
  <c r="CX733" i="11"/>
  <c r="CX730" i="11"/>
  <c r="CX722" i="11"/>
  <c r="CX714" i="11"/>
  <c r="CX735" i="11"/>
  <c r="CX731" i="11"/>
  <c r="CX719" i="11"/>
  <c r="CX728" i="11"/>
  <c r="CX720" i="11"/>
  <c r="CX738" i="11"/>
  <c r="CX723" i="11"/>
  <c r="CX729" i="11"/>
  <c r="CX726" i="11"/>
  <c r="CX705" i="11"/>
  <c r="CX727" i="11"/>
  <c r="CX706" i="11"/>
  <c r="CX690" i="11"/>
  <c r="CX710" i="11"/>
  <c r="CX709" i="11"/>
  <c r="CX687" i="11"/>
  <c r="CX683" i="11"/>
  <c r="CX679" i="11"/>
  <c r="CX675" i="11"/>
  <c r="CX671" i="11"/>
  <c r="CX667" i="11"/>
  <c r="CX659" i="11"/>
  <c r="CX713" i="11"/>
  <c r="CX696" i="11"/>
  <c r="CX691" i="11"/>
  <c r="CX688" i="11"/>
  <c r="CX698" i="11"/>
  <c r="CX693" i="11"/>
  <c r="CX695" i="11"/>
  <c r="CX724" i="11"/>
  <c r="CX701" i="11"/>
  <c r="CX697" i="11"/>
  <c r="CX689" i="11"/>
  <c r="CX699" i="11"/>
  <c r="CX692" i="11"/>
  <c r="CX684" i="11"/>
  <c r="CX680" i="11"/>
  <c r="CX676" i="11"/>
  <c r="CX672" i="11"/>
  <c r="CX668" i="11"/>
  <c r="CX664" i="11"/>
  <c r="CX660" i="11"/>
  <c r="CX702" i="11"/>
  <c r="CX681" i="11"/>
  <c r="CX658" i="11"/>
  <c r="CX670" i="11"/>
  <c r="CX661" i="11"/>
  <c r="CX682" i="11"/>
  <c r="CX673" i="11"/>
  <c r="CX685" i="11"/>
  <c r="CX662" i="11"/>
  <c r="CX743" i="11"/>
  <c r="CX674" i="11"/>
  <c r="CX665" i="11"/>
  <c r="CX656" i="11"/>
  <c r="CX655" i="11"/>
  <c r="CX651" i="11"/>
  <c r="CX646" i="11"/>
  <c r="CX642" i="11"/>
  <c r="CX638" i="11"/>
  <c r="CX634" i="11"/>
  <c r="CX630" i="11"/>
  <c r="CX686" i="11"/>
  <c r="CX677" i="11"/>
  <c r="CX716" i="11"/>
  <c r="CX666" i="11"/>
  <c r="CX657" i="11"/>
  <c r="CX654" i="11"/>
  <c r="CX650" i="11"/>
  <c r="CX645" i="11"/>
  <c r="CX641" i="11"/>
  <c r="CX637" i="11"/>
  <c r="CX633" i="11"/>
  <c r="CX629" i="11"/>
  <c r="CX625" i="11"/>
  <c r="CX621" i="11"/>
  <c r="CX635" i="11"/>
  <c r="CX652" i="11"/>
  <c r="CX636" i="11"/>
  <c r="CX627" i="11"/>
  <c r="CX624" i="11"/>
  <c r="CX653" i="11"/>
  <c r="CX647" i="11"/>
  <c r="CX618" i="11"/>
  <c r="CX604" i="11"/>
  <c r="CX596" i="11"/>
  <c r="CX639" i="11"/>
  <c r="CX640" i="11"/>
  <c r="CX626" i="11"/>
  <c r="CX612" i="11"/>
  <c r="CX603" i="11"/>
  <c r="CX599" i="11"/>
  <c r="CX595" i="11"/>
  <c r="CX631" i="11"/>
  <c r="CX628" i="11"/>
  <c r="CX669" i="11"/>
  <c r="CX648" i="11"/>
  <c r="CX643" i="11"/>
  <c r="CX632" i="11"/>
  <c r="CX694" i="11"/>
  <c r="CX678" i="11"/>
  <c r="CX649" i="11"/>
  <c r="CX644" i="11"/>
  <c r="CX619" i="11"/>
  <c r="CX614" i="11"/>
  <c r="CX608" i="11"/>
  <c r="CX602" i="11"/>
  <c r="CX610" i="11"/>
  <c r="CX606" i="11"/>
  <c r="CX623" i="11"/>
  <c r="CX611" i="11"/>
  <c r="CX609" i="11"/>
  <c r="CX607" i="11"/>
  <c r="CX616" i="11"/>
  <c r="CX605" i="11"/>
  <c r="CX598" i="11"/>
  <c r="CX594" i="11"/>
  <c r="CX590" i="11"/>
  <c r="CX581" i="11"/>
  <c r="CX591" i="11"/>
  <c r="CX582" i="11"/>
  <c r="CX576" i="11"/>
  <c r="CX557" i="11"/>
  <c r="CX543" i="11"/>
  <c r="CX539" i="11"/>
  <c r="CX535" i="11"/>
  <c r="CX597" i="11"/>
  <c r="CX587" i="11"/>
  <c r="CX584" i="11"/>
  <c r="CX570" i="11"/>
  <c r="CX565" i="11"/>
  <c r="CX552" i="11"/>
  <c r="CX514" i="11"/>
  <c r="CX510" i="11"/>
  <c r="CX578" i="11"/>
  <c r="CX573" i="11"/>
  <c r="CX567" i="11"/>
  <c r="CX560" i="11"/>
  <c r="CX556" i="11"/>
  <c r="CX551" i="11"/>
  <c r="CX542" i="11"/>
  <c r="CX593" i="11"/>
  <c r="CX575" i="11"/>
  <c r="CX562" i="11"/>
  <c r="CX555" i="11"/>
  <c r="CX546" i="11"/>
  <c r="CX620" i="11"/>
  <c r="CX615" i="11"/>
  <c r="CX586" i="11"/>
  <c r="CX569" i="11"/>
  <c r="CX564" i="11"/>
  <c r="CX559" i="11"/>
  <c r="CX550" i="11"/>
  <c r="CX592" i="11"/>
  <c r="CX589" i="11"/>
  <c r="CX583" i="11"/>
  <c r="CX577" i="11"/>
  <c r="CX572" i="11"/>
  <c r="CX554" i="11"/>
  <c r="CX545" i="11"/>
  <c r="CX579" i="11"/>
  <c r="CX566" i="11"/>
  <c r="CX561" i="11"/>
  <c r="CX558" i="11"/>
  <c r="CX549" i="11"/>
  <c r="CX540" i="11"/>
  <c r="CX536" i="11"/>
  <c r="CX553" i="11"/>
  <c r="CX548" i="11"/>
  <c r="CX531" i="11"/>
  <c r="CX523" i="11"/>
  <c r="CX518" i="11"/>
  <c r="CX506" i="11"/>
  <c r="CX501" i="11"/>
  <c r="CX493" i="11"/>
  <c r="CX472" i="11"/>
  <c r="CX468" i="11"/>
  <c r="CX464" i="11"/>
  <c r="CX455" i="11"/>
  <c r="CX563" i="11"/>
  <c r="CX534" i="11"/>
  <c r="CX533" i="11"/>
  <c r="CX525" i="11"/>
  <c r="CX488" i="11"/>
  <c r="CX484" i="11"/>
  <c r="CX537" i="11"/>
  <c r="CX520" i="11"/>
  <c r="CX515" i="11"/>
  <c r="CX512" i="11"/>
  <c r="CX503" i="11"/>
  <c r="CX498" i="11"/>
  <c r="CX495" i="11"/>
  <c r="CX530" i="11"/>
  <c r="CX527" i="11"/>
  <c r="CX522" i="11"/>
  <c r="CX517" i="11"/>
  <c r="CX508" i="11"/>
  <c r="CX505" i="11"/>
  <c r="CX500" i="11"/>
  <c r="CX538" i="11"/>
  <c r="CX568" i="11"/>
  <c r="CX541" i="11"/>
  <c r="CX532" i="11"/>
  <c r="CX524" i="11"/>
  <c r="CX519" i="11"/>
  <c r="CX511" i="11"/>
  <c r="CX502" i="11"/>
  <c r="CX494" i="11"/>
  <c r="CX574" i="11"/>
  <c r="CX544" i="11"/>
  <c r="CX516" i="11"/>
  <c r="CX499" i="11"/>
  <c r="CX489" i="11"/>
  <c r="CX485" i="11"/>
  <c r="CX481" i="11"/>
  <c r="CX478" i="11"/>
  <c r="CX470" i="11"/>
  <c r="CX467" i="11"/>
  <c r="CX462" i="11"/>
  <c r="CX459" i="11"/>
  <c r="CX451" i="11"/>
  <c r="CX446" i="11"/>
  <c r="CX441" i="11"/>
  <c r="CX521" i="11"/>
  <c r="CX482" i="11"/>
  <c r="CX475" i="11"/>
  <c r="CX453" i="11"/>
  <c r="CX433" i="11"/>
  <c r="CX507" i="11"/>
  <c r="CX496" i="11"/>
  <c r="CX477" i="11"/>
  <c r="CX469" i="11"/>
  <c r="CX461" i="11"/>
  <c r="CX458" i="11"/>
  <c r="CX450" i="11"/>
  <c r="CX445" i="11"/>
  <c r="CX436" i="11"/>
  <c r="CX529" i="11"/>
  <c r="CX504" i="11"/>
  <c r="CX486" i="11"/>
  <c r="CX479" i="11"/>
  <c r="CX471" i="11"/>
  <c r="CX466" i="11"/>
  <c r="CX463" i="11"/>
  <c r="CX440" i="11"/>
  <c r="CX526" i="11"/>
  <c r="CX487" i="11"/>
  <c r="CX480" i="11"/>
  <c r="CX474" i="11"/>
  <c r="CX460" i="11"/>
  <c r="CX452" i="11"/>
  <c r="CX447" i="11"/>
  <c r="CX442" i="11"/>
  <c r="CX513" i="11"/>
  <c r="CX476" i="11"/>
  <c r="CX454" i="11"/>
  <c r="CX449" i="11"/>
  <c r="CX473" i="11"/>
  <c r="CX465" i="11"/>
  <c r="CX457" i="11"/>
  <c r="CX444" i="11"/>
  <c r="CX439" i="11"/>
  <c r="CX434" i="11"/>
  <c r="CX430" i="11"/>
  <c r="CX435" i="11"/>
  <c r="CX429" i="11"/>
  <c r="CX427" i="11"/>
  <c r="CX422" i="11"/>
  <c r="CX419" i="11"/>
  <c r="CX414" i="11"/>
  <c r="CX409" i="11"/>
  <c r="CX401" i="11"/>
  <c r="CX394" i="11"/>
  <c r="CX381" i="11"/>
  <c r="CX443" i="11"/>
  <c r="CX438" i="11"/>
  <c r="CX424" i="11"/>
  <c r="CX416" i="11"/>
  <c r="CX398" i="11"/>
  <c r="CX585" i="11"/>
  <c r="CX411" i="11"/>
  <c r="CX406" i="11"/>
  <c r="CX403" i="11"/>
  <c r="CX380" i="11"/>
  <c r="CX368" i="11"/>
  <c r="CX490" i="11"/>
  <c r="CX448" i="11"/>
  <c r="CX426" i="11"/>
  <c r="CX418" i="11"/>
  <c r="CX456" i="11"/>
  <c r="CX431" i="11"/>
  <c r="CX420" i="11"/>
  <c r="CX391" i="11"/>
  <c r="CX379" i="11"/>
  <c r="CX375" i="11"/>
  <c r="CX371" i="11"/>
  <c r="CX343" i="11"/>
  <c r="CX338" i="11"/>
  <c r="CX329" i="11"/>
  <c r="CX483" i="11"/>
  <c r="CX432" i="11"/>
  <c r="CX428" i="11"/>
  <c r="CX423" i="11"/>
  <c r="CX415" i="11"/>
  <c r="CX410" i="11"/>
  <c r="CX402" i="11"/>
  <c r="CX395" i="11"/>
  <c r="CX387" i="11"/>
  <c r="CX362" i="11"/>
  <c r="CX357" i="11"/>
  <c r="CX347" i="11"/>
  <c r="CX328" i="11"/>
  <c r="CX324" i="11"/>
  <c r="CX425" i="11"/>
  <c r="CX417" i="11"/>
  <c r="CX412" i="11"/>
  <c r="CX404" i="11"/>
  <c r="CX399" i="11"/>
  <c r="CX382" i="11"/>
  <c r="CX378" i="11"/>
  <c r="CX374" i="11"/>
  <c r="CX370" i="11"/>
  <c r="CX407" i="11"/>
  <c r="CX390" i="11"/>
  <c r="CX386" i="11"/>
  <c r="CX367" i="11"/>
  <c r="CX351" i="11"/>
  <c r="CX348" i="11"/>
  <c r="CX335" i="11"/>
  <c r="CX312" i="11"/>
  <c r="CX308" i="11"/>
  <c r="CX299" i="11"/>
  <c r="CX294" i="11"/>
  <c r="CX290" i="11"/>
  <c r="CX286" i="11"/>
  <c r="CX269" i="11"/>
  <c r="CX363" i="11"/>
  <c r="CX355" i="11"/>
  <c r="CX342" i="11"/>
  <c r="CX316" i="11"/>
  <c r="CX307" i="11"/>
  <c r="CX303" i="11"/>
  <c r="CX413" i="11"/>
  <c r="CX365" i="11"/>
  <c r="CX364" i="11"/>
  <c r="CX346" i="11"/>
  <c r="CX344" i="11"/>
  <c r="CX330" i="11"/>
  <c r="CX326" i="11"/>
  <c r="CX311" i="11"/>
  <c r="CX298" i="11"/>
  <c r="CX293" i="11"/>
  <c r="CX289" i="11"/>
  <c r="CX369" i="11"/>
  <c r="CX356" i="11"/>
  <c r="CX349" i="11"/>
  <c r="CX340" i="11"/>
  <c r="CX334" i="11"/>
  <c r="CX322" i="11"/>
  <c r="CX319" i="11"/>
  <c r="CX315" i="11"/>
  <c r="CX306" i="11"/>
  <c r="CX302" i="11"/>
  <c r="CX280" i="11"/>
  <c r="CX267" i="11"/>
  <c r="CX263" i="11"/>
  <c r="CX259" i="11"/>
  <c r="CX255" i="11"/>
  <c r="CX251" i="11"/>
  <c r="CX400" i="11"/>
  <c r="CX385" i="11"/>
  <c r="CX350" i="11"/>
  <c r="CX336" i="11"/>
  <c r="CX327" i="11"/>
  <c r="CX314" i="11"/>
  <c r="CX301" i="11"/>
  <c r="CX297" i="11"/>
  <c r="CX292" i="11"/>
  <c r="CX288" i="11"/>
  <c r="CX361" i="11"/>
  <c r="CX360" i="11"/>
  <c r="CX331" i="11"/>
  <c r="CX323" i="11"/>
  <c r="CX318" i="11"/>
  <c r="CX408" i="11"/>
  <c r="CX384" i="11"/>
  <c r="CX353" i="11"/>
  <c r="CX341" i="11"/>
  <c r="CX325" i="11"/>
  <c r="CX313" i="11"/>
  <c r="CX309" i="11"/>
  <c r="CX300" i="11"/>
  <c r="CX296" i="11"/>
  <c r="CX291" i="11"/>
  <c r="CX287" i="11"/>
  <c r="CX283" i="11"/>
  <c r="CX295" i="11"/>
  <c r="CX272" i="11"/>
  <c r="CX264" i="11"/>
  <c r="CX262" i="11"/>
  <c r="CX245" i="11"/>
  <c r="CX241" i="11"/>
  <c r="CX236" i="11"/>
  <c r="CX227" i="11"/>
  <c r="CX223" i="11"/>
  <c r="CX358" i="11"/>
  <c r="CX354" i="11"/>
  <c r="CX337" i="11"/>
  <c r="CX304" i="11"/>
  <c r="CX284" i="11"/>
  <c r="CX279" i="11"/>
  <c r="CX277" i="11"/>
  <c r="CX274" i="11"/>
  <c r="CX260" i="11"/>
  <c r="CX258" i="11"/>
  <c r="CX249" i="11"/>
  <c r="CX240" i="11"/>
  <c r="CX256" i="11"/>
  <c r="CX254" i="11"/>
  <c r="CX244" i="11"/>
  <c r="CX235" i="11"/>
  <c r="CX252" i="11"/>
  <c r="CX248" i="11"/>
  <c r="CX239" i="11"/>
  <c r="CX230" i="11"/>
  <c r="CX281" i="11"/>
  <c r="CX275" i="11"/>
  <c r="CX265" i="11"/>
  <c r="CX243" i="11"/>
  <c r="CX238" i="11"/>
  <c r="CX234" i="11"/>
  <c r="CX225" i="11"/>
  <c r="CX217" i="11"/>
  <c r="CX213" i="11"/>
  <c r="CX182" i="11"/>
  <c r="CX178" i="11"/>
  <c r="CX173" i="11"/>
  <c r="CX273" i="11"/>
  <c r="CX270" i="11"/>
  <c r="CX268" i="11"/>
  <c r="CX261" i="11"/>
  <c r="CX233" i="11"/>
  <c r="CX229" i="11"/>
  <c r="CX200" i="11"/>
  <c r="CX191" i="11"/>
  <c r="CX177" i="11"/>
  <c r="CX317" i="11"/>
  <c r="CX224" i="11"/>
  <c r="CX215" i="11"/>
  <c r="CX205" i="11"/>
  <c r="CX190" i="11"/>
  <c r="CX167" i="11"/>
  <c r="CX162" i="11"/>
  <c r="CX127" i="11"/>
  <c r="CX219" i="11"/>
  <c r="CX211" i="11"/>
  <c r="CX202" i="11"/>
  <c r="CX197" i="11"/>
  <c r="CX192" i="11"/>
  <c r="CX157" i="11"/>
  <c r="CX153" i="11"/>
  <c r="CX148" i="11"/>
  <c r="CX144" i="11"/>
  <c r="CX139" i="11"/>
  <c r="CX135" i="11"/>
  <c r="CX122" i="11"/>
  <c r="CX118" i="11"/>
  <c r="CX321" i="11"/>
  <c r="CX257" i="11"/>
  <c r="CX203" i="11"/>
  <c r="CX188" i="11"/>
  <c r="CX165" i="11"/>
  <c r="CX156" i="11"/>
  <c r="CX152" i="11"/>
  <c r="CX147" i="11"/>
  <c r="CX138" i="11"/>
  <c r="CX134" i="11"/>
  <c r="CX121" i="11"/>
  <c r="CX117" i="11"/>
  <c r="CX226" i="11"/>
  <c r="CX220" i="11"/>
  <c r="CX212" i="11"/>
  <c r="CX206" i="11"/>
  <c r="CX199" i="11"/>
  <c r="CX196" i="11"/>
  <c r="CX176" i="11"/>
  <c r="CX172" i="11"/>
  <c r="CX160" i="11"/>
  <c r="CX129" i="11"/>
  <c r="CX125" i="11"/>
  <c r="CX282" i="11"/>
  <c r="CX242" i="11"/>
  <c r="CX214" i="11"/>
  <c r="CX201" i="11"/>
  <c r="CX193" i="11"/>
  <c r="CX181" i="11"/>
  <c r="CX174" i="11"/>
  <c r="CX169" i="11"/>
  <c r="CX164" i="11"/>
  <c r="CX155" i="11"/>
  <c r="CX151" i="11"/>
  <c r="CX146" i="11"/>
  <c r="CX141" i="11"/>
  <c r="CX137" i="11"/>
  <c r="CX133" i="11"/>
  <c r="CX120" i="11"/>
  <c r="CX111" i="11"/>
  <c r="CX228" i="11"/>
  <c r="CX222" i="11"/>
  <c r="CX210" i="11"/>
  <c r="CX207" i="11"/>
  <c r="CX183" i="11"/>
  <c r="CX168" i="11"/>
  <c r="CX163" i="11"/>
  <c r="CX159" i="11"/>
  <c r="CX150" i="11"/>
  <c r="CX128" i="11"/>
  <c r="CX253" i="11"/>
  <c r="CX250" i="11"/>
  <c r="CX237" i="11"/>
  <c r="CX194" i="11"/>
  <c r="CX187" i="11"/>
  <c r="CX158" i="11"/>
  <c r="CX145" i="11"/>
  <c r="CX140" i="11"/>
  <c r="CX136" i="11"/>
  <c r="CX132" i="11"/>
  <c r="CX123" i="11"/>
  <c r="CX119" i="11"/>
  <c r="CX114" i="11"/>
  <c r="CX246" i="11"/>
  <c r="CX106" i="11"/>
  <c r="CX96" i="11"/>
  <c r="CX87" i="11"/>
  <c r="CX81" i="11"/>
  <c r="CX78" i="11"/>
  <c r="CX75" i="11"/>
  <c r="CX65" i="11"/>
  <c r="CX60" i="11"/>
  <c r="CX42" i="11"/>
  <c r="CX23" i="11"/>
  <c r="CX18" i="11"/>
  <c r="CX232" i="11"/>
  <c r="CX113" i="11"/>
  <c r="CX99" i="11"/>
  <c r="CX93" i="11"/>
  <c r="CX89" i="11"/>
  <c r="CX66" i="11"/>
  <c r="CX61" i="11"/>
  <c r="CX45" i="11"/>
  <c r="CX37" i="11"/>
  <c r="CX33" i="11"/>
  <c r="CX29" i="11"/>
  <c r="CX24" i="11"/>
  <c r="CX15" i="11"/>
  <c r="CX130" i="11"/>
  <c r="CX126" i="11"/>
  <c r="CX112" i="11"/>
  <c r="CX108" i="11"/>
  <c r="CX102" i="11"/>
  <c r="CX83" i="11"/>
  <c r="CX51" i="11"/>
  <c r="CX46" i="11"/>
  <c r="CX25" i="11"/>
  <c r="CX14" i="11"/>
  <c r="CX8" i="11"/>
  <c r="CX180" i="11"/>
  <c r="CX166" i="11"/>
  <c r="CX95" i="11"/>
  <c r="CX86" i="11"/>
  <c r="CX77" i="11"/>
  <c r="CX74" i="11"/>
  <c r="CX71" i="11"/>
  <c r="CX68" i="11"/>
  <c r="CX47" i="11"/>
  <c r="CX38" i="11"/>
  <c r="CX30" i="11"/>
  <c r="CX26" i="11"/>
  <c r="CX13" i="11"/>
  <c r="CX185" i="11"/>
  <c r="CX104" i="11"/>
  <c r="CX98" i="11"/>
  <c r="CX57" i="11"/>
  <c r="CX52" i="11"/>
  <c r="CX12" i="11"/>
  <c r="CX107" i="11"/>
  <c r="CX92" i="11"/>
  <c r="CX88" i="11"/>
  <c r="CX82" i="11"/>
  <c r="CX79" i="11"/>
  <c r="CX63" i="11"/>
  <c r="CX58" i="11"/>
  <c r="CX53" i="11"/>
  <c r="CX48" i="11"/>
  <c r="CX39" i="11"/>
  <c r="CX35" i="11"/>
  <c r="CX31" i="11"/>
  <c r="CX27" i="11"/>
  <c r="CX21" i="11"/>
  <c r="CX109" i="11"/>
  <c r="CX100" i="11"/>
  <c r="CX94" i="11"/>
  <c r="CX73" i="11"/>
  <c r="CX67" i="11"/>
  <c r="CX59" i="11"/>
  <c r="CX54" i="11"/>
  <c r="CX49" i="11"/>
  <c r="CX40" i="11"/>
  <c r="CX20" i="11"/>
  <c r="CX10" i="11"/>
  <c r="CX175" i="11"/>
  <c r="CX103" i="11"/>
  <c r="CX84" i="11"/>
  <c r="CX69" i="11"/>
  <c r="CX64" i="11"/>
  <c r="CX55" i="11"/>
  <c r="CX41" i="11"/>
  <c r="CX36" i="11"/>
  <c r="CX32" i="11"/>
  <c r="CX19" i="11"/>
  <c r="CX9" i="11"/>
  <c r="CX11" i="11"/>
  <c r="CZ5" i="11"/>
  <c r="CQ962" i="11"/>
  <c r="CQ972" i="11"/>
  <c r="CQ961" i="11"/>
  <c r="CQ971" i="11"/>
  <c r="CQ968" i="11"/>
  <c r="CQ967" i="11"/>
  <c r="CQ966" i="11"/>
  <c r="CQ965" i="11"/>
  <c r="CQ963" i="11"/>
  <c r="CQ957" i="11"/>
  <c r="CQ970" i="11"/>
  <c r="CQ960" i="11"/>
  <c r="CQ958" i="11"/>
  <c r="CQ951" i="11"/>
  <c r="CQ969" i="11"/>
  <c r="CQ956" i="11"/>
  <c r="CQ954" i="11"/>
  <c r="CQ950" i="11"/>
  <c r="CQ959" i="11"/>
  <c r="CQ947" i="11"/>
  <c r="CQ953" i="11"/>
  <c r="CQ949" i="11"/>
  <c r="CQ952" i="11"/>
  <c r="CQ945" i="11"/>
  <c r="CQ944" i="11"/>
  <c r="CQ943" i="11"/>
  <c r="CQ942" i="11"/>
  <c r="CQ941" i="11"/>
  <c r="CQ940" i="11"/>
  <c r="CQ939" i="11"/>
  <c r="CQ938" i="11"/>
  <c r="CQ933" i="11"/>
  <c r="CQ930" i="11"/>
  <c r="CQ932" i="11"/>
  <c r="CQ927" i="11"/>
  <c r="CQ926" i="11"/>
  <c r="CQ925" i="11"/>
  <c r="CQ931" i="11"/>
  <c r="CQ935" i="11"/>
  <c r="CQ929" i="11"/>
  <c r="CQ924" i="11"/>
  <c r="CQ948" i="11"/>
  <c r="CQ936" i="11"/>
  <c r="CQ922" i="11"/>
  <c r="CQ909" i="11"/>
  <c r="CQ905" i="11"/>
  <c r="CQ888" i="11"/>
  <c r="CQ921" i="11"/>
  <c r="CQ917" i="11"/>
  <c r="CQ914" i="11"/>
  <c r="CQ923" i="11"/>
  <c r="CQ908" i="11"/>
  <c r="CQ913" i="11"/>
  <c r="CQ934" i="11"/>
  <c r="CQ920" i="11"/>
  <c r="CQ918" i="11"/>
  <c r="CQ916" i="11"/>
  <c r="CQ912" i="11"/>
  <c r="CQ906" i="11"/>
  <c r="CQ911" i="11"/>
  <c r="CQ898" i="11"/>
  <c r="CQ904" i="11"/>
  <c r="CQ902" i="11"/>
  <c r="CQ899" i="11"/>
  <c r="CQ897" i="11"/>
  <c r="CQ889" i="11"/>
  <c r="CQ903" i="11"/>
  <c r="CQ896" i="11"/>
  <c r="CQ883" i="11"/>
  <c r="CQ875" i="11"/>
  <c r="CQ915" i="11"/>
  <c r="CQ895" i="11"/>
  <c r="CQ907" i="11"/>
  <c r="CQ894" i="11"/>
  <c r="CQ900" i="11"/>
  <c r="CQ893" i="11"/>
  <c r="CQ882" i="11"/>
  <c r="CQ868" i="11"/>
  <c r="CQ892" i="11"/>
  <c r="CQ867" i="11"/>
  <c r="CQ878" i="11"/>
  <c r="CQ871" i="11"/>
  <c r="CQ858" i="11"/>
  <c r="CQ890" i="11"/>
  <c r="CQ876" i="11"/>
  <c r="CQ866" i="11"/>
  <c r="CQ862" i="11"/>
  <c r="CQ887" i="11"/>
  <c r="CQ874" i="11"/>
  <c r="CQ870" i="11"/>
  <c r="CQ881" i="11"/>
  <c r="CQ865" i="11"/>
  <c r="CQ861" i="11"/>
  <c r="CQ891" i="11"/>
  <c r="CQ886" i="11"/>
  <c r="CQ873" i="11"/>
  <c r="CQ869" i="11"/>
  <c r="CQ854" i="11"/>
  <c r="CQ850" i="11"/>
  <c r="CQ859" i="11"/>
  <c r="CQ857" i="11"/>
  <c r="CQ853" i="11"/>
  <c r="CQ848" i="11"/>
  <c r="CQ856" i="11"/>
  <c r="CQ852" i="11"/>
  <c r="CQ855" i="11"/>
  <c r="CQ851" i="11"/>
  <c r="CQ833" i="11"/>
  <c r="CQ845" i="11"/>
  <c r="CQ841" i="11"/>
  <c r="CQ828" i="11"/>
  <c r="CQ824" i="11"/>
  <c r="CQ860" i="11"/>
  <c r="CQ840" i="11"/>
  <c r="CQ849" i="11"/>
  <c r="CQ844" i="11"/>
  <c r="CQ838" i="11"/>
  <c r="CQ834" i="11"/>
  <c r="CQ877" i="11"/>
  <c r="CQ836" i="11"/>
  <c r="CQ819" i="11"/>
  <c r="CQ846" i="11"/>
  <c r="CQ830" i="11"/>
  <c r="CQ810" i="11"/>
  <c r="CQ831" i="11"/>
  <c r="CQ839" i="11"/>
  <c r="CQ832" i="11"/>
  <c r="CQ835" i="11"/>
  <c r="CQ827" i="11"/>
  <c r="CQ807" i="11"/>
  <c r="CQ813" i="11"/>
  <c r="CQ815" i="11"/>
  <c r="CQ817" i="11"/>
  <c r="CQ808" i="11"/>
  <c r="CQ826" i="11"/>
  <c r="CQ822" i="11"/>
  <c r="CQ820" i="11"/>
  <c r="CQ818" i="11"/>
  <c r="CQ816" i="11"/>
  <c r="CQ803" i="11"/>
  <c r="CQ799" i="11"/>
  <c r="CQ823" i="11"/>
  <c r="CQ800" i="11"/>
  <c r="CQ793" i="11"/>
  <c r="CQ789" i="11"/>
  <c r="CQ784" i="11"/>
  <c r="CQ779" i="11"/>
  <c r="CQ775" i="11"/>
  <c r="CQ766" i="11"/>
  <c r="CQ802" i="11"/>
  <c r="CQ805" i="11"/>
  <c r="CQ797" i="11"/>
  <c r="CQ792" i="11"/>
  <c r="CQ783" i="11"/>
  <c r="CQ778" i="11"/>
  <c r="CQ809" i="11"/>
  <c r="CQ804" i="11"/>
  <c r="CQ795" i="11"/>
  <c r="CQ791" i="11"/>
  <c r="CQ786" i="11"/>
  <c r="CQ801" i="11"/>
  <c r="CQ796" i="11"/>
  <c r="CQ814" i="11"/>
  <c r="CQ798" i="11"/>
  <c r="CQ794" i="11"/>
  <c r="CQ790" i="11"/>
  <c r="CQ785" i="11"/>
  <c r="CQ780" i="11"/>
  <c r="CQ812" i="11"/>
  <c r="CQ806" i="11"/>
  <c r="CQ776" i="11"/>
  <c r="CQ768" i="11"/>
  <c r="CQ749" i="11"/>
  <c r="CQ740" i="11"/>
  <c r="CQ731" i="11"/>
  <c r="CQ781" i="11"/>
  <c r="CQ773" i="11"/>
  <c r="CQ770" i="11"/>
  <c r="CQ762" i="11"/>
  <c r="CQ757" i="11"/>
  <c r="CQ753" i="11"/>
  <c r="CQ787" i="11"/>
  <c r="CQ782" i="11"/>
  <c r="CQ767" i="11"/>
  <c r="CQ764" i="11"/>
  <c r="CQ761" i="11"/>
  <c r="CQ760" i="11"/>
  <c r="CQ756" i="11"/>
  <c r="CQ772" i="11"/>
  <c r="CQ774" i="11"/>
  <c r="CQ769" i="11"/>
  <c r="CQ759" i="11"/>
  <c r="CQ763" i="11"/>
  <c r="CQ771" i="11"/>
  <c r="CQ752" i="11"/>
  <c r="CQ747" i="11"/>
  <c r="CQ737" i="11"/>
  <c r="CQ725" i="11"/>
  <c r="CQ712" i="11"/>
  <c r="CQ708" i="11"/>
  <c r="CQ704" i="11"/>
  <c r="CQ758" i="11"/>
  <c r="CQ755" i="11"/>
  <c r="CQ742" i="11"/>
  <c r="CQ739" i="11"/>
  <c r="CQ734" i="11"/>
  <c r="CQ729" i="11"/>
  <c r="CQ720" i="11"/>
  <c r="CQ716" i="11"/>
  <c r="CQ746" i="11"/>
  <c r="CQ736" i="11"/>
  <c r="CQ777" i="11"/>
  <c r="CQ748" i="11"/>
  <c r="CQ741" i="11"/>
  <c r="CQ765" i="11"/>
  <c r="CQ743" i="11"/>
  <c r="CQ738" i="11"/>
  <c r="CQ751" i="11"/>
  <c r="CQ726" i="11"/>
  <c r="CQ713" i="11"/>
  <c r="CQ709" i="11"/>
  <c r="CQ705" i="11"/>
  <c r="CQ701" i="11"/>
  <c r="CQ721" i="11"/>
  <c r="CQ735" i="11"/>
  <c r="CQ733" i="11"/>
  <c r="CQ724" i="11"/>
  <c r="CQ750" i="11"/>
  <c r="CQ727" i="11"/>
  <c r="CQ732" i="11"/>
  <c r="CQ719" i="11"/>
  <c r="CQ722" i="11"/>
  <c r="CQ710" i="11"/>
  <c r="CQ723" i="11"/>
  <c r="CQ717" i="11"/>
  <c r="CQ699" i="11"/>
  <c r="CQ698" i="11"/>
  <c r="CQ694" i="11"/>
  <c r="CQ693" i="11"/>
  <c r="CQ728" i="11"/>
  <c r="CQ690" i="11"/>
  <c r="CQ686" i="11"/>
  <c r="CQ682" i="11"/>
  <c r="CQ678" i="11"/>
  <c r="CQ674" i="11"/>
  <c r="CQ670" i="11"/>
  <c r="CQ666" i="11"/>
  <c r="CQ662" i="11"/>
  <c r="CQ658" i="11"/>
  <c r="CQ695" i="11"/>
  <c r="CQ702" i="11"/>
  <c r="CQ697" i="11"/>
  <c r="CQ689" i="11"/>
  <c r="CQ730" i="11"/>
  <c r="CQ714" i="11"/>
  <c r="CQ692" i="11"/>
  <c r="CQ700" i="11"/>
  <c r="CQ671" i="11"/>
  <c r="CQ665" i="11"/>
  <c r="CQ683" i="11"/>
  <c r="CQ677" i="11"/>
  <c r="CQ668" i="11"/>
  <c r="CQ656" i="11"/>
  <c r="CQ706" i="11"/>
  <c r="CQ680" i="11"/>
  <c r="CQ657" i="11"/>
  <c r="CQ691" i="11"/>
  <c r="CQ675" i="11"/>
  <c r="CQ669" i="11"/>
  <c r="CQ660" i="11"/>
  <c r="CQ655" i="11"/>
  <c r="CQ688" i="11"/>
  <c r="CQ687" i="11"/>
  <c r="CQ681" i="11"/>
  <c r="CQ672" i="11"/>
  <c r="CQ684" i="11"/>
  <c r="CQ667" i="11"/>
  <c r="CQ661" i="11"/>
  <c r="CQ654" i="11"/>
  <c r="CQ650" i="11"/>
  <c r="CQ645" i="11"/>
  <c r="CQ641" i="11"/>
  <c r="CQ637" i="11"/>
  <c r="CQ633" i="11"/>
  <c r="CQ696" i="11"/>
  <c r="CQ679" i="11"/>
  <c r="CQ673" i="11"/>
  <c r="CQ664" i="11"/>
  <c r="CQ640" i="11"/>
  <c r="CQ630" i="11"/>
  <c r="CQ659" i="11"/>
  <c r="CQ634" i="11"/>
  <c r="CQ631" i="11"/>
  <c r="CQ651" i="11"/>
  <c r="CQ648" i="11"/>
  <c r="CQ646" i="11"/>
  <c r="CQ643" i="11"/>
  <c r="CQ632" i="11"/>
  <c r="CQ626" i="11"/>
  <c r="CQ608" i="11"/>
  <c r="CQ649" i="11"/>
  <c r="CQ644" i="11"/>
  <c r="CQ629" i="11"/>
  <c r="CQ628" i="11"/>
  <c r="CQ638" i="11"/>
  <c r="CQ635" i="11"/>
  <c r="CQ616" i="11"/>
  <c r="CQ607" i="11"/>
  <c r="CQ685" i="11"/>
  <c r="CQ652" i="11"/>
  <c r="CQ636" i="11"/>
  <c r="CQ625" i="11"/>
  <c r="CQ676" i="11"/>
  <c r="CQ653" i="11"/>
  <c r="CQ647" i="11"/>
  <c r="CQ642" i="11"/>
  <c r="CQ639" i="11"/>
  <c r="CQ627" i="11"/>
  <c r="CQ623" i="11"/>
  <c r="CQ620" i="11"/>
  <c r="CQ615" i="11"/>
  <c r="CQ599" i="11"/>
  <c r="CQ595" i="11"/>
  <c r="CQ618" i="11"/>
  <c r="CQ597" i="11"/>
  <c r="CQ611" i="11"/>
  <c r="CQ609" i="11"/>
  <c r="CQ603" i="11"/>
  <c r="CQ624" i="11"/>
  <c r="CQ619" i="11"/>
  <c r="CQ614" i="11"/>
  <c r="CQ596" i="11"/>
  <c r="CQ621" i="11"/>
  <c r="CQ612" i="11"/>
  <c r="CQ602" i="11"/>
  <c r="CQ610" i="11"/>
  <c r="CQ606" i="11"/>
  <c r="CQ604" i="11"/>
  <c r="CQ589" i="11"/>
  <c r="CQ585" i="11"/>
  <c r="CQ576" i="11"/>
  <c r="CQ572" i="11"/>
  <c r="CQ568" i="11"/>
  <c r="CQ564" i="11"/>
  <c r="CQ598" i="11"/>
  <c r="CQ578" i="11"/>
  <c r="CQ573" i="11"/>
  <c r="CQ567" i="11"/>
  <c r="CQ552" i="11"/>
  <c r="CQ590" i="11"/>
  <c r="CQ581" i="11"/>
  <c r="CQ575" i="11"/>
  <c r="CQ562" i="11"/>
  <c r="CQ560" i="11"/>
  <c r="CQ556" i="11"/>
  <c r="CQ551" i="11"/>
  <c r="CQ542" i="11"/>
  <c r="CQ538" i="11"/>
  <c r="CQ534" i="11"/>
  <c r="CQ530" i="11"/>
  <c r="CQ526" i="11"/>
  <c r="CQ522" i="11"/>
  <c r="CQ518" i="11"/>
  <c r="CQ505" i="11"/>
  <c r="CQ501" i="11"/>
  <c r="CQ493" i="11"/>
  <c r="CQ586" i="11"/>
  <c r="CQ569" i="11"/>
  <c r="CQ555" i="11"/>
  <c r="CQ546" i="11"/>
  <c r="CQ592" i="11"/>
  <c r="CQ583" i="11"/>
  <c r="CQ577" i="11"/>
  <c r="CQ559" i="11"/>
  <c r="CQ550" i="11"/>
  <c r="CQ541" i="11"/>
  <c r="CQ605" i="11"/>
  <c r="CQ579" i="11"/>
  <c r="CQ566" i="11"/>
  <c r="CQ561" i="11"/>
  <c r="CQ554" i="11"/>
  <c r="CQ545" i="11"/>
  <c r="CQ574" i="11"/>
  <c r="CQ563" i="11"/>
  <c r="CQ558" i="11"/>
  <c r="CQ549" i="11"/>
  <c r="CQ591" i="11"/>
  <c r="CQ582" i="11"/>
  <c r="CQ553" i="11"/>
  <c r="CQ548" i="11"/>
  <c r="CQ544" i="11"/>
  <c r="CQ543" i="11"/>
  <c r="CQ535" i="11"/>
  <c r="CQ520" i="11"/>
  <c r="CQ515" i="11"/>
  <c r="CQ512" i="11"/>
  <c r="CQ503" i="11"/>
  <c r="CQ498" i="11"/>
  <c r="CQ495" i="11"/>
  <c r="CQ488" i="11"/>
  <c r="CQ484" i="11"/>
  <c r="CQ480" i="11"/>
  <c r="CQ476" i="11"/>
  <c r="CQ459" i="11"/>
  <c r="CQ454" i="11"/>
  <c r="CQ450" i="11"/>
  <c r="CQ446" i="11"/>
  <c r="CQ442" i="11"/>
  <c r="CQ438" i="11"/>
  <c r="CQ565" i="11"/>
  <c r="CQ527" i="11"/>
  <c r="CQ517" i="11"/>
  <c r="CQ508" i="11"/>
  <c r="CQ500" i="11"/>
  <c r="CQ593" i="11"/>
  <c r="CQ557" i="11"/>
  <c r="CQ514" i="11"/>
  <c r="CQ594" i="11"/>
  <c r="CQ539" i="11"/>
  <c r="CQ532" i="11"/>
  <c r="CQ524" i="11"/>
  <c r="CQ519" i="11"/>
  <c r="CQ511" i="11"/>
  <c r="CQ502" i="11"/>
  <c r="CQ494" i="11"/>
  <c r="CQ570" i="11"/>
  <c r="CQ536" i="11"/>
  <c r="CQ529" i="11"/>
  <c r="CQ521" i="11"/>
  <c r="CQ513" i="11"/>
  <c r="CQ507" i="11"/>
  <c r="CQ504" i="11"/>
  <c r="CQ496" i="11"/>
  <c r="CQ587" i="11"/>
  <c r="CQ516" i="11"/>
  <c r="CQ499" i="11"/>
  <c r="CQ584" i="11"/>
  <c r="CQ540" i="11"/>
  <c r="CQ533" i="11"/>
  <c r="CQ525" i="11"/>
  <c r="CQ489" i="11"/>
  <c r="CQ486" i="11"/>
  <c r="CQ472" i="11"/>
  <c r="CQ464" i="11"/>
  <c r="CQ456" i="11"/>
  <c r="CQ448" i="11"/>
  <c r="CQ443" i="11"/>
  <c r="CQ433" i="11"/>
  <c r="CQ429" i="11"/>
  <c r="CQ425" i="11"/>
  <c r="CQ417" i="11"/>
  <c r="CQ413" i="11"/>
  <c r="CQ409" i="11"/>
  <c r="CQ401" i="11"/>
  <c r="CQ523" i="11"/>
  <c r="CQ487" i="11"/>
  <c r="CQ477" i="11"/>
  <c r="CQ469" i="11"/>
  <c r="CQ461" i="11"/>
  <c r="CQ458" i="11"/>
  <c r="CQ445" i="11"/>
  <c r="CQ537" i="11"/>
  <c r="CQ474" i="11"/>
  <c r="CQ460" i="11"/>
  <c r="CQ452" i="11"/>
  <c r="CQ447" i="11"/>
  <c r="CQ531" i="11"/>
  <c r="CQ506" i="11"/>
  <c r="CQ490" i="11"/>
  <c r="CQ468" i="11"/>
  <c r="CQ449" i="11"/>
  <c r="CQ485" i="11"/>
  <c r="CQ482" i="11"/>
  <c r="CQ473" i="11"/>
  <c r="CQ465" i="11"/>
  <c r="CQ457" i="11"/>
  <c r="CQ444" i="11"/>
  <c r="CQ483" i="11"/>
  <c r="CQ478" i="11"/>
  <c r="CQ470" i="11"/>
  <c r="CQ467" i="11"/>
  <c r="CQ462" i="11"/>
  <c r="CQ451" i="11"/>
  <c r="CQ441" i="11"/>
  <c r="CQ481" i="11"/>
  <c r="CQ475" i="11"/>
  <c r="CQ453" i="11"/>
  <c r="CQ436" i="11"/>
  <c r="CQ434" i="11"/>
  <c r="CQ431" i="11"/>
  <c r="CQ411" i="11"/>
  <c r="CQ406" i="11"/>
  <c r="CQ403" i="11"/>
  <c r="CQ385" i="11"/>
  <c r="CQ432" i="11"/>
  <c r="CQ426" i="11"/>
  <c r="CQ418" i="11"/>
  <c r="CQ408" i="11"/>
  <c r="CQ400" i="11"/>
  <c r="CQ428" i="11"/>
  <c r="CQ420" i="11"/>
  <c r="CQ391" i="11"/>
  <c r="CQ384" i="11"/>
  <c r="CQ367" i="11"/>
  <c r="CQ363" i="11"/>
  <c r="CQ358" i="11"/>
  <c r="CQ353" i="11"/>
  <c r="CQ348" i="11"/>
  <c r="CQ466" i="11"/>
  <c r="CQ435" i="11"/>
  <c r="CQ423" i="11"/>
  <c r="CQ439" i="11"/>
  <c r="CQ412" i="11"/>
  <c r="CQ404" i="11"/>
  <c r="CQ399" i="11"/>
  <c r="CQ387" i="11"/>
  <c r="CQ362" i="11"/>
  <c r="CQ357" i="11"/>
  <c r="CQ347" i="11"/>
  <c r="CQ328" i="11"/>
  <c r="CQ324" i="11"/>
  <c r="CQ455" i="11"/>
  <c r="CQ440" i="11"/>
  <c r="CQ430" i="11"/>
  <c r="CQ407" i="11"/>
  <c r="CQ390" i="11"/>
  <c r="CQ382" i="11"/>
  <c r="CQ378" i="11"/>
  <c r="CQ374" i="11"/>
  <c r="CQ370" i="11"/>
  <c r="CQ351" i="11"/>
  <c r="CQ342" i="11"/>
  <c r="CQ337" i="11"/>
  <c r="CQ510" i="11"/>
  <c r="CQ479" i="11"/>
  <c r="CQ471" i="11"/>
  <c r="CQ463" i="11"/>
  <c r="CQ427" i="11"/>
  <c r="CQ422" i="11"/>
  <c r="CQ419" i="11"/>
  <c r="CQ414" i="11"/>
  <c r="CQ394" i="11"/>
  <c r="CQ386" i="11"/>
  <c r="CQ365" i="11"/>
  <c r="CQ361" i="11"/>
  <c r="CQ356" i="11"/>
  <c r="CQ424" i="11"/>
  <c r="CQ416" i="11"/>
  <c r="CQ398" i="11"/>
  <c r="CQ381" i="11"/>
  <c r="CQ360" i="11"/>
  <c r="CQ350" i="11"/>
  <c r="CQ340" i="11"/>
  <c r="CQ334" i="11"/>
  <c r="CQ322" i="11"/>
  <c r="CQ316" i="11"/>
  <c r="CQ307" i="11"/>
  <c r="CQ303" i="11"/>
  <c r="CQ281" i="11"/>
  <c r="CQ277" i="11"/>
  <c r="CQ273" i="11"/>
  <c r="CQ264" i="11"/>
  <c r="CQ260" i="11"/>
  <c r="CQ256" i="11"/>
  <c r="CQ252" i="11"/>
  <c r="CQ415" i="11"/>
  <c r="CQ380" i="11"/>
  <c r="CQ338" i="11"/>
  <c r="CQ336" i="11"/>
  <c r="CQ327" i="11"/>
  <c r="CQ311" i="11"/>
  <c r="CQ298" i="11"/>
  <c r="CQ293" i="11"/>
  <c r="CQ379" i="11"/>
  <c r="CQ371" i="11"/>
  <c r="CQ354" i="11"/>
  <c r="CQ331" i="11"/>
  <c r="CQ323" i="11"/>
  <c r="CQ319" i="11"/>
  <c r="CQ315" i="11"/>
  <c r="CQ306" i="11"/>
  <c r="CQ302" i="11"/>
  <c r="CQ280" i="11"/>
  <c r="CQ343" i="11"/>
  <c r="CQ341" i="11"/>
  <c r="CQ329" i="11"/>
  <c r="CQ325" i="11"/>
  <c r="CQ314" i="11"/>
  <c r="CQ301" i="11"/>
  <c r="CQ297" i="11"/>
  <c r="CQ292" i="11"/>
  <c r="CQ288" i="11"/>
  <c r="CQ284" i="11"/>
  <c r="CQ402" i="11"/>
  <c r="CQ355" i="11"/>
  <c r="CQ318" i="11"/>
  <c r="CQ364" i="11"/>
  <c r="CQ335" i="11"/>
  <c r="CQ313" i="11"/>
  <c r="CQ309" i="11"/>
  <c r="CQ300" i="11"/>
  <c r="CQ296" i="11"/>
  <c r="CQ291" i="11"/>
  <c r="CQ287" i="11"/>
  <c r="CQ410" i="11"/>
  <c r="CQ375" i="11"/>
  <c r="CQ369" i="11"/>
  <c r="CQ368" i="11"/>
  <c r="CQ346" i="11"/>
  <c r="CQ321" i="11"/>
  <c r="CQ317" i="11"/>
  <c r="CQ304" i="11"/>
  <c r="CQ295" i="11"/>
  <c r="CQ282" i="11"/>
  <c r="CQ249" i="11"/>
  <c r="CQ240" i="11"/>
  <c r="CQ294" i="11"/>
  <c r="CQ275" i="11"/>
  <c r="CQ265" i="11"/>
  <c r="CQ263" i="11"/>
  <c r="CQ244" i="11"/>
  <c r="CQ235" i="11"/>
  <c r="CQ349" i="11"/>
  <c r="CQ330" i="11"/>
  <c r="CQ326" i="11"/>
  <c r="CQ299" i="11"/>
  <c r="CQ270" i="11"/>
  <c r="CQ268" i="11"/>
  <c r="CQ261" i="11"/>
  <c r="CQ259" i="11"/>
  <c r="CQ248" i="11"/>
  <c r="CQ239" i="11"/>
  <c r="CQ230" i="11"/>
  <c r="CQ290" i="11"/>
  <c r="CQ283" i="11"/>
  <c r="CQ257" i="11"/>
  <c r="CQ255" i="11"/>
  <c r="CQ243" i="11"/>
  <c r="CQ238" i="11"/>
  <c r="CQ234" i="11"/>
  <c r="CQ225" i="11"/>
  <c r="CQ395" i="11"/>
  <c r="CQ308" i="11"/>
  <c r="CQ289" i="11"/>
  <c r="CQ279" i="11"/>
  <c r="CQ253" i="11"/>
  <c r="CQ251" i="11"/>
  <c r="CQ233" i="11"/>
  <c r="CQ229" i="11"/>
  <c r="CQ200" i="11"/>
  <c r="CQ191" i="11"/>
  <c r="CQ177" i="11"/>
  <c r="CQ344" i="11"/>
  <c r="CQ286" i="11"/>
  <c r="CQ272" i="11"/>
  <c r="CQ267" i="11"/>
  <c r="CQ262" i="11"/>
  <c r="CQ246" i="11"/>
  <c r="CQ242" i="11"/>
  <c r="CQ237" i="11"/>
  <c r="CQ228" i="11"/>
  <c r="CQ224" i="11"/>
  <c r="CQ220" i="11"/>
  <c r="CQ212" i="11"/>
  <c r="CQ199" i="11"/>
  <c r="CQ181" i="11"/>
  <c r="CQ172" i="11"/>
  <c r="CQ312" i="11"/>
  <c r="CQ274" i="11"/>
  <c r="CQ269" i="11"/>
  <c r="CQ250" i="11"/>
  <c r="CQ241" i="11"/>
  <c r="CQ203" i="11"/>
  <c r="CQ188" i="11"/>
  <c r="CQ157" i="11"/>
  <c r="CQ153" i="11"/>
  <c r="CQ148" i="11"/>
  <c r="CQ144" i="11"/>
  <c r="CQ139" i="11"/>
  <c r="CQ135" i="11"/>
  <c r="CQ122" i="11"/>
  <c r="CQ118" i="11"/>
  <c r="CQ113" i="11"/>
  <c r="CQ227" i="11"/>
  <c r="CQ222" i="11"/>
  <c r="CQ206" i="11"/>
  <c r="CQ196" i="11"/>
  <c r="CQ176" i="11"/>
  <c r="CQ166" i="11"/>
  <c r="CQ130" i="11"/>
  <c r="CQ126" i="11"/>
  <c r="CQ254" i="11"/>
  <c r="CQ232" i="11"/>
  <c r="CQ223" i="11"/>
  <c r="CQ210" i="11"/>
  <c r="CQ207" i="11"/>
  <c r="CQ183" i="11"/>
  <c r="CQ178" i="11"/>
  <c r="CQ160" i="11"/>
  <c r="CQ129" i="11"/>
  <c r="CQ125" i="11"/>
  <c r="CQ194" i="11"/>
  <c r="CQ187" i="11"/>
  <c r="CQ169" i="11"/>
  <c r="CQ164" i="11"/>
  <c r="CQ155" i="11"/>
  <c r="CQ151" i="11"/>
  <c r="CQ146" i="11"/>
  <c r="CQ141" i="11"/>
  <c r="CQ137" i="11"/>
  <c r="CQ133" i="11"/>
  <c r="CQ120" i="11"/>
  <c r="CQ245" i="11"/>
  <c r="CQ215" i="11"/>
  <c r="CQ205" i="11"/>
  <c r="CQ190" i="11"/>
  <c r="CQ168" i="11"/>
  <c r="CQ163" i="11"/>
  <c r="CQ159" i="11"/>
  <c r="CQ150" i="11"/>
  <c r="CQ128" i="11"/>
  <c r="CQ106" i="11"/>
  <c r="CQ102" i="11"/>
  <c r="CQ98" i="11"/>
  <c r="CQ94" i="11"/>
  <c r="CQ86" i="11"/>
  <c r="CQ82" i="11"/>
  <c r="CQ78" i="11"/>
  <c r="CQ74" i="11"/>
  <c r="CQ66" i="11"/>
  <c r="CQ58" i="11"/>
  <c r="CQ54" i="11"/>
  <c r="CQ46" i="11"/>
  <c r="CQ42" i="11"/>
  <c r="CQ219" i="11"/>
  <c r="CQ213" i="11"/>
  <c r="CQ211" i="11"/>
  <c r="CQ202" i="11"/>
  <c r="CQ197" i="11"/>
  <c r="CQ192" i="11"/>
  <c r="CQ173" i="11"/>
  <c r="CQ158" i="11"/>
  <c r="CQ145" i="11"/>
  <c r="CQ140" i="11"/>
  <c r="CQ136" i="11"/>
  <c r="CQ132" i="11"/>
  <c r="CQ123" i="11"/>
  <c r="CQ119" i="11"/>
  <c r="CQ114" i="11"/>
  <c r="CQ258" i="11"/>
  <c r="CQ226" i="11"/>
  <c r="CQ185" i="11"/>
  <c r="CQ182" i="11"/>
  <c r="CQ180" i="11"/>
  <c r="CQ175" i="11"/>
  <c r="CQ167" i="11"/>
  <c r="CQ162" i="11"/>
  <c r="CQ127" i="11"/>
  <c r="CQ108" i="11"/>
  <c r="CQ83" i="11"/>
  <c r="CQ51" i="11"/>
  <c r="CQ37" i="11"/>
  <c r="CQ33" i="11"/>
  <c r="CQ29" i="11"/>
  <c r="CQ24" i="11"/>
  <c r="CQ15" i="11"/>
  <c r="CQ156" i="11"/>
  <c r="CQ117" i="11"/>
  <c r="CQ111" i="11"/>
  <c r="CQ95" i="11"/>
  <c r="CQ77" i="11"/>
  <c r="CQ71" i="11"/>
  <c r="CQ68" i="11"/>
  <c r="CQ47" i="11"/>
  <c r="CQ25" i="11"/>
  <c r="CQ14" i="11"/>
  <c r="CQ8" i="11"/>
  <c r="CQ121" i="11"/>
  <c r="CQ104" i="11"/>
  <c r="CQ57" i="11"/>
  <c r="CQ52" i="11"/>
  <c r="CQ38" i="11"/>
  <c r="CQ30" i="11"/>
  <c r="CQ26" i="11"/>
  <c r="CQ13" i="11"/>
  <c r="CQ147" i="11"/>
  <c r="CQ107" i="11"/>
  <c r="CQ92" i="11"/>
  <c r="CQ88" i="11"/>
  <c r="CQ79" i="11"/>
  <c r="CQ63" i="11"/>
  <c r="CQ53" i="11"/>
  <c r="CQ48" i="11"/>
  <c r="CQ12" i="11"/>
  <c r="CQ165" i="11"/>
  <c r="CQ109" i="11"/>
  <c r="CQ100" i="11"/>
  <c r="CQ73" i="11"/>
  <c r="CQ67" i="11"/>
  <c r="CQ59" i="11"/>
  <c r="CQ49" i="11"/>
  <c r="CQ40" i="11"/>
  <c r="CQ39" i="11"/>
  <c r="CQ35" i="11"/>
  <c r="CQ31" i="11"/>
  <c r="CQ27" i="11"/>
  <c r="CQ21" i="11"/>
  <c r="CQ11" i="11"/>
  <c r="CQ217" i="11"/>
  <c r="CQ193" i="11"/>
  <c r="CQ134" i="11"/>
  <c r="CQ103" i="11"/>
  <c r="CQ84" i="11"/>
  <c r="CQ69" i="11"/>
  <c r="CQ64" i="11"/>
  <c r="CQ55" i="11"/>
  <c r="CQ41" i="11"/>
  <c r="CQ20" i="11"/>
  <c r="CQ236" i="11"/>
  <c r="CQ214" i="11"/>
  <c r="CQ201" i="11"/>
  <c r="CQ152" i="11"/>
  <c r="CQ138" i="11"/>
  <c r="CQ96" i="11"/>
  <c r="CQ87" i="11"/>
  <c r="CQ81" i="11"/>
  <c r="CQ75" i="11"/>
  <c r="CQ65" i="11"/>
  <c r="CQ60" i="11"/>
  <c r="CQ36" i="11"/>
  <c r="CQ32" i="11"/>
  <c r="CQ19" i="11"/>
  <c r="CQ9" i="11"/>
  <c r="CQ174" i="11"/>
  <c r="CQ112" i="11"/>
  <c r="CQ99" i="11"/>
  <c r="CQ93" i="11"/>
  <c r="CQ89" i="11"/>
  <c r="CQ61" i="11"/>
  <c r="CQ45" i="11"/>
  <c r="CQ23" i="11"/>
  <c r="CQ18" i="11"/>
  <c r="CQ10" i="11"/>
  <c r="CP965" i="11"/>
  <c r="CP963" i="11"/>
  <c r="CP962" i="11"/>
  <c r="CP972" i="11"/>
  <c r="CP971" i="11"/>
  <c r="CZ971" i="11" s="1"/>
  <c r="DA971" i="11" s="1"/>
  <c r="BZ971" i="11" s="1"/>
  <c r="CP970" i="11"/>
  <c r="CP969" i="11"/>
  <c r="CP968" i="11"/>
  <c r="CP967" i="11"/>
  <c r="CP966" i="11"/>
  <c r="CP958" i="11"/>
  <c r="CP957" i="11"/>
  <c r="CP960" i="11"/>
  <c r="CZ960" i="11" s="1"/>
  <c r="DA960" i="11" s="1"/>
  <c r="BZ960" i="11" s="1"/>
  <c r="CP951" i="11"/>
  <c r="CZ951" i="11" s="1"/>
  <c r="DA951" i="11" s="1"/>
  <c r="BZ951" i="11" s="1"/>
  <c r="I49" i="12" s="1"/>
  <c r="CP956" i="11"/>
  <c r="CP954" i="11"/>
  <c r="CP950" i="11"/>
  <c r="CP961" i="11"/>
  <c r="CZ961" i="11" s="1"/>
  <c r="CP959" i="11"/>
  <c r="CP947" i="11"/>
  <c r="CP945" i="11"/>
  <c r="CZ945" i="11" s="1"/>
  <c r="DA945" i="11" s="1"/>
  <c r="BZ945" i="11" s="1"/>
  <c r="CP952" i="11"/>
  <c r="CP953" i="11"/>
  <c r="CP949" i="11"/>
  <c r="CP944" i="11"/>
  <c r="CP943" i="11"/>
  <c r="CP942" i="11"/>
  <c r="CP941" i="11"/>
  <c r="CP940" i="11"/>
  <c r="CP939" i="11"/>
  <c r="CP938" i="11"/>
  <c r="CP936" i="11"/>
  <c r="CZ936" i="11" s="1"/>
  <c r="CP948" i="11"/>
  <c r="CP933" i="11"/>
  <c r="CP935" i="11"/>
  <c r="CP934" i="11"/>
  <c r="CZ934" i="11" s="1"/>
  <c r="DA934" i="11" s="1"/>
  <c r="BZ934" i="11" s="1"/>
  <c r="CP927" i="11"/>
  <c r="CP930" i="11"/>
  <c r="CP929" i="11"/>
  <c r="CP924" i="11"/>
  <c r="CP931" i="11"/>
  <c r="CZ931" i="11" s="1"/>
  <c r="CP932" i="11"/>
  <c r="CP925" i="11"/>
  <c r="CP923" i="11"/>
  <c r="CZ923" i="11" s="1"/>
  <c r="DA923" i="11" s="1"/>
  <c r="BZ923" i="11" s="1"/>
  <c r="CP915" i="11"/>
  <c r="CP911" i="11"/>
  <c r="CP900" i="11"/>
  <c r="CP909" i="11"/>
  <c r="CP905" i="11"/>
  <c r="CP921" i="11"/>
  <c r="CP917" i="11"/>
  <c r="CP914" i="11"/>
  <c r="CP908" i="11"/>
  <c r="CP913" i="11"/>
  <c r="CZ913" i="11" s="1"/>
  <c r="DA913" i="11" s="1"/>
  <c r="BZ913" i="11" s="1"/>
  <c r="CP926" i="11"/>
  <c r="CP922" i="11"/>
  <c r="CP920" i="11"/>
  <c r="CP918" i="11"/>
  <c r="CP916" i="11"/>
  <c r="CP912" i="11"/>
  <c r="CZ912" i="11" s="1"/>
  <c r="DA912" i="11" s="1"/>
  <c r="BZ912" i="11" s="1"/>
  <c r="CP892" i="11"/>
  <c r="CP898" i="11"/>
  <c r="CP890" i="11"/>
  <c r="CP876" i="11"/>
  <c r="CP904" i="11"/>
  <c r="CP902" i="11"/>
  <c r="CP899" i="11"/>
  <c r="CP897" i="11"/>
  <c r="CP889" i="11"/>
  <c r="CZ889" i="11" s="1"/>
  <c r="DA889" i="11" s="1"/>
  <c r="BZ889" i="11" s="1"/>
  <c r="CP906" i="11"/>
  <c r="CP903" i="11"/>
  <c r="CP896" i="11"/>
  <c r="CP895" i="11"/>
  <c r="CP907" i="11"/>
  <c r="CP894" i="11"/>
  <c r="CZ894" i="11" s="1"/>
  <c r="CP888" i="11"/>
  <c r="CP882" i="11"/>
  <c r="CZ882" i="11" s="1"/>
  <c r="DA882" i="11" s="1"/>
  <c r="BZ882" i="11" s="1"/>
  <c r="CP893" i="11"/>
  <c r="CP877" i="11"/>
  <c r="CP860" i="11"/>
  <c r="CP868" i="11"/>
  <c r="CP867" i="11"/>
  <c r="CP859" i="11"/>
  <c r="CP883" i="11"/>
  <c r="CP878" i="11"/>
  <c r="CP875" i="11"/>
  <c r="CZ875" i="11" s="1"/>
  <c r="DA875" i="11" s="1"/>
  <c r="BZ875" i="11" s="1"/>
  <c r="CP871" i="11"/>
  <c r="CP858" i="11"/>
  <c r="CP866" i="11"/>
  <c r="CZ866" i="11" s="1"/>
  <c r="CP862" i="11"/>
  <c r="CP887" i="11"/>
  <c r="CP874" i="11"/>
  <c r="CP870" i="11"/>
  <c r="CZ870" i="11" s="1"/>
  <c r="DA870" i="11" s="1"/>
  <c r="BZ870" i="11" s="1"/>
  <c r="CP881" i="11"/>
  <c r="CP849" i="11"/>
  <c r="CP891" i="11"/>
  <c r="CZ891" i="11" s="1"/>
  <c r="CP857" i="11"/>
  <c r="CP853" i="11"/>
  <c r="CP865" i="11"/>
  <c r="CP848" i="11"/>
  <c r="CP869" i="11"/>
  <c r="CP856" i="11"/>
  <c r="CP852" i="11"/>
  <c r="CP873" i="11"/>
  <c r="CP855" i="11"/>
  <c r="CP851" i="11"/>
  <c r="CP886" i="11"/>
  <c r="CP846" i="11"/>
  <c r="CP833" i="11"/>
  <c r="CZ833" i="11" s="1"/>
  <c r="DA833" i="11" s="1"/>
  <c r="BZ833" i="11" s="1"/>
  <c r="CP820" i="11"/>
  <c r="CP845" i="11"/>
  <c r="CP841" i="11"/>
  <c r="CP840" i="11"/>
  <c r="CP861" i="11"/>
  <c r="CP844" i="11"/>
  <c r="CP854" i="11"/>
  <c r="CP850" i="11"/>
  <c r="CP830" i="11"/>
  <c r="CP826" i="11"/>
  <c r="CP838" i="11"/>
  <c r="CP835" i="11"/>
  <c r="CP827" i="11"/>
  <c r="CP836" i="11"/>
  <c r="CP819" i="11"/>
  <c r="CP815" i="11"/>
  <c r="CP834" i="11"/>
  <c r="CP831" i="11"/>
  <c r="CP839" i="11"/>
  <c r="CP832" i="11"/>
  <c r="CP824" i="11"/>
  <c r="CP822" i="11"/>
  <c r="CP816" i="11"/>
  <c r="CP823" i="11"/>
  <c r="CP813" i="11"/>
  <c r="CZ813" i="11" s="1"/>
  <c r="DA813" i="11" s="1"/>
  <c r="BZ813" i="11" s="1"/>
  <c r="CP817" i="11"/>
  <c r="CP808" i="11"/>
  <c r="CP828" i="11"/>
  <c r="CP814" i="11"/>
  <c r="CP812" i="11"/>
  <c r="CP809" i="11"/>
  <c r="CP804" i="11"/>
  <c r="CZ804" i="11" s="1"/>
  <c r="DA804" i="11" s="1"/>
  <c r="BZ804" i="11" s="1"/>
  <c r="CP806" i="11"/>
  <c r="CP771" i="11"/>
  <c r="CP767" i="11"/>
  <c r="CP762" i="11"/>
  <c r="CP800" i="11"/>
  <c r="CP793" i="11"/>
  <c r="CP789" i="11"/>
  <c r="CP784" i="11"/>
  <c r="CP779" i="11"/>
  <c r="CP802" i="11"/>
  <c r="CP810" i="11"/>
  <c r="CP799" i="11"/>
  <c r="CP787" i="11"/>
  <c r="CP795" i="11"/>
  <c r="CP791" i="11"/>
  <c r="CP786" i="11"/>
  <c r="CZ786" i="11" s="1"/>
  <c r="DA786" i="11" s="1"/>
  <c r="BZ786" i="11" s="1"/>
  <c r="CP801" i="11"/>
  <c r="CP796" i="11"/>
  <c r="CP807" i="11"/>
  <c r="CP803" i="11"/>
  <c r="CZ803" i="11" s="1"/>
  <c r="CP798" i="11"/>
  <c r="CP794" i="11"/>
  <c r="CP790" i="11"/>
  <c r="CP785" i="11"/>
  <c r="CP780" i="11"/>
  <c r="CZ780" i="11" s="1"/>
  <c r="DA780" i="11" s="1"/>
  <c r="BZ780" i="11" s="1"/>
  <c r="CP818" i="11"/>
  <c r="CP778" i="11"/>
  <c r="CP777" i="11"/>
  <c r="CZ777" i="11" s="1"/>
  <c r="CP765" i="11"/>
  <c r="CP758" i="11"/>
  <c r="CP750" i="11"/>
  <c r="CP736" i="11"/>
  <c r="CP732" i="11"/>
  <c r="CP776" i="11"/>
  <c r="CP768" i="11"/>
  <c r="CP781" i="11"/>
  <c r="CP773" i="11"/>
  <c r="CP770" i="11"/>
  <c r="CP797" i="11"/>
  <c r="CP792" i="11"/>
  <c r="CZ792" i="11" s="1"/>
  <c r="DA792" i="11" s="1"/>
  <c r="BZ792" i="11" s="1"/>
  <c r="CP782" i="11"/>
  <c r="CP783" i="11"/>
  <c r="CP775" i="11"/>
  <c r="CP764" i="11"/>
  <c r="CP761" i="11"/>
  <c r="CP760" i="11"/>
  <c r="CP772" i="11"/>
  <c r="CZ772" i="11" s="1"/>
  <c r="DA772" i="11" s="1"/>
  <c r="BZ772" i="11" s="1"/>
  <c r="CP805" i="11"/>
  <c r="CP774" i="11"/>
  <c r="CP769" i="11"/>
  <c r="CP766" i="11"/>
  <c r="CP759" i="11"/>
  <c r="CP755" i="11"/>
  <c r="CP751" i="11"/>
  <c r="CP740" i="11"/>
  <c r="CZ740" i="11" s="1"/>
  <c r="DA740" i="11" s="1"/>
  <c r="BZ740" i="11" s="1"/>
  <c r="CP721" i="11"/>
  <c r="CP717" i="11"/>
  <c r="CP752" i="11"/>
  <c r="CP747" i="11"/>
  <c r="CP737" i="11"/>
  <c r="CZ737" i="11" s="1"/>
  <c r="CP725" i="11"/>
  <c r="CP712" i="11"/>
  <c r="CP708" i="11"/>
  <c r="CZ708" i="11" s="1"/>
  <c r="DA708" i="11" s="1"/>
  <c r="BZ708" i="11" s="1"/>
  <c r="CP704" i="11"/>
  <c r="CZ704" i="11" s="1"/>
  <c r="DA704" i="11" s="1"/>
  <c r="BZ704" i="11" s="1"/>
  <c r="CP700" i="11"/>
  <c r="CP749" i="11"/>
  <c r="CP742" i="11"/>
  <c r="CP739" i="11"/>
  <c r="CP753" i="11"/>
  <c r="CP756" i="11"/>
  <c r="CP746" i="11"/>
  <c r="CP757" i="11"/>
  <c r="CP748" i="11"/>
  <c r="CZ748" i="11" s="1"/>
  <c r="DA748" i="11" s="1"/>
  <c r="BZ748" i="11" s="1"/>
  <c r="CP741" i="11"/>
  <c r="CP743" i="11"/>
  <c r="CP738" i="11"/>
  <c r="CP735" i="11"/>
  <c r="CP722" i="11"/>
  <c r="CP714" i="11"/>
  <c r="CP723" i="11"/>
  <c r="CP734" i="11"/>
  <c r="CP729" i="11"/>
  <c r="CP726" i="11"/>
  <c r="CP733" i="11"/>
  <c r="CP724" i="11"/>
  <c r="CP731" i="11"/>
  <c r="CP727" i="11"/>
  <c r="CP706" i="11"/>
  <c r="CZ706" i="11" s="1"/>
  <c r="DA706" i="11" s="1"/>
  <c r="BZ706" i="11" s="1"/>
  <c r="CP702" i="11"/>
  <c r="CP719" i="11"/>
  <c r="CP716" i="11"/>
  <c r="CP713" i="11"/>
  <c r="CP730" i="11"/>
  <c r="CP728" i="11"/>
  <c r="CP720" i="11"/>
  <c r="CP690" i="11"/>
  <c r="CP763" i="11"/>
  <c r="CP701" i="11"/>
  <c r="CP696" i="11"/>
  <c r="CP691" i="11"/>
  <c r="CP688" i="11"/>
  <c r="CP687" i="11"/>
  <c r="CP683" i="11"/>
  <c r="CP679" i="11"/>
  <c r="CP675" i="11"/>
  <c r="CP671" i="11"/>
  <c r="CP667" i="11"/>
  <c r="CP659" i="11"/>
  <c r="CP699" i="11"/>
  <c r="CZ699" i="11" s="1"/>
  <c r="CP698" i="11"/>
  <c r="CP693" i="11"/>
  <c r="CP710" i="11"/>
  <c r="CZ710" i="11" s="1"/>
  <c r="DA710" i="11" s="1"/>
  <c r="BZ710" i="11" s="1"/>
  <c r="CP695" i="11"/>
  <c r="CZ695" i="11" s="1"/>
  <c r="DA695" i="11" s="1"/>
  <c r="BZ695" i="11" s="1"/>
  <c r="CP709" i="11"/>
  <c r="CP697" i="11"/>
  <c r="CP689" i="11"/>
  <c r="CP692" i="11"/>
  <c r="CP705" i="11"/>
  <c r="CP694" i="11"/>
  <c r="CP684" i="11"/>
  <c r="CZ684" i="11" s="1"/>
  <c r="DA684" i="11" s="1"/>
  <c r="BZ684" i="11" s="1"/>
  <c r="CP680" i="11"/>
  <c r="CZ680" i="11" s="1"/>
  <c r="DA680" i="11" s="1"/>
  <c r="BZ680" i="11" s="1"/>
  <c r="CP676" i="11"/>
  <c r="CP672" i="11"/>
  <c r="CP668" i="11"/>
  <c r="CP664" i="11"/>
  <c r="CP660" i="11"/>
  <c r="CP685" i="11"/>
  <c r="CP662" i="11"/>
  <c r="CP674" i="11"/>
  <c r="CZ674" i="11" s="1"/>
  <c r="DA674" i="11" s="1"/>
  <c r="BZ674" i="11" s="1"/>
  <c r="CP665" i="11"/>
  <c r="CP686" i="11"/>
  <c r="CP677" i="11"/>
  <c r="CP656" i="11"/>
  <c r="CP666" i="11"/>
  <c r="CP657" i="11"/>
  <c r="CP678" i="11"/>
  <c r="CZ678" i="11" s="1"/>
  <c r="DA678" i="11" s="1"/>
  <c r="BZ678" i="11" s="1"/>
  <c r="CP669" i="11"/>
  <c r="CP655" i="11"/>
  <c r="CP651" i="11"/>
  <c r="CZ651" i="11" s="1"/>
  <c r="CP646" i="11"/>
  <c r="CP642" i="11"/>
  <c r="CP638" i="11"/>
  <c r="CP634" i="11"/>
  <c r="CZ634" i="11" s="1"/>
  <c r="DA634" i="11" s="1"/>
  <c r="BZ634" i="11" s="1"/>
  <c r="CP630" i="11"/>
  <c r="CP681" i="11"/>
  <c r="CP658" i="11"/>
  <c r="CP670" i="11"/>
  <c r="CP661" i="11"/>
  <c r="CP654" i="11"/>
  <c r="CP650" i="11"/>
  <c r="CP645" i="11"/>
  <c r="CP641" i="11"/>
  <c r="CP637" i="11"/>
  <c r="CP633" i="11"/>
  <c r="CP629" i="11"/>
  <c r="CP625" i="11"/>
  <c r="CP621" i="11"/>
  <c r="CZ621" i="11" s="1"/>
  <c r="CP639" i="11"/>
  <c r="CP627" i="11"/>
  <c r="CP624" i="11"/>
  <c r="CZ624" i="11" s="1"/>
  <c r="DA624" i="11" s="1"/>
  <c r="BZ624" i="11" s="1"/>
  <c r="CP640" i="11"/>
  <c r="CP631" i="11"/>
  <c r="CP618" i="11"/>
  <c r="CP604" i="11"/>
  <c r="CP596" i="11"/>
  <c r="CP682" i="11"/>
  <c r="CP673" i="11"/>
  <c r="CZ673" i="11" s="1"/>
  <c r="DA673" i="11" s="1"/>
  <c r="BZ673" i="11" s="1"/>
  <c r="CP648" i="11"/>
  <c r="CZ648" i="11" s="1"/>
  <c r="DA648" i="11" s="1"/>
  <c r="BZ648" i="11" s="1"/>
  <c r="CP643" i="11"/>
  <c r="CZ643" i="11" s="1"/>
  <c r="DA643" i="11" s="1"/>
  <c r="BZ643" i="11" s="1"/>
  <c r="CP632" i="11"/>
  <c r="CP626" i="11"/>
  <c r="CP649" i="11"/>
  <c r="CP644" i="11"/>
  <c r="CP628" i="11"/>
  <c r="CP623" i="11"/>
  <c r="CP612" i="11"/>
  <c r="CZ612" i="11" s="1"/>
  <c r="DA612" i="11" s="1"/>
  <c r="BZ612" i="11" s="1"/>
  <c r="CP603" i="11"/>
  <c r="CP599" i="11"/>
  <c r="CP595" i="11"/>
  <c r="CZ595" i="11" s="1"/>
  <c r="CP635" i="11"/>
  <c r="CP652" i="11"/>
  <c r="CP636" i="11"/>
  <c r="CP653" i="11"/>
  <c r="CP647" i="11"/>
  <c r="CP610" i="11"/>
  <c r="CZ610" i="11" s="1"/>
  <c r="DA610" i="11" s="1"/>
  <c r="BZ610" i="11" s="1"/>
  <c r="CP606" i="11"/>
  <c r="CP620" i="11"/>
  <c r="CP615" i="11"/>
  <c r="CP616" i="11"/>
  <c r="CP605" i="11"/>
  <c r="CP598" i="11"/>
  <c r="CP619" i="11"/>
  <c r="CZ619" i="11" s="1"/>
  <c r="DA619" i="11" s="1"/>
  <c r="BZ619" i="11" s="1"/>
  <c r="CP614" i="11"/>
  <c r="CP608" i="11"/>
  <c r="CP602" i="11"/>
  <c r="CP590" i="11"/>
  <c r="CP581" i="11"/>
  <c r="CP594" i="11"/>
  <c r="CP593" i="11"/>
  <c r="CP587" i="11"/>
  <c r="CZ587" i="11" s="1"/>
  <c r="DA587" i="11" s="1"/>
  <c r="BZ587" i="11" s="1"/>
  <c r="CP584" i="11"/>
  <c r="CZ584" i="11" s="1"/>
  <c r="DA584" i="11" s="1"/>
  <c r="BZ584" i="11" s="1"/>
  <c r="CP570" i="11"/>
  <c r="CP565" i="11"/>
  <c r="CP557" i="11"/>
  <c r="CP543" i="11"/>
  <c r="CP539" i="11"/>
  <c r="CZ539" i="11" s="1"/>
  <c r="CP535" i="11"/>
  <c r="CP578" i="11"/>
  <c r="CZ578" i="11" s="1"/>
  <c r="DA578" i="11" s="1"/>
  <c r="BZ578" i="11" s="1"/>
  <c r="CP573" i="11"/>
  <c r="CZ573" i="11" s="1"/>
  <c r="DA573" i="11" s="1"/>
  <c r="BZ573" i="11" s="1"/>
  <c r="CP567" i="11"/>
  <c r="CP552" i="11"/>
  <c r="CP514" i="11"/>
  <c r="CP510" i="11"/>
  <c r="CP575" i="11"/>
  <c r="CP562" i="11"/>
  <c r="CP560" i="11"/>
  <c r="CZ560" i="11" s="1"/>
  <c r="DA560" i="11" s="1"/>
  <c r="BZ560" i="11" s="1"/>
  <c r="CP556" i="11"/>
  <c r="CP551" i="11"/>
  <c r="CP542" i="11"/>
  <c r="CP597" i="11"/>
  <c r="CP586" i="11"/>
  <c r="CP569" i="11"/>
  <c r="CP564" i="11"/>
  <c r="CZ564" i="11" s="1"/>
  <c r="DA564" i="11" s="1"/>
  <c r="BZ564" i="11" s="1"/>
  <c r="CP555" i="11"/>
  <c r="CP546" i="11"/>
  <c r="CP592" i="11"/>
  <c r="CZ592" i="11" s="1"/>
  <c r="CP589" i="11"/>
  <c r="CP583" i="11"/>
  <c r="CP577" i="11"/>
  <c r="CP572" i="11"/>
  <c r="CP559" i="11"/>
  <c r="CP550" i="11"/>
  <c r="CP611" i="11"/>
  <c r="CP609" i="11"/>
  <c r="CP607" i="11"/>
  <c r="CP579" i="11"/>
  <c r="CP566" i="11"/>
  <c r="CP561" i="11"/>
  <c r="CP554" i="11"/>
  <c r="CP545" i="11"/>
  <c r="CZ545" i="11" s="1"/>
  <c r="DA545" i="11" s="1"/>
  <c r="BZ545" i="11" s="1"/>
  <c r="CP585" i="11"/>
  <c r="CP574" i="11"/>
  <c r="CP568" i="11"/>
  <c r="CP563" i="11"/>
  <c r="CP558" i="11"/>
  <c r="CP549" i="11"/>
  <c r="CP540" i="11"/>
  <c r="CP536" i="11"/>
  <c r="CZ536" i="11" s="1"/>
  <c r="DA536" i="11" s="1"/>
  <c r="BZ536" i="11" s="1"/>
  <c r="CP544" i="11"/>
  <c r="CP541" i="11"/>
  <c r="CP533" i="11"/>
  <c r="CP525" i="11"/>
  <c r="CP472" i="11"/>
  <c r="CZ472" i="11" s="1"/>
  <c r="CP468" i="11"/>
  <c r="CZ468" i="11" s="1"/>
  <c r="CP464" i="11"/>
  <c r="CP455" i="11"/>
  <c r="CP582" i="11"/>
  <c r="CZ582" i="11" s="1"/>
  <c r="DA582" i="11" s="1"/>
  <c r="BZ582" i="11" s="1"/>
  <c r="CP553" i="11"/>
  <c r="CP548" i="11"/>
  <c r="CP538" i="11"/>
  <c r="CP520" i="11"/>
  <c r="CP515" i="11"/>
  <c r="CP512" i="11"/>
  <c r="CP503" i="11"/>
  <c r="CP498" i="11"/>
  <c r="CZ498" i="11" s="1"/>
  <c r="DA498" i="11" s="1"/>
  <c r="BZ498" i="11" s="1"/>
  <c r="CP495" i="11"/>
  <c r="CP488" i="11"/>
  <c r="CP484" i="11"/>
  <c r="CP530" i="11"/>
  <c r="CZ530" i="11" s="1"/>
  <c r="DA530" i="11" s="1"/>
  <c r="BZ530" i="11" s="1"/>
  <c r="CP527" i="11"/>
  <c r="CP522" i="11"/>
  <c r="CP517" i="11"/>
  <c r="CZ517" i="11" s="1"/>
  <c r="DA517" i="11" s="1"/>
  <c r="BZ517" i="11" s="1"/>
  <c r="CP508" i="11"/>
  <c r="CZ508" i="11" s="1"/>
  <c r="DA508" i="11" s="1"/>
  <c r="BZ508" i="11" s="1"/>
  <c r="CP505" i="11"/>
  <c r="CP500" i="11"/>
  <c r="CP591" i="11"/>
  <c r="CZ591" i="11" s="1"/>
  <c r="CP532" i="11"/>
  <c r="CP524" i="11"/>
  <c r="CP519" i="11"/>
  <c r="CZ519" i="11" s="1"/>
  <c r="DA519" i="11" s="1"/>
  <c r="BZ519" i="11" s="1"/>
  <c r="CP511" i="11"/>
  <c r="CP502" i="11"/>
  <c r="CZ502" i="11" s="1"/>
  <c r="DA502" i="11" s="1"/>
  <c r="BZ502" i="11" s="1"/>
  <c r="CP494" i="11"/>
  <c r="CP529" i="11"/>
  <c r="CP526" i="11"/>
  <c r="CP521" i="11"/>
  <c r="CP513" i="11"/>
  <c r="CP507" i="11"/>
  <c r="CZ507" i="11" s="1"/>
  <c r="DA507" i="11" s="1"/>
  <c r="BZ507" i="11" s="1"/>
  <c r="CP504" i="11"/>
  <c r="CP496" i="11"/>
  <c r="CZ496" i="11" s="1"/>
  <c r="DA496" i="11" s="1"/>
  <c r="BZ496" i="11" s="1"/>
  <c r="CP537" i="11"/>
  <c r="CP531" i="11"/>
  <c r="CP523" i="11"/>
  <c r="CP518" i="11"/>
  <c r="CP506" i="11"/>
  <c r="CP501" i="11"/>
  <c r="CP493" i="11"/>
  <c r="CP489" i="11"/>
  <c r="CP485" i="11"/>
  <c r="CP481" i="11"/>
  <c r="CP475" i="11"/>
  <c r="CZ475" i="11" s="1"/>
  <c r="CP453" i="11"/>
  <c r="CP534" i="11"/>
  <c r="CP486" i="11"/>
  <c r="CP456" i="11"/>
  <c r="CP448" i="11"/>
  <c r="CZ448" i="11" s="1"/>
  <c r="DA448" i="11" s="1"/>
  <c r="BZ448" i="11" s="1"/>
  <c r="CP443" i="11"/>
  <c r="CP438" i="11"/>
  <c r="CP433" i="11"/>
  <c r="CP480" i="11"/>
  <c r="CP479" i="11"/>
  <c r="CP471" i="11"/>
  <c r="CZ471" i="11" s="1"/>
  <c r="DA471" i="11" s="1"/>
  <c r="BZ471" i="11" s="1"/>
  <c r="CP466" i="11"/>
  <c r="CP463" i="11"/>
  <c r="CZ463" i="11" s="1"/>
  <c r="DA463" i="11" s="1"/>
  <c r="BZ463" i="11" s="1"/>
  <c r="CP440" i="11"/>
  <c r="CZ440" i="11" s="1"/>
  <c r="CP436" i="11"/>
  <c r="CP474" i="11"/>
  <c r="CP460" i="11"/>
  <c r="CP452" i="11"/>
  <c r="CP447" i="11"/>
  <c r="CZ447" i="11" s="1"/>
  <c r="DA447" i="11" s="1"/>
  <c r="BZ447" i="11" s="1"/>
  <c r="CP442" i="11"/>
  <c r="CP576" i="11"/>
  <c r="CZ576" i="11" s="1"/>
  <c r="DA576" i="11" s="1"/>
  <c r="BZ576" i="11" s="1"/>
  <c r="CP490" i="11"/>
  <c r="CP476" i="11"/>
  <c r="CP454" i="11"/>
  <c r="CP449" i="11"/>
  <c r="CP482" i="11"/>
  <c r="CP473" i="11"/>
  <c r="CZ473" i="11" s="1"/>
  <c r="DA473" i="11" s="1"/>
  <c r="BZ473" i="11" s="1"/>
  <c r="CP465" i="11"/>
  <c r="CZ465" i="11" s="1"/>
  <c r="DA465" i="11" s="1"/>
  <c r="BZ465" i="11" s="1"/>
  <c r="CP457" i="11"/>
  <c r="CP444" i="11"/>
  <c r="CP439" i="11"/>
  <c r="CP516" i="11"/>
  <c r="CP483" i="11"/>
  <c r="CZ483" i="11" s="1"/>
  <c r="CP478" i="11"/>
  <c r="CP470" i="11"/>
  <c r="CP467" i="11"/>
  <c r="CP462" i="11"/>
  <c r="CP459" i="11"/>
  <c r="CP451" i="11"/>
  <c r="CP446" i="11"/>
  <c r="CP441" i="11"/>
  <c r="CP434" i="11"/>
  <c r="CP430" i="11"/>
  <c r="CZ430" i="11" s="1"/>
  <c r="DA430" i="11" s="1"/>
  <c r="BZ430" i="11" s="1"/>
  <c r="CP477" i="11"/>
  <c r="CP469" i="11"/>
  <c r="CZ469" i="11" s="1"/>
  <c r="DA469" i="11" s="1"/>
  <c r="BZ469" i="11" s="1"/>
  <c r="CP461" i="11"/>
  <c r="CP445" i="11"/>
  <c r="CP424" i="11"/>
  <c r="CZ424" i="11" s="1"/>
  <c r="CP416" i="11"/>
  <c r="CP398" i="11"/>
  <c r="CP381" i="11"/>
  <c r="CZ381" i="11" s="1"/>
  <c r="DA381" i="11" s="1"/>
  <c r="BZ381" i="11" s="1"/>
  <c r="CP431" i="11"/>
  <c r="CZ431" i="11" s="1"/>
  <c r="DA431" i="11" s="1"/>
  <c r="BZ431" i="11" s="1"/>
  <c r="CP411" i="11"/>
  <c r="CP406" i="11"/>
  <c r="CP403" i="11"/>
  <c r="CP450" i="11"/>
  <c r="CP432" i="11"/>
  <c r="CP426" i="11"/>
  <c r="CP418" i="11"/>
  <c r="CZ418" i="11" s="1"/>
  <c r="DA418" i="11" s="1"/>
  <c r="BZ418" i="11" s="1"/>
  <c r="CP413" i="11"/>
  <c r="CP408" i="11"/>
  <c r="CP400" i="11"/>
  <c r="CZ400" i="11" s="1"/>
  <c r="CP380" i="11"/>
  <c r="CP368" i="11"/>
  <c r="CP458" i="11"/>
  <c r="CP428" i="11"/>
  <c r="CP420" i="11"/>
  <c r="CZ420" i="11" s="1"/>
  <c r="DA420" i="11" s="1"/>
  <c r="BZ420" i="11" s="1"/>
  <c r="CP435" i="11"/>
  <c r="CP423" i="11"/>
  <c r="CP415" i="11"/>
  <c r="CP410" i="11"/>
  <c r="CP402" i="11"/>
  <c r="CP395" i="11"/>
  <c r="CP379" i="11"/>
  <c r="CP375" i="11"/>
  <c r="CP371" i="11"/>
  <c r="CP343" i="11"/>
  <c r="CZ343" i="11" s="1"/>
  <c r="DA343" i="11" s="1"/>
  <c r="BZ343" i="11" s="1"/>
  <c r="CP338" i="11"/>
  <c r="CP329" i="11"/>
  <c r="CP425" i="11"/>
  <c r="CP417" i="11"/>
  <c r="CZ417" i="11" s="1"/>
  <c r="CP412" i="11"/>
  <c r="CP404" i="11"/>
  <c r="CP399" i="11"/>
  <c r="CZ399" i="11" s="1"/>
  <c r="DA399" i="11" s="1"/>
  <c r="BZ399" i="11" s="1"/>
  <c r="CP387" i="11"/>
  <c r="CP362" i="11"/>
  <c r="CP357" i="11"/>
  <c r="CP347" i="11"/>
  <c r="CP328" i="11"/>
  <c r="CP324" i="11"/>
  <c r="CP429" i="11"/>
  <c r="CP407" i="11"/>
  <c r="CZ407" i="11" s="1"/>
  <c r="DA407" i="11" s="1"/>
  <c r="BZ407" i="11" s="1"/>
  <c r="CP390" i="11"/>
  <c r="CP382" i="11"/>
  <c r="CP378" i="11"/>
  <c r="CP374" i="11"/>
  <c r="CP370" i="11"/>
  <c r="CP499" i="11"/>
  <c r="CP487" i="11"/>
  <c r="CP427" i="11"/>
  <c r="CZ427" i="11" s="1"/>
  <c r="DA427" i="11" s="1"/>
  <c r="BZ427" i="11" s="1"/>
  <c r="CP422" i="11"/>
  <c r="CP419" i="11"/>
  <c r="CP414" i="11"/>
  <c r="CP409" i="11"/>
  <c r="CP401" i="11"/>
  <c r="CP394" i="11"/>
  <c r="CZ394" i="11" s="1"/>
  <c r="CP386" i="11"/>
  <c r="CZ386" i="11" s="1"/>
  <c r="DA386" i="11" s="1"/>
  <c r="BZ386" i="11" s="1"/>
  <c r="CP384" i="11"/>
  <c r="CZ384" i="11" s="1"/>
  <c r="DA384" i="11" s="1"/>
  <c r="BZ384" i="11" s="1"/>
  <c r="CP349" i="11"/>
  <c r="CP344" i="11"/>
  <c r="CP330" i="11"/>
  <c r="CP326" i="11"/>
  <c r="CP312" i="11"/>
  <c r="CP308" i="11"/>
  <c r="CP299" i="11"/>
  <c r="CZ299" i="11" s="1"/>
  <c r="DA299" i="11" s="1"/>
  <c r="BZ299" i="11" s="1"/>
  <c r="CP294" i="11"/>
  <c r="CP290" i="11"/>
  <c r="CP286" i="11"/>
  <c r="CP269" i="11"/>
  <c r="CP391" i="11"/>
  <c r="CP361" i="11"/>
  <c r="CP360" i="11"/>
  <c r="CZ360" i="11" s="1"/>
  <c r="DA360" i="11" s="1"/>
  <c r="BZ360" i="11" s="1"/>
  <c r="CP350" i="11"/>
  <c r="CP340" i="11"/>
  <c r="CP334" i="11"/>
  <c r="CP322" i="11"/>
  <c r="CP316" i="11"/>
  <c r="CP307" i="11"/>
  <c r="CP303" i="11"/>
  <c r="CP353" i="11"/>
  <c r="CZ353" i="11" s="1"/>
  <c r="DA353" i="11" s="1"/>
  <c r="BZ353" i="11" s="1"/>
  <c r="CP336" i="11"/>
  <c r="CP327" i="11"/>
  <c r="CP311" i="11"/>
  <c r="CP298" i="11"/>
  <c r="CP293" i="11"/>
  <c r="CP289" i="11"/>
  <c r="CP358" i="11"/>
  <c r="CP354" i="11"/>
  <c r="CP331" i="11"/>
  <c r="CZ331" i="11" s="1"/>
  <c r="DA331" i="11" s="1"/>
  <c r="BZ331" i="11" s="1"/>
  <c r="CP323" i="11"/>
  <c r="CP319" i="11"/>
  <c r="CP315" i="11"/>
  <c r="CP306" i="11"/>
  <c r="CP302" i="11"/>
  <c r="CZ302" i="11" s="1"/>
  <c r="CP280" i="11"/>
  <c r="CP267" i="11"/>
  <c r="CP263" i="11"/>
  <c r="CP259" i="11"/>
  <c r="CP255" i="11"/>
  <c r="CP251" i="11"/>
  <c r="CP367" i="11"/>
  <c r="CP341" i="11"/>
  <c r="CP325" i="11"/>
  <c r="CP314" i="11"/>
  <c r="CP301" i="11"/>
  <c r="CZ301" i="11" s="1"/>
  <c r="DA301" i="11" s="1"/>
  <c r="BZ301" i="11" s="1"/>
  <c r="CP297" i="11"/>
  <c r="CP292" i="11"/>
  <c r="CP288" i="11"/>
  <c r="CP363" i="11"/>
  <c r="CP355" i="11"/>
  <c r="CP351" i="11"/>
  <c r="CP348" i="11"/>
  <c r="CP337" i="11"/>
  <c r="CZ337" i="11" s="1"/>
  <c r="DA337" i="11" s="1"/>
  <c r="BZ337" i="11" s="1"/>
  <c r="CP318" i="11"/>
  <c r="CZ318" i="11" s="1"/>
  <c r="DA318" i="11" s="1"/>
  <c r="BZ318" i="11" s="1"/>
  <c r="CP385" i="11"/>
  <c r="CZ385" i="11" s="1"/>
  <c r="DA385" i="11" s="1"/>
  <c r="BZ385" i="11" s="1"/>
  <c r="CP365" i="11"/>
  <c r="CP364" i="11"/>
  <c r="CP335" i="11"/>
  <c r="CP313" i="11"/>
  <c r="CP309" i="11"/>
  <c r="CP300" i="11"/>
  <c r="CZ300" i="11" s="1"/>
  <c r="DA300" i="11" s="1"/>
  <c r="BZ300" i="11" s="1"/>
  <c r="CP296" i="11"/>
  <c r="CZ296" i="11" s="1"/>
  <c r="DA296" i="11" s="1"/>
  <c r="BZ296" i="11" s="1"/>
  <c r="CP291" i="11"/>
  <c r="CZ291" i="11" s="1"/>
  <c r="DA291" i="11" s="1"/>
  <c r="BZ291" i="11" s="1"/>
  <c r="CP287" i="11"/>
  <c r="CP283" i="11"/>
  <c r="CP321" i="11"/>
  <c r="CP281" i="11"/>
  <c r="CP256" i="11"/>
  <c r="CP254" i="11"/>
  <c r="CZ254" i="11" s="1"/>
  <c r="DA254" i="11" s="1"/>
  <c r="BZ254" i="11" s="1"/>
  <c r="CP245" i="11"/>
  <c r="CP241" i="11"/>
  <c r="CP236" i="11"/>
  <c r="CP227" i="11"/>
  <c r="CP223" i="11"/>
  <c r="CP295" i="11"/>
  <c r="CZ295" i="11" s="1"/>
  <c r="CP252" i="11"/>
  <c r="CZ252" i="11" s="1"/>
  <c r="DA252" i="11" s="1"/>
  <c r="BZ252" i="11" s="1"/>
  <c r="CP249" i="11"/>
  <c r="CP240" i="11"/>
  <c r="CZ240" i="11" s="1"/>
  <c r="DA240" i="11" s="1"/>
  <c r="BZ240" i="11" s="1"/>
  <c r="CP304" i="11"/>
  <c r="CP282" i="11"/>
  <c r="CP275" i="11"/>
  <c r="CP265" i="11"/>
  <c r="CZ265" i="11" s="1"/>
  <c r="CP244" i="11"/>
  <c r="CP235" i="11"/>
  <c r="CP273" i="11"/>
  <c r="CZ273" i="11" s="1"/>
  <c r="DA273" i="11" s="1"/>
  <c r="BZ273" i="11" s="1"/>
  <c r="CP270" i="11"/>
  <c r="CZ270" i="11" s="1"/>
  <c r="DA270" i="11" s="1"/>
  <c r="CP268" i="11"/>
  <c r="CZ268" i="11" s="1"/>
  <c r="DA268" i="11" s="1"/>
  <c r="CP261" i="11"/>
  <c r="CP248" i="11"/>
  <c r="CP239" i="11"/>
  <c r="CP230" i="11"/>
  <c r="CP369" i="11"/>
  <c r="CP342" i="11"/>
  <c r="CP257" i="11"/>
  <c r="CZ257" i="11" s="1"/>
  <c r="DA257" i="11" s="1"/>
  <c r="BZ257" i="11" s="1"/>
  <c r="CP243" i="11"/>
  <c r="CP238" i="11"/>
  <c r="CP234" i="11"/>
  <c r="CP225" i="11"/>
  <c r="CP217" i="11"/>
  <c r="CP213" i="11"/>
  <c r="CP182" i="11"/>
  <c r="CP178" i="11"/>
  <c r="CZ178" i="11" s="1"/>
  <c r="DA178" i="11" s="1"/>
  <c r="BZ178" i="11" s="1"/>
  <c r="CP173" i="11"/>
  <c r="CP284" i="11"/>
  <c r="CP279" i="11"/>
  <c r="CP253" i="11"/>
  <c r="CP233" i="11"/>
  <c r="CP229" i="11"/>
  <c r="CP200" i="11"/>
  <c r="CZ200" i="11" s="1"/>
  <c r="DA200" i="11" s="1"/>
  <c r="BZ200" i="11" s="1"/>
  <c r="CP191" i="11"/>
  <c r="CZ191" i="11" s="1"/>
  <c r="DA191" i="11" s="1"/>
  <c r="BZ191" i="11" s="1"/>
  <c r="CP177" i="11"/>
  <c r="CZ177" i="11" s="1"/>
  <c r="DA177" i="11" s="1"/>
  <c r="BZ177" i="11" s="1"/>
  <c r="CP258" i="11"/>
  <c r="CP226" i="11"/>
  <c r="CP185" i="11"/>
  <c r="CP180" i="11"/>
  <c r="CP175" i="11"/>
  <c r="CP167" i="11"/>
  <c r="CP162" i="11"/>
  <c r="CP127" i="11"/>
  <c r="CP346" i="11"/>
  <c r="CP317" i="11"/>
  <c r="CP274" i="11"/>
  <c r="CP250" i="11"/>
  <c r="CP237" i="11"/>
  <c r="CP203" i="11"/>
  <c r="CP188" i="11"/>
  <c r="CP157" i="11"/>
  <c r="CZ157" i="11" s="1"/>
  <c r="DA157" i="11" s="1"/>
  <c r="BZ157" i="11" s="1"/>
  <c r="CP153" i="11"/>
  <c r="CP148" i="11"/>
  <c r="CP144" i="11"/>
  <c r="CP139" i="11"/>
  <c r="CP135" i="11"/>
  <c r="CP122" i="11"/>
  <c r="CZ122" i="11" s="1"/>
  <c r="DA122" i="11" s="1"/>
  <c r="BZ122" i="11" s="1"/>
  <c r="CP118" i="11"/>
  <c r="CZ118" i="11" s="1"/>
  <c r="DA118" i="11" s="1"/>
  <c r="BZ118" i="11" s="1"/>
  <c r="CP214" i="11"/>
  <c r="CP201" i="11"/>
  <c r="CP193" i="11"/>
  <c r="CP181" i="11"/>
  <c r="CP174" i="11"/>
  <c r="CP165" i="11"/>
  <c r="CP156" i="11"/>
  <c r="CZ156" i="11" s="1"/>
  <c r="DA156" i="11" s="1"/>
  <c r="BZ156" i="11" s="1"/>
  <c r="CP152" i="11"/>
  <c r="CZ152" i="11" s="1"/>
  <c r="DA152" i="11" s="1"/>
  <c r="BZ152" i="11" s="1"/>
  <c r="CP147" i="11"/>
  <c r="CZ147" i="11" s="1"/>
  <c r="DA147" i="11" s="1"/>
  <c r="BZ147" i="11" s="1"/>
  <c r="CP138" i="11"/>
  <c r="CP134" i="11"/>
  <c r="CP121" i="11"/>
  <c r="CP117" i="11"/>
  <c r="CP356" i="11"/>
  <c r="CZ356" i="11" s="1"/>
  <c r="DA356" i="11" s="1"/>
  <c r="BZ356" i="11" s="1"/>
  <c r="CP277" i="11"/>
  <c r="CP246" i="11"/>
  <c r="CZ246" i="11" s="1"/>
  <c r="DA246" i="11" s="1"/>
  <c r="BZ246" i="11" s="1"/>
  <c r="CP232" i="11"/>
  <c r="CP224" i="11"/>
  <c r="CP210" i="11"/>
  <c r="CP207" i="11"/>
  <c r="CP183" i="11"/>
  <c r="CP160" i="11"/>
  <c r="CP129" i="11"/>
  <c r="CP125" i="11"/>
  <c r="CP194" i="11"/>
  <c r="CZ194" i="11" s="1"/>
  <c r="DA194" i="11" s="1"/>
  <c r="BZ194" i="11" s="1"/>
  <c r="CP187" i="11"/>
  <c r="CP169" i="11"/>
  <c r="CP164" i="11"/>
  <c r="CP155" i="11"/>
  <c r="CP151" i="11"/>
  <c r="CP146" i="11"/>
  <c r="CP141" i="11"/>
  <c r="CP137" i="11"/>
  <c r="CZ137" i="11" s="1"/>
  <c r="DA137" i="11" s="1"/>
  <c r="BZ137" i="11" s="1"/>
  <c r="CP133" i="11"/>
  <c r="CP120" i="11"/>
  <c r="CP111" i="11"/>
  <c r="CP264" i="11"/>
  <c r="CP260" i="11"/>
  <c r="CZ260" i="11" s="1"/>
  <c r="DA260" i="11" s="1"/>
  <c r="CP215" i="11"/>
  <c r="CZ215" i="11" s="1"/>
  <c r="DA215" i="11" s="1"/>
  <c r="CP205" i="11"/>
  <c r="CP190" i="11"/>
  <c r="CP168" i="11"/>
  <c r="CP163" i="11"/>
  <c r="CZ163" i="11" s="1"/>
  <c r="CP159" i="11"/>
  <c r="CP150" i="11"/>
  <c r="CP128" i="11"/>
  <c r="CP242" i="11"/>
  <c r="CP219" i="11"/>
  <c r="CP211" i="11"/>
  <c r="CP202" i="11"/>
  <c r="CP197" i="11"/>
  <c r="CP192" i="11"/>
  <c r="CP158" i="11"/>
  <c r="CZ158" i="11" s="1"/>
  <c r="CP145" i="11"/>
  <c r="CP140" i="11"/>
  <c r="CZ140" i="11" s="1"/>
  <c r="DA140" i="11" s="1"/>
  <c r="BZ140" i="11" s="1"/>
  <c r="CP136" i="11"/>
  <c r="CP132" i="11"/>
  <c r="CP123" i="11"/>
  <c r="CP119" i="11"/>
  <c r="CP114" i="11"/>
  <c r="CZ114" i="11" s="1"/>
  <c r="CP272" i="11"/>
  <c r="CP222" i="11"/>
  <c r="CZ222" i="11" s="1"/>
  <c r="DA222" i="11" s="1"/>
  <c r="BZ222" i="11" s="1"/>
  <c r="CP176" i="11"/>
  <c r="CZ176" i="11" s="1"/>
  <c r="DA176" i="11" s="1"/>
  <c r="BZ176" i="11" s="1"/>
  <c r="CP112" i="11"/>
  <c r="CZ112" i="11" s="1"/>
  <c r="DA112" i="11" s="1"/>
  <c r="BZ112" i="11" s="1"/>
  <c r="CP99" i="11"/>
  <c r="CZ99" i="11" s="1"/>
  <c r="DA99" i="11" s="1"/>
  <c r="BZ99" i="11" s="1"/>
  <c r="CP93" i="11"/>
  <c r="CP89" i="11"/>
  <c r="CP66" i="11"/>
  <c r="CZ66" i="11" s="1"/>
  <c r="DA66" i="11" s="1"/>
  <c r="CP61" i="11"/>
  <c r="CP45" i="11"/>
  <c r="CP23" i="11"/>
  <c r="CP18" i="11"/>
  <c r="CP108" i="11"/>
  <c r="CP102" i="11"/>
  <c r="CP83" i="11"/>
  <c r="CP51" i="11"/>
  <c r="CP46" i="11"/>
  <c r="CP37" i="11"/>
  <c r="CZ37" i="11" s="1"/>
  <c r="DA37" i="11" s="1"/>
  <c r="BZ37" i="11" s="1"/>
  <c r="CP33" i="11"/>
  <c r="CP29" i="11"/>
  <c r="CZ29" i="11" s="1"/>
  <c r="DA29" i="11" s="1"/>
  <c r="BZ29" i="11" s="1"/>
  <c r="CP24" i="11"/>
  <c r="CP15" i="11"/>
  <c r="CZ15" i="11" s="1"/>
  <c r="CP228" i="11"/>
  <c r="CZ228" i="11" s="1"/>
  <c r="CP95" i="11"/>
  <c r="CP86" i="11"/>
  <c r="CP77" i="11"/>
  <c r="CP74" i="11"/>
  <c r="CZ74" i="11" s="1"/>
  <c r="DA74" i="11" s="1"/>
  <c r="BZ74" i="11" s="1"/>
  <c r="CP71" i="11"/>
  <c r="CZ71" i="11" s="1"/>
  <c r="DA71" i="11" s="1"/>
  <c r="BZ71" i="11" s="1"/>
  <c r="CP68" i="11"/>
  <c r="CP47" i="11"/>
  <c r="CP25" i="11"/>
  <c r="CP14" i="11"/>
  <c r="CP8" i="11"/>
  <c r="CP130" i="11"/>
  <c r="CP126" i="11"/>
  <c r="CP113" i="11"/>
  <c r="CZ113" i="11" s="1"/>
  <c r="DA113" i="11" s="1"/>
  <c r="BZ113" i="11" s="1"/>
  <c r="CP104" i="11"/>
  <c r="CZ104" i="11" s="1"/>
  <c r="DA104" i="11" s="1"/>
  <c r="BZ104" i="11" s="1"/>
  <c r="CP98" i="11"/>
  <c r="CP57" i="11"/>
  <c r="CP52" i="11"/>
  <c r="CP38" i="11"/>
  <c r="CP30" i="11"/>
  <c r="CZ30" i="11" s="1"/>
  <c r="DA30" i="11" s="1"/>
  <c r="BZ30" i="11" s="1"/>
  <c r="CP26" i="11"/>
  <c r="CP13" i="11"/>
  <c r="CP206" i="11"/>
  <c r="CZ206" i="11" s="1"/>
  <c r="DA206" i="11" s="1"/>
  <c r="BZ206" i="11" s="1"/>
  <c r="CP199" i="11"/>
  <c r="CP196" i="11"/>
  <c r="CP166" i="11"/>
  <c r="CP107" i="11"/>
  <c r="CZ107" i="11" s="1"/>
  <c r="CP92" i="11"/>
  <c r="CP88" i="11"/>
  <c r="CP82" i="11"/>
  <c r="CP79" i="11"/>
  <c r="CP63" i="11"/>
  <c r="CP58" i="11"/>
  <c r="CP53" i="11"/>
  <c r="CP48" i="11"/>
  <c r="CP12" i="11"/>
  <c r="CZ12" i="11" s="1"/>
  <c r="DA12" i="11" s="1"/>
  <c r="CP220" i="11"/>
  <c r="CP212" i="11"/>
  <c r="CP109" i="11"/>
  <c r="CP100" i="11"/>
  <c r="CP94" i="11"/>
  <c r="CP73" i="11"/>
  <c r="CZ73" i="11" s="1"/>
  <c r="CP67" i="11"/>
  <c r="CP59" i="11"/>
  <c r="CP54" i="11"/>
  <c r="CP49" i="11"/>
  <c r="CZ49" i="11" s="1"/>
  <c r="DA49" i="11" s="1"/>
  <c r="CP40" i="11"/>
  <c r="CP39" i="11"/>
  <c r="CP35" i="11"/>
  <c r="CP31" i="11"/>
  <c r="CZ31" i="11" s="1"/>
  <c r="CP27" i="11"/>
  <c r="CP21" i="11"/>
  <c r="CP262" i="11"/>
  <c r="CZ262" i="11" s="1"/>
  <c r="DA262" i="11" s="1"/>
  <c r="CP172" i="11"/>
  <c r="CP103" i="11"/>
  <c r="CP84" i="11"/>
  <c r="CP69" i="11"/>
  <c r="CP64" i="11"/>
  <c r="CP55" i="11"/>
  <c r="CP41" i="11"/>
  <c r="CP20" i="11"/>
  <c r="CZ20" i="11" s="1"/>
  <c r="DA20" i="11" s="1"/>
  <c r="BZ20" i="11" s="1"/>
  <c r="CP10" i="11"/>
  <c r="CZ10" i="11" s="1"/>
  <c r="DA10" i="11" s="1"/>
  <c r="CP106" i="11"/>
  <c r="CP96" i="11"/>
  <c r="CP87" i="11"/>
  <c r="CP81" i="11"/>
  <c r="CP78" i="11"/>
  <c r="CP75" i="11"/>
  <c r="CP65" i="11"/>
  <c r="CZ65" i="11" s="1"/>
  <c r="DA65" i="11" s="1"/>
  <c r="CP60" i="11"/>
  <c r="CP42" i="11"/>
  <c r="CZ42" i="11" s="1"/>
  <c r="DA42" i="11" s="1"/>
  <c r="BZ42" i="11" s="1"/>
  <c r="CP36" i="11"/>
  <c r="CZ36" i="11" s="1"/>
  <c r="CP32" i="11"/>
  <c r="CP19" i="11"/>
  <c r="CP9" i="11"/>
  <c r="CP11" i="11"/>
  <c r="CZ86" i="11"/>
  <c r="DA86" i="11" s="1"/>
  <c r="BZ86" i="11" s="1"/>
  <c r="CZ315" i="11"/>
  <c r="DA315" i="11" s="1"/>
  <c r="BZ315" i="11" s="1"/>
  <c r="CZ459" i="11"/>
  <c r="CZ642" i="11"/>
  <c r="DA642" i="11" s="1"/>
  <c r="BZ642" i="11" s="1"/>
  <c r="CZ668" i="11"/>
  <c r="CZ760" i="11"/>
  <c r="DA760" i="11" s="1"/>
  <c r="BZ760" i="11" s="1"/>
  <c r="CZ798" i="11"/>
  <c r="DA798" i="11" s="1"/>
  <c r="BZ798" i="11" s="1"/>
  <c r="CZ795" i="11"/>
  <c r="CZ853" i="11"/>
  <c r="CZ924" i="11"/>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878" i="11" l="1"/>
  <c r="DA878" i="11" s="1"/>
  <c r="BZ878" i="11" s="1"/>
  <c r="CZ562" i="11"/>
  <c r="DA562" i="11" s="1"/>
  <c r="BZ562" i="11" s="1"/>
  <c r="CZ789" i="11"/>
  <c r="DA789" i="11" s="1"/>
  <c r="BZ789" i="11" s="1"/>
  <c r="CZ819" i="11"/>
  <c r="DA819" i="11" s="1"/>
  <c r="BZ819" i="11" s="1"/>
  <c r="CZ874" i="11"/>
  <c r="DA874" i="11" s="1"/>
  <c r="BZ874" i="11" s="1"/>
  <c r="CZ344" i="11"/>
  <c r="DA344" i="11" s="1"/>
  <c r="BZ344" i="11" s="1"/>
  <c r="CZ957" i="11"/>
  <c r="DA957" i="11" s="1"/>
  <c r="BZ957" i="11" s="1"/>
  <c r="CZ229" i="11"/>
  <c r="DA229" i="11" s="1"/>
  <c r="BZ229" i="11" s="1"/>
  <c r="DA394" i="11"/>
  <c r="BZ394" i="11" s="1"/>
  <c r="CZ499" i="11"/>
  <c r="DA499" i="11" s="1"/>
  <c r="BZ499" i="11" s="1"/>
  <c r="CZ412" i="11"/>
  <c r="DA412" i="11" s="1"/>
  <c r="BZ412" i="11" s="1"/>
  <c r="CZ379" i="11"/>
  <c r="DA379" i="11" s="1"/>
  <c r="BZ379" i="11" s="1"/>
  <c r="CZ398" i="11"/>
  <c r="DA398" i="11" s="1"/>
  <c r="BZ398" i="11" s="1"/>
  <c r="CZ434" i="11"/>
  <c r="DA434" i="11" s="1"/>
  <c r="BZ434" i="11" s="1"/>
  <c r="CZ534" i="11"/>
  <c r="DA534" i="11" s="1"/>
  <c r="BZ534" i="11" s="1"/>
  <c r="CZ513" i="11"/>
  <c r="DA513" i="11" s="1"/>
  <c r="BZ513" i="11" s="1"/>
  <c r="CZ515" i="11"/>
  <c r="DA515" i="11" s="1"/>
  <c r="BZ515" i="11" s="1"/>
  <c r="DA468" i="11"/>
  <c r="BZ468" i="11" s="1"/>
  <c r="CZ572" i="11"/>
  <c r="DA572" i="11" s="1"/>
  <c r="BZ572" i="11" s="1"/>
  <c r="DA539" i="11"/>
  <c r="BZ539" i="11" s="1"/>
  <c r="CZ605" i="11"/>
  <c r="DA605" i="11" s="1"/>
  <c r="BZ605" i="11" s="1"/>
  <c r="CZ636" i="11"/>
  <c r="DA636" i="11" s="1"/>
  <c r="BZ636" i="11" s="1"/>
  <c r="CZ639" i="11"/>
  <c r="DA639" i="11" s="1"/>
  <c r="BZ639" i="11" s="1"/>
  <c r="CZ650" i="11"/>
  <c r="DA650" i="11" s="1"/>
  <c r="BZ650" i="11" s="1"/>
  <c r="CZ638" i="11"/>
  <c r="DA638" i="11" s="1"/>
  <c r="BZ638" i="11" s="1"/>
  <c r="CZ666" i="11"/>
  <c r="DA666" i="11" s="1"/>
  <c r="BZ666" i="11" s="1"/>
  <c r="CZ705" i="11"/>
  <c r="DA705" i="11" s="1"/>
  <c r="BZ705" i="11" s="1"/>
  <c r="CZ687" i="11"/>
  <c r="DA687" i="11" s="1"/>
  <c r="BZ687" i="11" s="1"/>
  <c r="CZ728" i="11"/>
  <c r="DA728" i="11" s="1"/>
  <c r="BZ728" i="11" s="1"/>
  <c r="CZ731" i="11"/>
  <c r="DA731" i="11" s="1"/>
  <c r="BZ731" i="11" s="1"/>
  <c r="CZ722" i="11"/>
  <c r="DA722" i="11" s="1"/>
  <c r="BZ722" i="11" s="1"/>
  <c r="CZ712" i="11"/>
  <c r="DA712" i="11" s="1"/>
  <c r="BZ712" i="11" s="1"/>
  <c r="CZ751" i="11"/>
  <c r="DA751" i="11" s="1"/>
  <c r="BZ751" i="11" s="1"/>
  <c r="CZ758" i="11"/>
  <c r="DA758" i="11" s="1"/>
  <c r="BZ758" i="11" s="1"/>
  <c r="CZ812" i="11"/>
  <c r="DA812" i="11" s="1"/>
  <c r="BZ812" i="11" s="1"/>
  <c r="CZ836" i="11"/>
  <c r="DA836" i="11" s="1"/>
  <c r="BZ836" i="11" s="1"/>
  <c r="CZ844" i="11"/>
  <c r="DA844" i="11" s="1"/>
  <c r="BZ844" i="11" s="1"/>
  <c r="CZ865" i="11"/>
  <c r="DA865" i="11" s="1"/>
  <c r="BZ865" i="11" s="1"/>
  <c r="CZ859" i="11"/>
  <c r="DA859" i="11" s="1"/>
  <c r="BZ859" i="11" s="1"/>
  <c r="DA894" i="11"/>
  <c r="BZ894" i="11" s="1"/>
  <c r="CZ959" i="11"/>
  <c r="DA959" i="11" s="1"/>
  <c r="BZ959" i="11" s="1"/>
  <c r="CZ958" i="11"/>
  <c r="DA958" i="11" s="1"/>
  <c r="BZ958" i="11" s="1"/>
  <c r="CZ962" i="11"/>
  <c r="DA962" i="11" s="1"/>
  <c r="BZ962" i="11" s="1"/>
  <c r="CZ119" i="11"/>
  <c r="CZ227" i="11"/>
  <c r="CZ283" i="11"/>
  <c r="CZ364" i="11"/>
  <c r="DA364" i="11" s="1"/>
  <c r="BZ364" i="11" s="1"/>
  <c r="CZ293" i="11"/>
  <c r="DA293" i="11" s="1"/>
  <c r="BZ293" i="11" s="1"/>
  <c r="CZ269" i="11"/>
  <c r="CZ445" i="11"/>
  <c r="CZ531" i="11"/>
  <c r="DA531" i="11" s="1"/>
  <c r="BZ531" i="11" s="1"/>
  <c r="CZ607" i="11"/>
  <c r="DA607" i="11" s="1"/>
  <c r="BZ607" i="11" s="1"/>
  <c r="CZ618" i="11"/>
  <c r="CZ667" i="11"/>
  <c r="DA667" i="11" s="1"/>
  <c r="BZ667" i="11" s="1"/>
  <c r="CZ742" i="11"/>
  <c r="CZ775" i="11"/>
  <c r="DA775" i="11" s="1"/>
  <c r="BZ775" i="11" s="1"/>
  <c r="CZ810" i="11"/>
  <c r="CZ839" i="11"/>
  <c r="CZ858" i="11"/>
  <c r="CZ876" i="11"/>
  <c r="DA876" i="11" s="1"/>
  <c r="BZ876" i="11" s="1"/>
  <c r="CZ909" i="11"/>
  <c r="DA795" i="11"/>
  <c r="BZ795" i="11" s="1"/>
  <c r="CZ84" i="11"/>
  <c r="DA84" i="11" s="1"/>
  <c r="BZ84" i="11" s="1"/>
  <c r="CZ100" i="11"/>
  <c r="DA100" i="11" s="1"/>
  <c r="BZ100" i="11" s="1"/>
  <c r="CZ199" i="11"/>
  <c r="DA199" i="11" s="1"/>
  <c r="BZ199" i="11" s="1"/>
  <c r="CZ123" i="11"/>
  <c r="CZ153" i="11"/>
  <c r="DA153" i="11" s="1"/>
  <c r="BZ153" i="11" s="1"/>
  <c r="CZ287" i="11"/>
  <c r="DA287" i="11" s="1"/>
  <c r="BZ287" i="11" s="1"/>
  <c r="CZ362" i="11"/>
  <c r="CZ415" i="11"/>
  <c r="CZ444" i="11"/>
  <c r="DA444" i="11" s="1"/>
  <c r="BZ444" i="11" s="1"/>
  <c r="CZ633" i="11"/>
  <c r="DA633" i="11" s="1"/>
  <c r="BZ633" i="11" s="1"/>
  <c r="CZ752" i="11"/>
  <c r="CZ776" i="11"/>
  <c r="CZ802" i="11"/>
  <c r="DA802" i="11" s="1"/>
  <c r="BZ802" i="11" s="1"/>
  <c r="CZ831" i="11"/>
  <c r="DA831" i="11" s="1"/>
  <c r="BZ831" i="11" s="1"/>
  <c r="CZ845" i="11"/>
  <c r="CZ953" i="11"/>
  <c r="CZ688" i="11"/>
  <c r="DA688" i="11" s="1"/>
  <c r="BZ688" i="11" s="1"/>
  <c r="CZ929" i="11"/>
  <c r="DA929" i="11" s="1"/>
  <c r="BZ929" i="11" s="1"/>
  <c r="CZ425" i="11"/>
  <c r="DA425" i="11" s="1"/>
  <c r="BZ425" i="11" s="1"/>
  <c r="CZ632" i="11"/>
  <c r="DA632" i="11" s="1"/>
  <c r="BZ632" i="11" s="1"/>
  <c r="CZ26" i="11"/>
  <c r="DA26" i="11" s="1"/>
  <c r="BZ26" i="11" s="1"/>
  <c r="CZ111" i="11"/>
  <c r="DA111" i="11" s="1"/>
  <c r="BZ111" i="11" s="1"/>
  <c r="CZ167" i="11"/>
  <c r="DA167" i="11" s="1"/>
  <c r="BZ167" i="11" s="1"/>
  <c r="CZ409" i="11"/>
  <c r="DA409" i="11" s="1"/>
  <c r="BZ409" i="11" s="1"/>
  <c r="CZ942" i="11"/>
  <c r="DA942" i="11" s="1"/>
  <c r="BZ942" i="11" s="1"/>
  <c r="CZ166" i="11"/>
  <c r="DA166" i="11" s="1"/>
  <c r="BZ166" i="11" s="1"/>
  <c r="CZ241" i="11"/>
  <c r="DA241" i="11" s="1"/>
  <c r="BZ241" i="11" s="1"/>
  <c r="CZ456" i="11"/>
  <c r="DA456" i="11" s="1"/>
  <c r="BZ456" i="11" s="1"/>
  <c r="CZ454" i="11"/>
  <c r="DA454" i="11" s="1"/>
  <c r="BZ454" i="11" s="1"/>
  <c r="CZ641" i="11"/>
  <c r="DA641" i="11" s="1"/>
  <c r="BZ641" i="11" s="1"/>
  <c r="CZ898" i="11"/>
  <c r="DA898" i="11" s="1"/>
  <c r="BZ898" i="11" s="1"/>
  <c r="CZ267" i="11"/>
  <c r="DA267" i="11" s="1"/>
  <c r="CZ55" i="11"/>
  <c r="DA55" i="11" s="1"/>
  <c r="BZ55" i="11" s="1"/>
  <c r="DA107" i="11"/>
  <c r="BZ107" i="11" s="1"/>
  <c r="DA158" i="11"/>
  <c r="BZ158" i="11" s="1"/>
  <c r="CZ264" i="11"/>
  <c r="DA264" i="11" s="1"/>
  <c r="BZ264" i="11" s="1"/>
  <c r="CZ183" i="11"/>
  <c r="DA183" i="11" s="1"/>
  <c r="BZ183" i="11" s="1"/>
  <c r="CZ174" i="11"/>
  <c r="DA174" i="11" s="1"/>
  <c r="BZ174" i="11" s="1"/>
  <c r="CZ233" i="11"/>
  <c r="DA233" i="11" s="1"/>
  <c r="BZ233" i="11" s="1"/>
  <c r="DA295" i="11"/>
  <c r="BZ295" i="11" s="1"/>
  <c r="CZ281" i="11"/>
  <c r="DA281" i="11" s="1"/>
  <c r="BZ281" i="11" s="1"/>
  <c r="CZ303" i="11"/>
  <c r="DA303" i="11" s="1"/>
  <c r="BZ303" i="11" s="1"/>
  <c r="CZ361" i="11"/>
  <c r="DA361" i="11" s="1"/>
  <c r="BZ361" i="11" s="1"/>
  <c r="CZ328" i="11"/>
  <c r="DA328" i="11" s="1"/>
  <c r="BZ328" i="11" s="1"/>
  <c r="DA417" i="11"/>
  <c r="BZ417" i="11" s="1"/>
  <c r="CZ441" i="11"/>
  <c r="DA441" i="11" s="1"/>
  <c r="BZ441" i="11" s="1"/>
  <c r="DA483" i="11"/>
  <c r="BZ483" i="11" s="1"/>
  <c r="CZ520" i="11"/>
  <c r="DA520" i="11" s="1"/>
  <c r="BZ520" i="11" s="1"/>
  <c r="DA472" i="11"/>
  <c r="BZ472" i="11" s="1"/>
  <c r="CZ586" i="11"/>
  <c r="DA586" i="11" s="1"/>
  <c r="BZ586" i="11" s="1"/>
  <c r="CZ510" i="11"/>
  <c r="DA510" i="11" s="1"/>
  <c r="BZ510" i="11" s="1"/>
  <c r="CZ652" i="11"/>
  <c r="DA652" i="11" s="1"/>
  <c r="BZ652" i="11" s="1"/>
  <c r="DA621" i="11"/>
  <c r="BZ621" i="11" s="1"/>
  <c r="DA699" i="11"/>
  <c r="BZ699" i="11" s="1"/>
  <c r="CZ724" i="11"/>
  <c r="DA724" i="11" s="1"/>
  <c r="BZ724" i="11" s="1"/>
  <c r="CZ735" i="11"/>
  <c r="DA735" i="11" s="1"/>
  <c r="BZ735" i="11" s="1"/>
  <c r="CZ787" i="11"/>
  <c r="DA787" i="11" s="1"/>
  <c r="BZ787" i="11" s="1"/>
  <c r="CZ827" i="11"/>
  <c r="DA827" i="11" s="1"/>
  <c r="BZ827" i="11" s="1"/>
  <c r="CZ851" i="11"/>
  <c r="DA851" i="11" s="1"/>
  <c r="BZ851" i="11" s="1"/>
  <c r="CZ907" i="11"/>
  <c r="DA907" i="11" s="1"/>
  <c r="BZ907" i="11" s="1"/>
  <c r="CZ943" i="11"/>
  <c r="DA943" i="11" s="1"/>
  <c r="BZ943" i="11" s="1"/>
  <c r="DA961" i="11"/>
  <c r="BZ961" i="11" s="1"/>
  <c r="CZ129" i="11"/>
  <c r="DA129" i="11" s="1"/>
  <c r="BZ129" i="11" s="1"/>
  <c r="CZ242" i="11"/>
  <c r="DA242" i="11" s="1"/>
  <c r="BZ242" i="11" s="1"/>
  <c r="CZ608" i="11"/>
  <c r="DA608" i="11" s="1"/>
  <c r="BZ608" i="11" s="1"/>
  <c r="CZ19" i="11"/>
  <c r="DA19" i="11" s="1"/>
  <c r="BZ19" i="11" s="1"/>
  <c r="DA31" i="11"/>
  <c r="BZ31" i="11" s="1"/>
  <c r="DA73" i="11"/>
  <c r="BZ73" i="11" s="1"/>
  <c r="CZ53" i="11"/>
  <c r="DA53" i="11" s="1"/>
  <c r="BZ53" i="11" s="1"/>
  <c r="CZ14" i="11"/>
  <c r="DA14" i="11" s="1"/>
  <c r="BZ14" i="11" s="1"/>
  <c r="DN13" i="11" s="1"/>
  <c r="CZ95" i="11"/>
  <c r="DA95" i="11" s="1"/>
  <c r="BZ95" i="11" s="1"/>
  <c r="DA114" i="11"/>
  <c r="BZ114" i="11" s="1"/>
  <c r="CZ159" i="11"/>
  <c r="DA159" i="11" s="1"/>
  <c r="BZ159" i="11" s="1"/>
  <c r="CZ121" i="11"/>
  <c r="DA121" i="11" s="1"/>
  <c r="BZ121" i="11" s="1"/>
  <c r="CZ181" i="11"/>
  <c r="DA181" i="11" s="1"/>
  <c r="BZ181" i="11" s="1"/>
  <c r="CZ185" i="11"/>
  <c r="DA185" i="11" s="1"/>
  <c r="BZ185" i="11" s="1"/>
  <c r="CZ225" i="11"/>
  <c r="DA225" i="11" s="1"/>
  <c r="BZ225" i="11" s="1"/>
  <c r="CZ239" i="11"/>
  <c r="DA239" i="11" s="1"/>
  <c r="BZ239" i="11" s="1"/>
  <c r="DA265" i="11"/>
  <c r="BZ265" i="11" s="1"/>
  <c r="CZ321" i="11"/>
  <c r="DA321" i="11" s="1"/>
  <c r="BZ321" i="11" s="1"/>
  <c r="CZ341" i="11"/>
  <c r="DA341" i="11" s="1"/>
  <c r="BZ341" i="11" s="1"/>
  <c r="DA302" i="11"/>
  <c r="BZ302" i="11" s="1"/>
  <c r="CZ347" i="11"/>
  <c r="DA347" i="11" s="1"/>
  <c r="BZ347" i="11" s="1"/>
  <c r="CZ368" i="11"/>
  <c r="DA368" i="11" s="1"/>
  <c r="BZ368" i="11" s="1"/>
  <c r="DA424" i="11"/>
  <c r="BZ424" i="11" s="1"/>
  <c r="CZ474" i="11"/>
  <c r="DA474" i="11" s="1"/>
  <c r="BZ474" i="11" s="1"/>
  <c r="DA475" i="11"/>
  <c r="BZ475" i="11" s="1"/>
  <c r="CZ526" i="11"/>
  <c r="DA526" i="11" s="1"/>
  <c r="BZ526" i="11" s="1"/>
  <c r="DA591" i="11"/>
  <c r="BZ591" i="11" s="1"/>
  <c r="CZ579" i="11"/>
  <c r="DA579" i="11" s="1"/>
  <c r="BZ579" i="11" s="1"/>
  <c r="CZ597" i="11"/>
  <c r="DA597" i="11" s="1"/>
  <c r="BZ597" i="11" s="1"/>
  <c r="CZ557" i="11"/>
  <c r="DA557" i="11" s="1"/>
  <c r="BZ557" i="11" s="1"/>
  <c r="CZ590" i="11"/>
  <c r="DA590" i="11" s="1"/>
  <c r="BZ590" i="11" s="1"/>
  <c r="CZ661" i="11"/>
  <c r="DA661" i="11" s="1"/>
  <c r="BZ661" i="11" s="1"/>
  <c r="CZ646" i="11"/>
  <c r="DA646" i="11" s="1"/>
  <c r="BZ646" i="11" s="1"/>
  <c r="CZ738" i="11"/>
  <c r="DA738" i="11" s="1"/>
  <c r="BZ738" i="11" s="1"/>
  <c r="DA737" i="11"/>
  <c r="BZ737" i="11" s="1"/>
  <c r="CZ759" i="11"/>
  <c r="DA759" i="11" s="1"/>
  <c r="BZ759" i="11" s="1"/>
  <c r="DA777" i="11"/>
  <c r="BZ777" i="11" s="1"/>
  <c r="DA803" i="11"/>
  <c r="BZ803" i="11" s="1"/>
  <c r="CZ835" i="11"/>
  <c r="DA835" i="11" s="1"/>
  <c r="BZ835" i="11" s="1"/>
  <c r="CZ840" i="11"/>
  <c r="DA840" i="11" s="1"/>
  <c r="BZ840" i="11" s="1"/>
  <c r="DA866" i="11"/>
  <c r="BZ866" i="11" s="1"/>
  <c r="CZ895" i="11"/>
  <c r="DA895" i="11" s="1"/>
  <c r="BZ895" i="11" s="1"/>
  <c r="DA931" i="11"/>
  <c r="BZ931" i="11" s="1"/>
  <c r="CZ325" i="11"/>
  <c r="DA325" i="11" s="1"/>
  <c r="BZ325" i="11" s="1"/>
  <c r="CZ307" i="11"/>
  <c r="DA307" i="11" s="1"/>
  <c r="BZ307" i="11" s="1"/>
  <c r="CZ658" i="11"/>
  <c r="DA658" i="11" s="1"/>
  <c r="BZ658" i="11" s="1"/>
  <c r="CZ691" i="11"/>
  <c r="DA691" i="11" s="1"/>
  <c r="BZ691" i="11" s="1"/>
  <c r="CZ762" i="11"/>
  <c r="DA762" i="11" s="1"/>
  <c r="BZ762" i="11" s="1"/>
  <c r="CZ213" i="11"/>
  <c r="DA213" i="11" s="1"/>
  <c r="DA924" i="11"/>
  <c r="BZ924" i="11" s="1"/>
  <c r="DA668" i="11"/>
  <c r="BZ668" i="11" s="1"/>
  <c r="DA459" i="11"/>
  <c r="BZ459" i="11" s="1"/>
  <c r="CZ32" i="11"/>
  <c r="DA32" i="11" s="1"/>
  <c r="BZ32" i="11" s="1"/>
  <c r="CZ25" i="11"/>
  <c r="DA25" i="11" s="1"/>
  <c r="BZ25" i="11" s="1"/>
  <c r="DA228" i="11"/>
  <c r="BZ228" i="11" s="1"/>
  <c r="DA119" i="11"/>
  <c r="BZ119" i="11" s="1"/>
  <c r="DA163" i="11"/>
  <c r="BZ163" i="11" s="1"/>
  <c r="CZ120" i="11"/>
  <c r="DA120" i="11" s="1"/>
  <c r="BZ120" i="11" s="1"/>
  <c r="CZ193" i="11"/>
  <c r="DA193" i="11" s="1"/>
  <c r="BZ193" i="11" s="1"/>
  <c r="CZ148" i="11"/>
  <c r="DA148" i="11" s="1"/>
  <c r="BZ148" i="11" s="1"/>
  <c r="CZ317" i="11"/>
  <c r="DA317" i="11" s="1"/>
  <c r="BZ317" i="11" s="1"/>
  <c r="CZ275" i="11"/>
  <c r="DA275" i="11" s="1"/>
  <c r="BZ275" i="11" s="1"/>
  <c r="DA227" i="11"/>
  <c r="BZ227" i="11" s="1"/>
  <c r="DA283" i="11"/>
  <c r="BZ283" i="11" s="1"/>
  <c r="CZ363" i="11"/>
  <c r="DA363" i="11" s="1"/>
  <c r="BZ363" i="11" s="1"/>
  <c r="DA269" i="11"/>
  <c r="BZ269" i="11" s="1"/>
  <c r="CZ330" i="11"/>
  <c r="DA330" i="11" s="1"/>
  <c r="BZ330" i="11" s="1"/>
  <c r="CZ414" i="11"/>
  <c r="DA414" i="11" s="1"/>
  <c r="BZ414" i="11" s="1"/>
  <c r="CZ378" i="11"/>
  <c r="DA378" i="11" s="1"/>
  <c r="BZ378" i="11" s="1"/>
  <c r="CZ329" i="11"/>
  <c r="DA329" i="11" s="1"/>
  <c r="BZ329" i="11" s="1"/>
  <c r="DA445" i="11"/>
  <c r="BZ445" i="11" s="1"/>
  <c r="CZ476" i="11"/>
  <c r="DA476" i="11" s="1"/>
  <c r="BZ476" i="11" s="1"/>
  <c r="CZ438" i="11"/>
  <c r="DA438" i="11" s="1"/>
  <c r="BZ438" i="11" s="1"/>
  <c r="CZ529" i="11"/>
  <c r="DA529" i="11" s="1"/>
  <c r="BZ529" i="11" s="1"/>
  <c r="CZ488" i="11"/>
  <c r="DA488" i="11" s="1"/>
  <c r="BZ488" i="11" s="1"/>
  <c r="CZ602" i="11"/>
  <c r="DA602" i="11" s="1"/>
  <c r="BZ602" i="11" s="1"/>
  <c r="CZ620" i="11"/>
  <c r="DA620" i="11" s="1"/>
  <c r="BZ620" i="11" s="1"/>
  <c r="DA595" i="11"/>
  <c r="BZ595" i="11" s="1"/>
  <c r="DA618" i="11"/>
  <c r="BZ618" i="11" s="1"/>
  <c r="DA651" i="11"/>
  <c r="BZ651" i="11" s="1"/>
  <c r="CZ672" i="11"/>
  <c r="DA672" i="11" s="1"/>
  <c r="BZ672" i="11" s="1"/>
  <c r="CZ716" i="11"/>
  <c r="DA716" i="11" s="1"/>
  <c r="BZ716" i="11" s="1"/>
  <c r="DA742" i="11"/>
  <c r="BZ742" i="11" s="1"/>
  <c r="CZ747" i="11"/>
  <c r="DA747" i="11" s="1"/>
  <c r="BZ747" i="11" s="1"/>
  <c r="CZ807" i="11"/>
  <c r="DA807" i="11" s="1"/>
  <c r="BZ807" i="11" s="1"/>
  <c r="DA810" i="11"/>
  <c r="BZ810" i="11" s="1"/>
  <c r="DA839" i="11"/>
  <c r="BZ839" i="11" s="1"/>
  <c r="DA891" i="11"/>
  <c r="BZ891" i="11" s="1"/>
  <c r="DA858" i="11"/>
  <c r="BZ858" i="11" s="1"/>
  <c r="CZ860" i="11"/>
  <c r="DA860" i="11" s="1"/>
  <c r="BZ860" i="11" s="1"/>
  <c r="DA909" i="11"/>
  <c r="BZ909" i="11" s="1"/>
  <c r="DA936" i="11"/>
  <c r="BZ936" i="11" s="1"/>
  <c r="CZ949" i="11"/>
  <c r="DA949" i="11" s="1"/>
  <c r="BZ949" i="11" s="1"/>
  <c r="I47" i="12" s="1"/>
  <c r="CZ954" i="11"/>
  <c r="DA954" i="11" s="1"/>
  <c r="BZ954" i="11" s="1"/>
  <c r="I52" i="12" s="1"/>
  <c r="CZ525" i="11"/>
  <c r="DA525" i="11" s="1"/>
  <c r="BZ525" i="11" s="1"/>
  <c r="CZ721" i="11"/>
  <c r="DA721" i="11" s="1"/>
  <c r="BZ721" i="11" s="1"/>
  <c r="CZ793" i="11"/>
  <c r="DA793" i="11" s="1"/>
  <c r="BZ793" i="11" s="1"/>
  <c r="CZ817" i="11"/>
  <c r="DA817" i="11" s="1"/>
  <c r="BZ817" i="11" s="1"/>
  <c r="CZ11" i="11"/>
  <c r="DA11" i="11" s="1"/>
  <c r="CZ59" i="11"/>
  <c r="DA59" i="11" s="1"/>
  <c r="BZ59" i="11" s="1"/>
  <c r="DA853" i="11"/>
  <c r="BZ853" i="11" s="1"/>
  <c r="DA36" i="11"/>
  <c r="BZ36" i="11" s="1"/>
  <c r="DA15" i="11"/>
  <c r="BZ15" i="11" s="1"/>
  <c r="DN14" i="11" s="1"/>
  <c r="DA123" i="11"/>
  <c r="BZ123" i="11" s="1"/>
  <c r="CZ202" i="11"/>
  <c r="DA202" i="11" s="1"/>
  <c r="BZ202" i="11" s="1"/>
  <c r="CZ138" i="11"/>
  <c r="DA138" i="11" s="1"/>
  <c r="BZ138" i="11" s="1"/>
  <c r="CZ258" i="11"/>
  <c r="DA258" i="11" s="1"/>
  <c r="BZ258" i="11" s="1"/>
  <c r="CZ365" i="11"/>
  <c r="DA365" i="11" s="1"/>
  <c r="BZ365" i="11" s="1"/>
  <c r="CZ286" i="11"/>
  <c r="DA286" i="11" s="1"/>
  <c r="BZ286" i="11" s="1"/>
  <c r="DA362" i="11"/>
  <c r="BZ362" i="11" s="1"/>
  <c r="DA415" i="11"/>
  <c r="BZ415" i="11" s="1"/>
  <c r="DA400" i="11"/>
  <c r="BZ400" i="11" s="1"/>
  <c r="DA440" i="11"/>
  <c r="BZ440" i="11" s="1"/>
  <c r="CZ485" i="11"/>
  <c r="DA485" i="11" s="1"/>
  <c r="BZ485" i="11" s="1"/>
  <c r="CZ541" i="11"/>
  <c r="DA541" i="11" s="1"/>
  <c r="BZ541" i="11" s="1"/>
  <c r="CZ609" i="11"/>
  <c r="DA609" i="11" s="1"/>
  <c r="BZ609" i="11" s="1"/>
  <c r="DA592" i="11"/>
  <c r="BZ592" i="11" s="1"/>
  <c r="CZ599" i="11"/>
  <c r="DA599" i="11" s="1"/>
  <c r="BZ599" i="11" s="1"/>
  <c r="CZ655" i="11"/>
  <c r="DA655" i="11" s="1"/>
  <c r="BZ655" i="11" s="1"/>
  <c r="CZ676" i="11"/>
  <c r="DA676" i="11" s="1"/>
  <c r="BZ676" i="11" s="1"/>
  <c r="CZ709" i="11"/>
  <c r="DA709" i="11" s="1"/>
  <c r="BZ709" i="11" s="1"/>
  <c r="DA752" i="11"/>
  <c r="BZ752" i="11" s="1"/>
  <c r="DA776" i="11"/>
  <c r="BZ776" i="11" s="1"/>
  <c r="CZ796" i="11"/>
  <c r="DA796" i="11" s="1"/>
  <c r="BZ796" i="11" s="1"/>
  <c r="DA845" i="11"/>
  <c r="BZ845" i="11" s="1"/>
  <c r="CZ852" i="11"/>
  <c r="DA852" i="11" s="1"/>
  <c r="BZ852" i="11" s="1"/>
  <c r="CZ900" i="11"/>
  <c r="DA900" i="11" s="1"/>
  <c r="BZ900" i="11" s="1"/>
  <c r="DA953" i="11"/>
  <c r="BZ953" i="11" s="1"/>
  <c r="I51" i="12" s="1"/>
  <c r="CZ88" i="11"/>
  <c r="DA88" i="11" s="1"/>
  <c r="BZ88" i="11" s="1"/>
  <c r="CZ749" i="11"/>
  <c r="DA749" i="11" s="1"/>
  <c r="BZ749" i="11" s="1"/>
  <c r="CZ132" i="11"/>
  <c r="DA132" i="11" s="1"/>
  <c r="BZ132" i="11" s="1"/>
  <c r="CZ458" i="11"/>
  <c r="DA458" i="11" s="1"/>
  <c r="BZ458" i="11" s="1"/>
  <c r="CZ563" i="11"/>
  <c r="DA563" i="11" s="1"/>
  <c r="BZ563" i="11" s="1"/>
  <c r="CZ679" i="11"/>
  <c r="DA679" i="11" s="1"/>
  <c r="BZ679" i="11" s="1"/>
  <c r="CZ887" i="11"/>
  <c r="DA887" i="11" s="1"/>
  <c r="BZ887" i="11" s="1"/>
  <c r="CZ932" i="11"/>
  <c r="DA932" i="11" s="1"/>
  <c r="BZ932" i="11" s="1"/>
  <c r="BZ65" i="11"/>
  <c r="F22" i="12"/>
  <c r="BZ262" i="11"/>
  <c r="F58" i="12"/>
  <c r="BZ215" i="11"/>
  <c r="F32" i="12"/>
  <c r="BZ12" i="11"/>
  <c r="DN11" i="11" s="1"/>
  <c r="F6" i="12"/>
  <c r="F19" i="12"/>
  <c r="F17" i="12"/>
  <c r="F9" i="12"/>
  <c r="CZ63" i="11"/>
  <c r="DA63" i="11" s="1"/>
  <c r="CZ108" i="11"/>
  <c r="DA108" i="11" s="1"/>
  <c r="BZ108" i="11" s="1"/>
  <c r="CZ133" i="11"/>
  <c r="DA133" i="11" s="1"/>
  <c r="BZ133" i="11" s="1"/>
  <c r="CZ187" i="11"/>
  <c r="DA187" i="11" s="1"/>
  <c r="BZ187" i="11" s="1"/>
  <c r="CZ349" i="11"/>
  <c r="DA349" i="11" s="1"/>
  <c r="BZ349" i="11" s="1"/>
  <c r="CZ249" i="11"/>
  <c r="DA249" i="11" s="1"/>
  <c r="BZ249" i="11" s="1"/>
  <c r="CZ369" i="11"/>
  <c r="DA369" i="11" s="1"/>
  <c r="BZ369" i="11" s="1"/>
  <c r="CZ292" i="11"/>
  <c r="DA292" i="11" s="1"/>
  <c r="BZ292" i="11" s="1"/>
  <c r="CZ479" i="11"/>
  <c r="DA479" i="11" s="1"/>
  <c r="BZ479" i="11" s="1"/>
  <c r="CZ423" i="11"/>
  <c r="DA423" i="11" s="1"/>
  <c r="BZ423" i="11" s="1"/>
  <c r="CZ523" i="11"/>
  <c r="DA523" i="11" s="1"/>
  <c r="BZ523" i="11" s="1"/>
  <c r="CZ574" i="11"/>
  <c r="DA574" i="11" s="1"/>
  <c r="BZ574" i="11" s="1"/>
  <c r="CZ693" i="11"/>
  <c r="DA693" i="11" s="1"/>
  <c r="BZ693" i="11" s="1"/>
  <c r="CZ719" i="11"/>
  <c r="DA719" i="11" s="1"/>
  <c r="BZ719" i="11" s="1"/>
  <c r="CZ729" i="11"/>
  <c r="DA729" i="11" s="1"/>
  <c r="BZ729" i="11" s="1"/>
  <c r="CZ791" i="11"/>
  <c r="DA791" i="11" s="1"/>
  <c r="BZ791" i="11" s="1"/>
  <c r="CZ826" i="11"/>
  <c r="DA826" i="11" s="1"/>
  <c r="BZ826" i="11" s="1"/>
  <c r="CZ828" i="11"/>
  <c r="DA828" i="11" s="1"/>
  <c r="BZ828" i="11" s="1"/>
  <c r="CZ886" i="11"/>
  <c r="DA886" i="11" s="1"/>
  <c r="BZ886" i="11" s="1"/>
  <c r="CZ892" i="11"/>
  <c r="DA892" i="11" s="1"/>
  <c r="BZ892" i="11" s="1"/>
  <c r="CZ888" i="11"/>
  <c r="DA888" i="11" s="1"/>
  <c r="BZ888" i="11" s="1"/>
  <c r="CZ938" i="11"/>
  <c r="DA938" i="11" s="1"/>
  <c r="BZ938" i="11" s="1"/>
  <c r="CZ952" i="11"/>
  <c r="DA952" i="11" s="1"/>
  <c r="BZ952" i="11" s="1"/>
  <c r="I50" i="12" s="1"/>
  <c r="CZ969" i="11"/>
  <c r="DA969" i="11" s="1"/>
  <c r="BZ969" i="11" s="1"/>
  <c r="CZ966" i="11"/>
  <c r="DA966" i="11" s="1"/>
  <c r="BZ966" i="11" s="1"/>
  <c r="CZ13" i="11"/>
  <c r="DA13" i="11" s="1"/>
  <c r="CZ92" i="11"/>
  <c r="DA92" i="11" s="1"/>
  <c r="BZ92" i="11" s="1"/>
  <c r="CZ52" i="11"/>
  <c r="DA52" i="11" s="1"/>
  <c r="CZ102" i="11"/>
  <c r="DA102" i="11" s="1"/>
  <c r="BZ102" i="11" s="1"/>
  <c r="CZ89" i="11"/>
  <c r="DA89" i="11" s="1"/>
  <c r="BZ89" i="11" s="1"/>
  <c r="CZ96" i="11"/>
  <c r="DA96" i="11" s="1"/>
  <c r="BZ96" i="11" s="1"/>
  <c r="CZ41" i="11"/>
  <c r="DA41" i="11" s="1"/>
  <c r="BZ41" i="11" s="1"/>
  <c r="CZ67" i="11"/>
  <c r="DA67" i="11" s="1"/>
  <c r="CZ126" i="11"/>
  <c r="DA126" i="11" s="1"/>
  <c r="BZ126" i="11" s="1"/>
  <c r="CZ201" i="11"/>
  <c r="DA201" i="11" s="1"/>
  <c r="BZ201" i="11" s="1"/>
  <c r="CZ162" i="11"/>
  <c r="DA162" i="11" s="1"/>
  <c r="BZ162" i="11" s="1"/>
  <c r="CZ259" i="11"/>
  <c r="DA259" i="11" s="1"/>
  <c r="CZ151" i="11"/>
  <c r="DA151" i="11" s="1"/>
  <c r="BZ151" i="11" s="1"/>
  <c r="CZ230" i="11"/>
  <c r="DA230" i="11" s="1"/>
  <c r="BZ230" i="11" s="1"/>
  <c r="CZ256" i="11"/>
  <c r="DA256" i="11" s="1"/>
  <c r="BZ256" i="11" s="1"/>
  <c r="CZ251" i="11"/>
  <c r="DA251" i="11" s="1"/>
  <c r="BZ251" i="11" s="1"/>
  <c r="CZ350" i="11"/>
  <c r="DA350" i="11" s="1"/>
  <c r="BZ350" i="11" s="1"/>
  <c r="CZ274" i="11"/>
  <c r="DA274" i="11" s="1"/>
  <c r="BZ274" i="11" s="1"/>
  <c r="CZ340" i="11"/>
  <c r="DA340" i="11" s="1"/>
  <c r="BZ340" i="11" s="1"/>
  <c r="CZ314" i="11"/>
  <c r="DA314" i="11" s="1"/>
  <c r="BZ314" i="11" s="1"/>
  <c r="CZ326" i="11"/>
  <c r="DA326" i="11" s="1"/>
  <c r="BZ326" i="11" s="1"/>
  <c r="CZ426" i="11"/>
  <c r="DA426" i="11" s="1"/>
  <c r="BZ426" i="11" s="1"/>
  <c r="CZ403" i="11"/>
  <c r="DA403" i="11" s="1"/>
  <c r="BZ403" i="11" s="1"/>
  <c r="CZ370" i="11"/>
  <c r="DA370" i="11" s="1"/>
  <c r="BZ370" i="11" s="1"/>
  <c r="CZ432" i="11"/>
  <c r="DA432" i="11" s="1"/>
  <c r="BZ432" i="11" s="1"/>
  <c r="CZ446" i="11"/>
  <c r="DA446" i="11" s="1"/>
  <c r="BZ446" i="11" s="1"/>
  <c r="CZ391" i="11"/>
  <c r="DA391" i="11" s="1"/>
  <c r="BZ391" i="11" s="1"/>
  <c r="CZ487" i="11"/>
  <c r="DA487" i="11" s="1"/>
  <c r="BZ487" i="11" s="1"/>
  <c r="CZ555" i="11"/>
  <c r="DA555" i="11" s="1"/>
  <c r="BZ555" i="11" s="1"/>
  <c r="CZ546" i="11"/>
  <c r="DA546" i="11" s="1"/>
  <c r="BZ546" i="11" s="1"/>
  <c r="CZ504" i="11"/>
  <c r="DA504" i="11" s="1"/>
  <c r="BZ504" i="11" s="1"/>
  <c r="CZ466" i="11"/>
  <c r="DA466" i="11" s="1"/>
  <c r="BZ466" i="11" s="1"/>
  <c r="CZ569" i="11"/>
  <c r="DA569" i="11" s="1"/>
  <c r="BZ569" i="11" s="1"/>
  <c r="CZ548" i="11"/>
  <c r="DA548" i="11" s="1"/>
  <c r="BZ548" i="11" s="1"/>
  <c r="CZ554" i="11"/>
  <c r="DA554" i="11" s="1"/>
  <c r="BZ554" i="11" s="1"/>
  <c r="CZ566" i="11"/>
  <c r="DA566" i="11" s="1"/>
  <c r="BZ566" i="11" s="1"/>
  <c r="CZ616" i="11"/>
  <c r="DA616" i="11" s="1"/>
  <c r="BZ616" i="11" s="1"/>
  <c r="CZ593" i="11"/>
  <c r="DA593" i="11" s="1"/>
  <c r="BZ593" i="11" s="1"/>
  <c r="CZ623" i="11"/>
  <c r="DA623" i="11" s="1"/>
  <c r="BZ623" i="11" s="1"/>
  <c r="CZ656" i="11"/>
  <c r="DA656" i="11" s="1"/>
  <c r="BZ656" i="11" s="1"/>
  <c r="CZ670" i="11"/>
  <c r="DA670" i="11" s="1"/>
  <c r="BZ670" i="11" s="1"/>
  <c r="CZ694" i="11"/>
  <c r="DA694" i="11" s="1"/>
  <c r="BZ694" i="11" s="1"/>
  <c r="CZ685" i="11"/>
  <c r="DA685" i="11" s="1"/>
  <c r="BZ685" i="11" s="1"/>
  <c r="CZ700" i="11"/>
  <c r="DA700" i="11" s="1"/>
  <c r="BZ700" i="11" s="1"/>
  <c r="CZ725" i="11"/>
  <c r="DA725" i="11" s="1"/>
  <c r="BZ725" i="11" s="1"/>
  <c r="CZ767" i="11"/>
  <c r="DA767" i="11" s="1"/>
  <c r="BZ767" i="11" s="1"/>
  <c r="CZ750" i="11"/>
  <c r="DA750" i="11" s="1"/>
  <c r="BZ750" i="11" s="1"/>
  <c r="CZ730" i="11"/>
  <c r="DA730" i="11" s="1"/>
  <c r="BZ730" i="11" s="1"/>
  <c r="CZ794" i="11"/>
  <c r="DA794" i="11" s="1"/>
  <c r="BZ794" i="11" s="1"/>
  <c r="CZ765" i="11"/>
  <c r="DA765" i="11" s="1"/>
  <c r="BZ765" i="11" s="1"/>
  <c r="CZ774" i="11"/>
  <c r="DA774" i="11" s="1"/>
  <c r="BZ774" i="11" s="1"/>
  <c r="CZ761" i="11"/>
  <c r="DA761" i="11" s="1"/>
  <c r="BZ761" i="11" s="1"/>
  <c r="CZ800" i="11"/>
  <c r="DA800" i="11" s="1"/>
  <c r="BZ800" i="11" s="1"/>
  <c r="CZ801" i="11"/>
  <c r="DA801" i="11" s="1"/>
  <c r="BZ801" i="11" s="1"/>
  <c r="CZ832" i="11"/>
  <c r="DA832" i="11" s="1"/>
  <c r="BZ832" i="11" s="1"/>
  <c r="CZ814" i="11"/>
  <c r="DA814" i="11" s="1"/>
  <c r="BZ814" i="11" s="1"/>
  <c r="CZ871" i="11"/>
  <c r="DA871" i="11" s="1"/>
  <c r="BZ871" i="11" s="1"/>
  <c r="CZ857" i="11"/>
  <c r="DA857" i="11" s="1"/>
  <c r="BZ857" i="11" s="1"/>
  <c r="CZ906" i="11"/>
  <c r="DA906" i="11" s="1"/>
  <c r="BZ906" i="11" s="1"/>
  <c r="CZ917" i="11"/>
  <c r="DA917" i="11" s="1"/>
  <c r="BZ917" i="11" s="1"/>
  <c r="CZ918" i="11"/>
  <c r="DA918" i="11" s="1"/>
  <c r="BZ918" i="11" s="1"/>
  <c r="CZ927" i="11"/>
  <c r="DA927" i="11" s="1"/>
  <c r="BZ927" i="11" s="1"/>
  <c r="CZ941" i="11"/>
  <c r="DA941" i="11" s="1"/>
  <c r="BZ941" i="11" s="1"/>
  <c r="CZ968" i="11"/>
  <c r="DA968" i="11" s="1"/>
  <c r="BZ968" i="11" s="1"/>
  <c r="BZ268" i="11"/>
  <c r="F34" i="12"/>
  <c r="CZ243" i="11"/>
  <c r="DA243" i="11" s="1"/>
  <c r="BZ243" i="11" s="1"/>
  <c r="CZ98" i="11"/>
  <c r="DA98" i="11" s="1"/>
  <c r="BZ98" i="11" s="1"/>
  <c r="CZ57" i="11"/>
  <c r="DA57" i="11" s="1"/>
  <c r="BZ57" i="11" s="1"/>
  <c r="CZ33" i="11"/>
  <c r="DA33" i="11" s="1"/>
  <c r="BZ33" i="11" s="1"/>
  <c r="CZ93" i="11"/>
  <c r="DA93" i="11" s="1"/>
  <c r="BZ93" i="11" s="1"/>
  <c r="CZ45" i="11"/>
  <c r="DA45" i="11" s="1"/>
  <c r="CZ150" i="11"/>
  <c r="DA150" i="11" s="1"/>
  <c r="BZ150" i="11" s="1"/>
  <c r="CZ82" i="11"/>
  <c r="DA82" i="11" s="1"/>
  <c r="BZ82" i="11" s="1"/>
  <c r="CZ130" i="11"/>
  <c r="DA130" i="11" s="1"/>
  <c r="BZ130" i="11" s="1"/>
  <c r="CZ210" i="11"/>
  <c r="DA210" i="11" s="1"/>
  <c r="CZ135" i="11"/>
  <c r="DA135" i="11" s="1"/>
  <c r="BZ135" i="11" s="1"/>
  <c r="CZ203" i="11"/>
  <c r="DA203" i="11" s="1"/>
  <c r="BZ203" i="11" s="1"/>
  <c r="CZ136" i="11"/>
  <c r="DA136" i="11" s="1"/>
  <c r="BZ136" i="11" s="1"/>
  <c r="CZ155" i="11"/>
  <c r="DA155" i="11" s="1"/>
  <c r="BZ155" i="11" s="1"/>
  <c r="CZ226" i="11"/>
  <c r="DA226" i="11" s="1"/>
  <c r="BZ226" i="11" s="1"/>
  <c r="CZ255" i="11"/>
  <c r="DA255" i="11" s="1"/>
  <c r="BZ255" i="11" s="1"/>
  <c r="CZ263" i="11"/>
  <c r="DA263" i="11" s="1"/>
  <c r="BZ263" i="11" s="1"/>
  <c r="CZ236" i="11"/>
  <c r="DA236" i="11" s="1"/>
  <c r="BZ236" i="11" s="1"/>
  <c r="CZ277" i="11"/>
  <c r="DA277" i="11" s="1"/>
  <c r="BZ277" i="11" s="1"/>
  <c r="CZ272" i="11"/>
  <c r="DA272" i="11" s="1"/>
  <c r="BZ272" i="11" s="1"/>
  <c r="CZ289" i="11"/>
  <c r="DA289" i="11" s="1"/>
  <c r="BZ289" i="11" s="1"/>
  <c r="CZ367" i="11"/>
  <c r="DA367" i="11" s="1"/>
  <c r="BZ367" i="11" s="1"/>
  <c r="CZ358" i="11"/>
  <c r="DA358" i="11" s="1"/>
  <c r="BZ358" i="11" s="1"/>
  <c r="CZ282" i="11"/>
  <c r="DA282" i="11" s="1"/>
  <c r="BZ282" i="11" s="1"/>
  <c r="CZ342" i="11"/>
  <c r="DA342" i="11" s="1"/>
  <c r="BZ342" i="11" s="1"/>
  <c r="CZ309" i="11"/>
  <c r="DA309" i="11" s="1"/>
  <c r="BZ309" i="11" s="1"/>
  <c r="CZ335" i="11"/>
  <c r="DA335" i="11" s="1"/>
  <c r="BZ335" i="11" s="1"/>
  <c r="CZ481" i="11"/>
  <c r="DA481" i="11" s="1"/>
  <c r="BZ481" i="11" s="1"/>
  <c r="CZ406" i="11"/>
  <c r="DA406" i="11" s="1"/>
  <c r="BZ406" i="11" s="1"/>
  <c r="CZ374" i="11"/>
  <c r="DA374" i="11" s="1"/>
  <c r="BZ374" i="11" s="1"/>
  <c r="CZ429" i="11"/>
  <c r="DA429" i="11" s="1"/>
  <c r="BZ429" i="11" s="1"/>
  <c r="CZ436" i="11"/>
  <c r="DA436" i="11" s="1"/>
  <c r="BZ436" i="11" s="1"/>
  <c r="CZ480" i="11"/>
  <c r="DA480" i="11" s="1"/>
  <c r="BZ480" i="11" s="1"/>
  <c r="CZ505" i="11"/>
  <c r="DA505" i="11" s="1"/>
  <c r="BZ505" i="11" s="1"/>
  <c r="CZ453" i="11"/>
  <c r="DA453" i="11" s="1"/>
  <c r="BZ453" i="11" s="1"/>
  <c r="CZ449" i="11"/>
  <c r="DA449" i="11" s="1"/>
  <c r="BZ449" i="11" s="1"/>
  <c r="CZ395" i="11"/>
  <c r="DA395" i="11" s="1"/>
  <c r="BZ395" i="11" s="1"/>
  <c r="CZ494" i="11"/>
  <c r="DA494" i="11" s="1"/>
  <c r="BZ494" i="11" s="1"/>
  <c r="CZ495" i="11"/>
  <c r="DA495" i="11" s="1"/>
  <c r="BZ495" i="11" s="1"/>
  <c r="CZ493" i="11"/>
  <c r="DA493" i="11" s="1"/>
  <c r="BZ493" i="11" s="1"/>
  <c r="CZ470" i="11"/>
  <c r="DA470" i="11" s="1"/>
  <c r="BZ470" i="11" s="1"/>
  <c r="CZ575" i="11"/>
  <c r="DA575" i="11" s="1"/>
  <c r="BZ575" i="11" s="1"/>
  <c r="CZ543" i="11"/>
  <c r="DA543" i="11" s="1"/>
  <c r="BZ543" i="11" s="1"/>
  <c r="CZ553" i="11"/>
  <c r="DA553" i="11" s="1"/>
  <c r="BZ553" i="11" s="1"/>
  <c r="CZ568" i="11"/>
  <c r="DA568" i="11" s="1"/>
  <c r="BZ568" i="11" s="1"/>
  <c r="CZ615" i="11"/>
  <c r="DA615" i="11" s="1"/>
  <c r="BZ615" i="11" s="1"/>
  <c r="CZ629" i="11"/>
  <c r="DA629" i="11" s="1"/>
  <c r="BZ629" i="11" s="1"/>
  <c r="CZ630" i="11"/>
  <c r="DA630" i="11" s="1"/>
  <c r="BZ630" i="11" s="1"/>
  <c r="CZ645" i="11"/>
  <c r="DA645" i="11" s="1"/>
  <c r="BZ645" i="11" s="1"/>
  <c r="CZ627" i="11"/>
  <c r="DA627" i="11" s="1"/>
  <c r="BZ627" i="11" s="1"/>
  <c r="CZ653" i="11"/>
  <c r="DA653" i="11" s="1"/>
  <c r="BZ653" i="11" s="1"/>
  <c r="CZ717" i="11"/>
  <c r="DA717" i="11" s="1"/>
  <c r="BZ717" i="11" s="1"/>
  <c r="CZ690" i="11"/>
  <c r="DA690" i="11" s="1"/>
  <c r="BZ690" i="11" s="1"/>
  <c r="CZ657" i="11"/>
  <c r="DA657" i="11" s="1"/>
  <c r="BZ657" i="11" s="1"/>
  <c r="CZ689" i="11"/>
  <c r="DA689" i="11" s="1"/>
  <c r="BZ689" i="11" s="1"/>
  <c r="CZ713" i="11"/>
  <c r="DA713" i="11" s="1"/>
  <c r="BZ713" i="11" s="1"/>
  <c r="CZ746" i="11"/>
  <c r="DA746" i="11" s="1"/>
  <c r="BZ746" i="11" s="1"/>
  <c r="CZ790" i="11"/>
  <c r="DA790" i="11" s="1"/>
  <c r="BZ790" i="11" s="1"/>
  <c r="CZ755" i="11"/>
  <c r="DA755" i="11" s="1"/>
  <c r="BZ755" i="11" s="1"/>
  <c r="CZ753" i="11"/>
  <c r="DA753" i="11" s="1"/>
  <c r="BZ753" i="11" s="1"/>
  <c r="CZ768" i="11"/>
  <c r="DA768" i="11" s="1"/>
  <c r="BZ768" i="11" s="1"/>
  <c r="CZ779" i="11"/>
  <c r="DA779" i="11" s="1"/>
  <c r="BZ779" i="11" s="1"/>
  <c r="CZ797" i="11"/>
  <c r="DA797" i="11" s="1"/>
  <c r="BZ797" i="11" s="1"/>
  <c r="CZ815" i="11"/>
  <c r="DA815" i="11" s="1"/>
  <c r="BZ815" i="11" s="1"/>
  <c r="CZ764" i="11"/>
  <c r="DA764" i="11" s="1"/>
  <c r="BZ764" i="11" s="1"/>
  <c r="CZ818" i="11"/>
  <c r="DA818" i="11" s="1"/>
  <c r="BZ818" i="11" s="1"/>
  <c r="CZ824" i="11"/>
  <c r="DA824" i="11" s="1"/>
  <c r="BZ824" i="11" s="1"/>
  <c r="CZ822" i="11"/>
  <c r="DA822" i="11" s="1"/>
  <c r="BZ822" i="11" s="1"/>
  <c r="CZ896" i="11"/>
  <c r="DA896" i="11" s="1"/>
  <c r="BZ896" i="11" s="1"/>
  <c r="CZ848" i="11"/>
  <c r="DA848" i="11" s="1"/>
  <c r="BZ848" i="11" s="1"/>
  <c r="CZ869" i="11"/>
  <c r="DA869" i="11" s="1"/>
  <c r="BZ869" i="11" s="1"/>
  <c r="CZ862" i="11"/>
  <c r="DA862" i="11" s="1"/>
  <c r="BZ862" i="11" s="1"/>
  <c r="CZ890" i="11"/>
  <c r="DA890" i="11" s="1"/>
  <c r="BZ890" i="11" s="1"/>
  <c r="CZ893" i="11"/>
  <c r="DA893" i="11" s="1"/>
  <c r="BZ893" i="11" s="1"/>
  <c r="CZ921" i="11"/>
  <c r="DA921" i="11" s="1"/>
  <c r="BZ921" i="11" s="1"/>
  <c r="CZ920" i="11"/>
  <c r="DA920" i="11" s="1"/>
  <c r="BZ920" i="11" s="1"/>
  <c r="CZ933" i="11"/>
  <c r="DA933" i="11" s="1"/>
  <c r="BZ933" i="11" s="1"/>
  <c r="CZ965" i="11"/>
  <c r="DA965" i="11" s="1"/>
  <c r="BZ965" i="11" s="1"/>
  <c r="CZ972" i="11"/>
  <c r="DA972" i="11" s="1"/>
  <c r="BZ972" i="11" s="1"/>
  <c r="BZ66" i="11"/>
  <c r="F23" i="12"/>
  <c r="BZ10" i="11"/>
  <c r="DN9" i="11" s="1"/>
  <c r="F4" i="12"/>
  <c r="BZ49" i="11"/>
  <c r="F14" i="12"/>
  <c r="BZ270" i="11"/>
  <c r="F36" i="12"/>
  <c r="CZ61" i="11"/>
  <c r="DA61" i="11" s="1"/>
  <c r="BZ61" i="11" s="1"/>
  <c r="CZ212" i="11"/>
  <c r="DA212" i="11" s="1"/>
  <c r="CZ139" i="11"/>
  <c r="DA139" i="11" s="1"/>
  <c r="BZ139" i="11" s="1"/>
  <c r="CZ214" i="11"/>
  <c r="DA214" i="11" s="1"/>
  <c r="CZ175" i="11"/>
  <c r="DA175" i="11" s="1"/>
  <c r="BZ175" i="11" s="1"/>
  <c r="CZ319" i="11"/>
  <c r="DA319" i="11" s="1"/>
  <c r="BZ319" i="11" s="1"/>
  <c r="CZ280" i="11"/>
  <c r="DA280" i="11" s="1"/>
  <c r="BZ280" i="11" s="1"/>
  <c r="CZ313" i="11"/>
  <c r="DA313" i="11" s="1"/>
  <c r="BZ313" i="11" s="1"/>
  <c r="CZ467" i="11"/>
  <c r="DA467" i="11" s="1"/>
  <c r="BZ467" i="11" s="1"/>
  <c r="CZ516" i="11"/>
  <c r="DA516" i="11" s="1"/>
  <c r="BZ516" i="11" s="1"/>
  <c r="CZ565" i="11"/>
  <c r="DA565" i="11" s="1"/>
  <c r="BZ565" i="11" s="1"/>
  <c r="CZ589" i="11"/>
  <c r="DA589" i="11" s="1"/>
  <c r="BZ589" i="11" s="1"/>
  <c r="CZ631" i="11"/>
  <c r="DA631" i="11" s="1"/>
  <c r="BZ631" i="11" s="1"/>
  <c r="CZ692" i="11"/>
  <c r="DA692" i="11" s="1"/>
  <c r="BZ692" i="11" s="1"/>
  <c r="CZ757" i="11"/>
  <c r="DA757" i="11" s="1"/>
  <c r="BZ757" i="11" s="1"/>
  <c r="CZ769" i="11"/>
  <c r="DA769" i="11" s="1"/>
  <c r="BZ769" i="11" s="1"/>
  <c r="CZ850" i="11"/>
  <c r="DA850" i="11" s="1"/>
  <c r="BZ850" i="11" s="1"/>
  <c r="CZ873" i="11"/>
  <c r="DA873" i="11" s="1"/>
  <c r="BZ873" i="11" s="1"/>
  <c r="CZ947" i="11"/>
  <c r="DA947" i="11" s="1"/>
  <c r="BZ947" i="11" s="1"/>
  <c r="I45" i="12" s="1"/>
  <c r="CZ109" i="11"/>
  <c r="DA109" i="11" s="1"/>
  <c r="BZ109" i="11" s="1"/>
  <c r="CZ387" i="11"/>
  <c r="DA387" i="11" s="1"/>
  <c r="BZ387" i="11" s="1"/>
  <c r="CZ512" i="11"/>
  <c r="DA512" i="11" s="1"/>
  <c r="BZ512" i="11" s="1"/>
  <c r="CZ567" i="11"/>
  <c r="DA567" i="11" s="1"/>
  <c r="BZ567" i="11" s="1"/>
  <c r="CZ675" i="11"/>
  <c r="DA675" i="11" s="1"/>
  <c r="BZ675" i="11" s="1"/>
  <c r="CZ756" i="11"/>
  <c r="DA756" i="11" s="1"/>
  <c r="BZ756" i="11" s="1"/>
  <c r="CZ911" i="11"/>
  <c r="DA911" i="11" s="1"/>
  <c r="BZ911" i="11" s="1"/>
  <c r="CZ54" i="11"/>
  <c r="DA54" i="11" s="1"/>
  <c r="CZ27" i="11"/>
  <c r="DA27" i="11" s="1"/>
  <c r="BZ27" i="11" s="1"/>
  <c r="CZ68" i="11"/>
  <c r="DA68" i="11" s="1"/>
  <c r="CZ127" i="11"/>
  <c r="DA127" i="11" s="1"/>
  <c r="BZ127" i="11" s="1"/>
  <c r="CZ334" i="11"/>
  <c r="DA334" i="11" s="1"/>
  <c r="BZ334" i="11" s="1"/>
  <c r="CZ311" i="11"/>
  <c r="DA311" i="11" s="1"/>
  <c r="BZ311" i="11" s="1"/>
  <c r="CZ428" i="11"/>
  <c r="DA428" i="11" s="1"/>
  <c r="BZ428" i="11" s="1"/>
  <c r="CZ490" i="11"/>
  <c r="DA490" i="11" s="1"/>
  <c r="BZ490" i="11" s="1"/>
  <c r="CZ501" i="11"/>
  <c r="DA501" i="11" s="1"/>
  <c r="BZ501" i="11" s="1"/>
  <c r="CZ540" i="11"/>
  <c r="DA540" i="11" s="1"/>
  <c r="BZ540" i="11" s="1"/>
  <c r="CZ535" i="11"/>
  <c r="DA535" i="11" s="1"/>
  <c r="BZ535" i="11" s="1"/>
  <c r="CZ649" i="11"/>
  <c r="DA649" i="11" s="1"/>
  <c r="BZ649" i="11" s="1"/>
  <c r="CZ823" i="11"/>
  <c r="DA823" i="11" s="1"/>
  <c r="BZ823" i="11" s="1"/>
  <c r="CZ816" i="11"/>
  <c r="DA816" i="11" s="1"/>
  <c r="BZ816" i="11" s="1"/>
  <c r="CZ38" i="11"/>
  <c r="DA38" i="11" s="1"/>
  <c r="BZ38" i="11" s="1"/>
  <c r="CZ128" i="11"/>
  <c r="DA128" i="11" s="1"/>
  <c r="BZ128" i="11" s="1"/>
  <c r="CZ77" i="11"/>
  <c r="DA77" i="11" s="1"/>
  <c r="BZ77" i="11" s="1"/>
  <c r="CZ46" i="11"/>
  <c r="DA46" i="11" s="1"/>
  <c r="CZ190" i="11"/>
  <c r="DA190" i="11" s="1"/>
  <c r="BZ190" i="11" s="1"/>
  <c r="CZ182" i="11"/>
  <c r="DA182" i="11" s="1"/>
  <c r="BZ182" i="11" s="1"/>
  <c r="CZ78" i="11"/>
  <c r="DA78" i="11" s="1"/>
  <c r="BZ78" i="11" s="1"/>
  <c r="CZ60" i="11"/>
  <c r="DA60" i="11" s="1"/>
  <c r="BZ60" i="11" s="1"/>
  <c r="CZ21" i="11"/>
  <c r="DA21" i="11" s="1"/>
  <c r="BZ21" i="11" s="1"/>
  <c r="CZ64" i="11"/>
  <c r="DA64" i="11" s="1"/>
  <c r="CZ168" i="11"/>
  <c r="DA168" i="11" s="1"/>
  <c r="BZ168" i="11" s="1"/>
  <c r="CZ165" i="11"/>
  <c r="DA165" i="11" s="1"/>
  <c r="BZ165" i="11" s="1"/>
  <c r="CZ172" i="11"/>
  <c r="DA172" i="11" s="1"/>
  <c r="BZ172" i="11" s="1"/>
  <c r="CZ220" i="11"/>
  <c r="DA220" i="11" s="1"/>
  <c r="BZ220" i="11" s="1"/>
  <c r="CZ144" i="11"/>
  <c r="DA144" i="11" s="1"/>
  <c r="BZ144" i="11" s="1"/>
  <c r="CZ217" i="11"/>
  <c r="DA217" i="11" s="1"/>
  <c r="BZ217" i="11" s="1"/>
  <c r="CZ196" i="11"/>
  <c r="DA196" i="11" s="1"/>
  <c r="BZ196" i="11" s="1"/>
  <c r="CZ145" i="11"/>
  <c r="DA145" i="11" s="1"/>
  <c r="BZ145" i="11" s="1"/>
  <c r="CZ169" i="11"/>
  <c r="DA169" i="11" s="1"/>
  <c r="BZ169" i="11" s="1"/>
  <c r="CZ125" i="11"/>
  <c r="DA125" i="11" s="1"/>
  <c r="BZ125" i="11" s="1"/>
  <c r="CZ188" i="11"/>
  <c r="DA188" i="11" s="1"/>
  <c r="BZ188" i="11" s="1"/>
  <c r="CZ180" i="11"/>
  <c r="DA180" i="11" s="1"/>
  <c r="BZ180" i="11" s="1"/>
  <c r="CZ245" i="11"/>
  <c r="DA245" i="11" s="1"/>
  <c r="BZ245" i="11" s="1"/>
  <c r="CZ237" i="11"/>
  <c r="DA237" i="11" s="1"/>
  <c r="BZ237" i="11" s="1"/>
  <c r="CZ323" i="11"/>
  <c r="DA323" i="11" s="1"/>
  <c r="BZ323" i="11" s="1"/>
  <c r="CZ348" i="11"/>
  <c r="DA348" i="11" s="1"/>
  <c r="BZ348" i="11" s="1"/>
  <c r="CZ298" i="11"/>
  <c r="DA298" i="11" s="1"/>
  <c r="BZ298" i="11" s="1"/>
  <c r="CZ401" i="11"/>
  <c r="DA401" i="11" s="1"/>
  <c r="BZ401" i="11" s="1"/>
  <c r="CZ294" i="11"/>
  <c r="DA294" i="11" s="1"/>
  <c r="BZ294" i="11" s="1"/>
  <c r="CZ371" i="11"/>
  <c r="DA371" i="11" s="1"/>
  <c r="BZ371" i="11" s="1"/>
  <c r="CZ304" i="11"/>
  <c r="DA304" i="11" s="1"/>
  <c r="BZ304" i="11" s="1"/>
  <c r="CZ357" i="11"/>
  <c r="DA357" i="11" s="1"/>
  <c r="BZ357" i="11" s="1"/>
  <c r="CZ284" i="11"/>
  <c r="DA284" i="11" s="1"/>
  <c r="BZ284" i="11" s="1"/>
  <c r="CZ402" i="11"/>
  <c r="DA402" i="11" s="1"/>
  <c r="BZ402" i="11" s="1"/>
  <c r="CZ380" i="11"/>
  <c r="DA380" i="11" s="1"/>
  <c r="BZ380" i="11" s="1"/>
  <c r="CZ354" i="11"/>
  <c r="DA354" i="11" s="1"/>
  <c r="BZ354" i="11" s="1"/>
  <c r="CZ336" i="11"/>
  <c r="DA336" i="11" s="1"/>
  <c r="BZ336" i="11" s="1"/>
  <c r="CZ416" i="11"/>
  <c r="DA416" i="11" s="1"/>
  <c r="BZ416" i="11" s="1"/>
  <c r="CZ382" i="11"/>
  <c r="DA382" i="11" s="1"/>
  <c r="BZ382" i="11" s="1"/>
  <c r="CZ451" i="11"/>
  <c r="DA451" i="11" s="1"/>
  <c r="BZ451" i="11" s="1"/>
  <c r="CZ489" i="11"/>
  <c r="DA489" i="11" s="1"/>
  <c r="BZ489" i="11" s="1"/>
  <c r="CZ452" i="11"/>
  <c r="DA452" i="11" s="1"/>
  <c r="BZ452" i="11" s="1"/>
  <c r="CZ461" i="11"/>
  <c r="DA461" i="11" s="1"/>
  <c r="BZ461" i="11" s="1"/>
  <c r="CZ464" i="11"/>
  <c r="DA464" i="11" s="1"/>
  <c r="BZ464" i="11" s="1"/>
  <c r="CZ522" i="11"/>
  <c r="DA522" i="11" s="1"/>
  <c r="BZ522" i="11" s="1"/>
  <c r="CZ457" i="11"/>
  <c r="DA457" i="11" s="1"/>
  <c r="BZ457" i="11" s="1"/>
  <c r="CZ442" i="11"/>
  <c r="DA442" i="11" s="1"/>
  <c r="BZ442" i="11" s="1"/>
  <c r="CZ511" i="11"/>
  <c r="DA511" i="11" s="1"/>
  <c r="BZ511" i="11" s="1"/>
  <c r="CZ503" i="11"/>
  <c r="DA503" i="11" s="1"/>
  <c r="BZ503" i="11" s="1"/>
  <c r="CZ518" i="11"/>
  <c r="DA518" i="11" s="1"/>
  <c r="BZ518" i="11" s="1"/>
  <c r="CZ482" i="11"/>
  <c r="DA482" i="11" s="1"/>
  <c r="BZ482" i="11" s="1"/>
  <c r="CZ521" i="11"/>
  <c r="DA521" i="11" s="1"/>
  <c r="BZ521" i="11" s="1"/>
  <c r="CZ538" i="11"/>
  <c r="DA538" i="11" s="1"/>
  <c r="BZ538" i="11" s="1"/>
  <c r="CZ552" i="11"/>
  <c r="DA552" i="11" s="1"/>
  <c r="BZ552" i="11" s="1"/>
  <c r="CZ570" i="11"/>
  <c r="DA570" i="11" s="1"/>
  <c r="BZ570" i="11" s="1"/>
  <c r="CZ585" i="11"/>
  <c r="DA585" i="11" s="1"/>
  <c r="BZ585" i="11" s="1"/>
  <c r="CZ537" i="11"/>
  <c r="DA537" i="11" s="1"/>
  <c r="BZ537" i="11" s="1"/>
  <c r="CZ583" i="11"/>
  <c r="DA583" i="11" s="1"/>
  <c r="BZ583" i="11" s="1"/>
  <c r="CZ604" i="11"/>
  <c r="DA604" i="11" s="1"/>
  <c r="BZ604" i="11" s="1"/>
  <c r="CZ626" i="11"/>
  <c r="DA626" i="11" s="1"/>
  <c r="BZ626" i="11" s="1"/>
  <c r="CZ594" i="11"/>
  <c r="DA594" i="11" s="1"/>
  <c r="BZ594" i="11" s="1"/>
  <c r="CZ625" i="11"/>
  <c r="DA625" i="11" s="1"/>
  <c r="BZ625" i="11" s="1"/>
  <c r="CZ635" i="11"/>
  <c r="DA635" i="11" s="1"/>
  <c r="BZ635" i="11" s="1"/>
  <c r="CZ660" i="11"/>
  <c r="DA660" i="11" s="1"/>
  <c r="BZ660" i="11" s="1"/>
  <c r="CZ683" i="11"/>
  <c r="DA683" i="11" s="1"/>
  <c r="BZ683" i="11" s="1"/>
  <c r="CZ664" i="11"/>
  <c r="DA664" i="11" s="1"/>
  <c r="BZ664" i="11" s="1"/>
  <c r="CZ682" i="11"/>
  <c r="DA682" i="11" s="1"/>
  <c r="BZ682" i="11" s="1"/>
  <c r="CZ698" i="11"/>
  <c r="DA698" i="11" s="1"/>
  <c r="BZ698" i="11" s="1"/>
  <c r="CZ665" i="11"/>
  <c r="DA665" i="11" s="1"/>
  <c r="BZ665" i="11" s="1"/>
  <c r="CZ697" i="11"/>
  <c r="DA697" i="11" s="1"/>
  <c r="BZ697" i="11" s="1"/>
  <c r="CZ736" i="11"/>
  <c r="DA736" i="11" s="1"/>
  <c r="BZ736" i="11" s="1"/>
  <c r="CZ720" i="11"/>
  <c r="DA720" i="11" s="1"/>
  <c r="BZ720" i="11" s="1"/>
  <c r="CZ808" i="11"/>
  <c r="DA808" i="11" s="1"/>
  <c r="BZ808" i="11" s="1"/>
  <c r="CZ743" i="11"/>
  <c r="DA743" i="11" s="1"/>
  <c r="BZ743" i="11" s="1"/>
  <c r="CZ723" i="11"/>
  <c r="DA723" i="11" s="1"/>
  <c r="BZ723" i="11" s="1"/>
  <c r="CZ770" i="11"/>
  <c r="DA770" i="11" s="1"/>
  <c r="BZ770" i="11" s="1"/>
  <c r="CZ771" i="11"/>
  <c r="DA771" i="11" s="1"/>
  <c r="BZ771" i="11" s="1"/>
  <c r="CZ734" i="11"/>
  <c r="DA734" i="11" s="1"/>
  <c r="BZ734" i="11" s="1"/>
  <c r="CZ784" i="11"/>
  <c r="DA784" i="11" s="1"/>
  <c r="BZ784" i="11" s="1"/>
  <c r="CZ805" i="11"/>
  <c r="DA805" i="11" s="1"/>
  <c r="BZ805" i="11" s="1"/>
  <c r="CZ781" i="11"/>
  <c r="DA781" i="11" s="1"/>
  <c r="BZ781" i="11" s="1"/>
  <c r="CZ773" i="11"/>
  <c r="DA773" i="11" s="1"/>
  <c r="BZ773" i="11" s="1"/>
  <c r="CZ820" i="11"/>
  <c r="DA820" i="11" s="1"/>
  <c r="BZ820" i="11" s="1"/>
  <c r="CZ834" i="11"/>
  <c r="DA834" i="11" s="1"/>
  <c r="BZ834" i="11" s="1"/>
  <c r="CZ841" i="11"/>
  <c r="DA841" i="11" s="1"/>
  <c r="BZ841" i="11" s="1"/>
  <c r="CZ854" i="11"/>
  <c r="DA854" i="11" s="1"/>
  <c r="BZ854" i="11" s="1"/>
  <c r="CZ867" i="11"/>
  <c r="DA867" i="11" s="1"/>
  <c r="BZ867" i="11" s="1"/>
  <c r="CZ861" i="11"/>
  <c r="DA861" i="11" s="1"/>
  <c r="BZ861" i="11" s="1"/>
  <c r="CZ881" i="11"/>
  <c r="DA881" i="11" s="1"/>
  <c r="BZ881" i="11" s="1"/>
  <c r="CZ902" i="11"/>
  <c r="DA902" i="11" s="1"/>
  <c r="BZ902" i="11" s="1"/>
  <c r="CZ908" i="11"/>
  <c r="DA908" i="11" s="1"/>
  <c r="BZ908" i="11" s="1"/>
  <c r="CZ915" i="11"/>
  <c r="DA915" i="11" s="1"/>
  <c r="BZ915" i="11" s="1"/>
  <c r="CZ922" i="11"/>
  <c r="DA922" i="11" s="1"/>
  <c r="BZ922" i="11" s="1"/>
  <c r="CZ950" i="11"/>
  <c r="DA950" i="11" s="1"/>
  <c r="BZ950" i="11" s="1"/>
  <c r="I48" i="12" s="1"/>
  <c r="CZ935" i="11"/>
  <c r="DA935" i="11" s="1"/>
  <c r="BZ935" i="11" s="1"/>
  <c r="CZ944" i="11"/>
  <c r="DA944" i="11" s="1"/>
  <c r="BZ944" i="11" s="1"/>
  <c r="CZ963" i="11"/>
  <c r="DA963" i="11" s="1"/>
  <c r="BZ963" i="11" s="1"/>
  <c r="CZ956" i="11"/>
  <c r="DA956" i="11" s="1"/>
  <c r="BZ956" i="11" s="1"/>
  <c r="BZ11" i="11"/>
  <c r="DN10" i="11" s="1"/>
  <c r="F5" i="12"/>
  <c r="BZ260" i="11"/>
  <c r="F56" i="12"/>
  <c r="BZ213" i="11"/>
  <c r="F30" i="12"/>
  <c r="BZ267" i="11"/>
  <c r="F33" i="12"/>
  <c r="CZ411" i="11"/>
  <c r="DA411" i="11" s="1"/>
  <c r="BZ411" i="11" s="1"/>
  <c r="CZ614" i="11"/>
  <c r="DA614" i="11" s="1"/>
  <c r="BZ614" i="11" s="1"/>
  <c r="CZ48" i="11"/>
  <c r="DA48" i="11" s="1"/>
  <c r="CZ51" i="11"/>
  <c r="DA51" i="11" s="1"/>
  <c r="CZ18" i="11"/>
  <c r="DA18" i="11" s="1"/>
  <c r="BZ18" i="11" s="1"/>
  <c r="CZ9" i="11"/>
  <c r="DA9" i="11" s="1"/>
  <c r="CZ81" i="11"/>
  <c r="DA81" i="11" s="1"/>
  <c r="BZ81" i="11" s="1"/>
  <c r="CZ40" i="11"/>
  <c r="DA40" i="11" s="1"/>
  <c r="BZ40" i="11" s="1"/>
  <c r="CZ117" i="11"/>
  <c r="DA117" i="11" s="1"/>
  <c r="BZ117" i="11" s="1"/>
  <c r="CZ244" i="11"/>
  <c r="DA244" i="11" s="1"/>
  <c r="BZ244" i="11" s="1"/>
  <c r="CZ173" i="11"/>
  <c r="DA173" i="11" s="1"/>
  <c r="BZ173" i="11" s="1"/>
  <c r="CZ211" i="11"/>
  <c r="DA211" i="11" s="1"/>
  <c r="CZ253" i="11"/>
  <c r="DA253" i="11" s="1"/>
  <c r="BZ253" i="11" s="1"/>
  <c r="CZ288" i="11"/>
  <c r="DA288" i="11" s="1"/>
  <c r="BZ288" i="11" s="1"/>
  <c r="CZ410" i="11"/>
  <c r="DA410" i="11" s="1"/>
  <c r="BZ410" i="11" s="1"/>
  <c r="CZ375" i="11"/>
  <c r="DA375" i="11" s="1"/>
  <c r="BZ375" i="11" s="1"/>
  <c r="CZ460" i="11"/>
  <c r="DA460" i="11" s="1"/>
  <c r="BZ460" i="11" s="1"/>
  <c r="CZ486" i="11"/>
  <c r="DA486" i="11" s="1"/>
  <c r="BZ486" i="11" s="1"/>
  <c r="CZ542" i="11"/>
  <c r="DA542" i="11" s="1"/>
  <c r="BZ542" i="11" s="1"/>
  <c r="CZ686" i="11"/>
  <c r="DA686" i="11" s="1"/>
  <c r="BZ686" i="11" s="1"/>
  <c r="CZ669" i="11"/>
  <c r="DA669" i="11" s="1"/>
  <c r="BZ669" i="11" s="1"/>
  <c r="CZ702" i="11"/>
  <c r="DA702" i="11" s="1"/>
  <c r="BZ702" i="11" s="1"/>
  <c r="CZ806" i="11"/>
  <c r="DA806" i="11" s="1"/>
  <c r="BZ806" i="11" s="1"/>
  <c r="CZ778" i="11"/>
  <c r="DA778" i="11" s="1"/>
  <c r="BZ778" i="11" s="1"/>
  <c r="CZ782" i="11"/>
  <c r="DA782" i="11" s="1"/>
  <c r="BZ782" i="11" s="1"/>
  <c r="CZ948" i="11"/>
  <c r="DA948" i="11" s="1"/>
  <c r="BZ948" i="11" s="1"/>
  <c r="I46" i="12" s="1"/>
  <c r="CZ290" i="11"/>
  <c r="DA290" i="11" s="1"/>
  <c r="BZ290" i="11" s="1"/>
  <c r="CZ681" i="11"/>
  <c r="DA681" i="11" s="1"/>
  <c r="BZ681" i="11" s="1"/>
  <c r="CZ846" i="11"/>
  <c r="DA846" i="11" s="1"/>
  <c r="BZ846" i="11" s="1"/>
  <c r="CZ23" i="11"/>
  <c r="DA23" i="11" s="1"/>
  <c r="BZ23" i="11" s="1"/>
  <c r="CZ69" i="11"/>
  <c r="DA69" i="11" s="1"/>
  <c r="CZ192" i="11"/>
  <c r="DA192" i="11" s="1"/>
  <c r="BZ192" i="11" s="1"/>
  <c r="CZ160" i="11"/>
  <c r="DA160" i="11" s="1"/>
  <c r="BZ160" i="11" s="1"/>
  <c r="CZ232" i="11"/>
  <c r="DA232" i="11" s="1"/>
  <c r="BZ232" i="11" s="1"/>
  <c r="CZ234" i="11"/>
  <c r="DA234" i="11" s="1"/>
  <c r="BZ234" i="11" s="1"/>
  <c r="CZ308" i="11"/>
  <c r="DA308" i="11" s="1"/>
  <c r="BZ308" i="11" s="1"/>
  <c r="CZ408" i="11"/>
  <c r="DA408" i="11" s="1"/>
  <c r="BZ408" i="11" s="1"/>
  <c r="CZ355" i="11"/>
  <c r="DA355" i="11" s="1"/>
  <c r="BZ355" i="11" s="1"/>
  <c r="CZ390" i="11"/>
  <c r="DA390" i="11" s="1"/>
  <c r="BZ390" i="11" s="1"/>
  <c r="CZ477" i="11"/>
  <c r="DA477" i="11" s="1"/>
  <c r="BZ477" i="11" s="1"/>
  <c r="CZ524" i="11"/>
  <c r="DA524" i="11" s="1"/>
  <c r="BZ524" i="11" s="1"/>
  <c r="CZ551" i="11"/>
  <c r="DA551" i="11" s="1"/>
  <c r="BZ551" i="11" s="1"/>
  <c r="CZ550" i="11"/>
  <c r="DA550" i="11" s="1"/>
  <c r="BZ550" i="11" s="1"/>
  <c r="CZ671" i="11"/>
  <c r="DA671" i="11" s="1"/>
  <c r="BZ671" i="11" s="1"/>
  <c r="CZ733" i="11"/>
  <c r="DA733" i="11" s="1"/>
  <c r="BZ733" i="11" s="1"/>
  <c r="CZ783" i="11"/>
  <c r="DA783" i="11" s="1"/>
  <c r="BZ783" i="11" s="1"/>
  <c r="CZ856" i="11"/>
  <c r="DA856" i="11" s="1"/>
  <c r="BZ856" i="11" s="1"/>
  <c r="CZ883" i="11"/>
  <c r="DA883" i="11" s="1"/>
  <c r="BZ883" i="11" s="1"/>
  <c r="CZ877" i="11"/>
  <c r="DA877" i="11" s="1"/>
  <c r="BZ877" i="11" s="1"/>
  <c r="CZ916" i="11"/>
  <c r="DA916" i="11" s="1"/>
  <c r="BZ916" i="11" s="1"/>
  <c r="F8" i="12"/>
  <c r="CZ164" i="11"/>
  <c r="DA164" i="11" s="1"/>
  <c r="BZ164" i="11" s="1"/>
  <c r="CZ484" i="11"/>
  <c r="DA484" i="11" s="1"/>
  <c r="BZ484" i="11" s="1"/>
  <c r="CZ598" i="11"/>
  <c r="DA598" i="11" s="1"/>
  <c r="BZ598" i="11" s="1"/>
  <c r="CZ606" i="11"/>
  <c r="DA606" i="11" s="1"/>
  <c r="BZ606" i="11" s="1"/>
  <c r="CZ763" i="11"/>
  <c r="DA763" i="11" s="1"/>
  <c r="BZ763" i="11" s="1"/>
  <c r="CZ897" i="11"/>
  <c r="DA897" i="11" s="1"/>
  <c r="BZ897" i="11" s="1"/>
  <c r="CZ8" i="11"/>
  <c r="DA8" i="11" s="1"/>
  <c r="CZ79" i="11"/>
  <c r="DA79" i="11" s="1"/>
  <c r="BZ79" i="11" s="1"/>
  <c r="CZ106" i="11"/>
  <c r="DA106" i="11" s="1"/>
  <c r="BZ106" i="11" s="1"/>
  <c r="CZ75" i="11"/>
  <c r="DA75" i="11" s="1"/>
  <c r="BZ75" i="11" s="1"/>
  <c r="CZ35" i="11"/>
  <c r="DA35" i="11" s="1"/>
  <c r="BZ35" i="11" s="1"/>
  <c r="CZ94" i="11"/>
  <c r="DA94" i="11" s="1"/>
  <c r="BZ94" i="11" s="1"/>
  <c r="CZ58" i="11"/>
  <c r="DA58" i="11" s="1"/>
  <c r="BZ58" i="11" s="1"/>
  <c r="CZ134" i="11"/>
  <c r="DA134" i="11" s="1"/>
  <c r="BZ134" i="11" s="1"/>
  <c r="CZ224" i="11"/>
  <c r="DA224" i="11" s="1"/>
  <c r="BZ224" i="11" s="1"/>
  <c r="CZ306" i="11"/>
  <c r="DA306" i="11" s="1"/>
  <c r="BZ306" i="11" s="1"/>
  <c r="CZ235" i="11"/>
  <c r="DA235" i="11" s="1"/>
  <c r="BZ235" i="11" s="1"/>
  <c r="CZ141" i="11"/>
  <c r="DA141" i="11" s="1"/>
  <c r="BZ141" i="11" s="1"/>
  <c r="CZ205" i="11"/>
  <c r="DA205" i="11" s="1"/>
  <c r="BZ205" i="11" s="1"/>
  <c r="CZ219" i="11"/>
  <c r="DA219" i="11" s="1"/>
  <c r="BZ219" i="11" s="1"/>
  <c r="CZ250" i="11"/>
  <c r="DA250" i="11" s="1"/>
  <c r="BZ250" i="11" s="1"/>
  <c r="CZ238" i="11"/>
  <c r="DA238" i="11" s="1"/>
  <c r="BZ238" i="11" s="1"/>
  <c r="CZ327" i="11"/>
  <c r="DA327" i="11" s="1"/>
  <c r="BZ327" i="11" s="1"/>
  <c r="CZ316" i="11"/>
  <c r="DA316" i="11" s="1"/>
  <c r="BZ316" i="11" s="1"/>
  <c r="CZ312" i="11"/>
  <c r="DA312" i="11" s="1"/>
  <c r="BZ312" i="11" s="1"/>
  <c r="CZ261" i="11"/>
  <c r="DA261" i="11" s="1"/>
  <c r="CZ324" i="11"/>
  <c r="DA324" i="11" s="1"/>
  <c r="BZ324" i="11" s="1"/>
  <c r="CZ346" i="11"/>
  <c r="DA346" i="11" s="1"/>
  <c r="BZ346" i="11" s="1"/>
  <c r="CZ297" i="11"/>
  <c r="DA297" i="11" s="1"/>
  <c r="BZ297" i="11" s="1"/>
  <c r="CZ413" i="11"/>
  <c r="DA413" i="11" s="1"/>
  <c r="BZ413" i="11" s="1"/>
  <c r="CZ500" i="11"/>
  <c r="DA500" i="11" s="1"/>
  <c r="BZ500" i="11" s="1"/>
  <c r="CZ419" i="11"/>
  <c r="DA419" i="11" s="1"/>
  <c r="BZ419" i="11" s="1"/>
  <c r="CZ404" i="11"/>
  <c r="DA404" i="11" s="1"/>
  <c r="BZ404" i="11" s="1"/>
  <c r="CZ433" i="11"/>
  <c r="DA433" i="11" s="1"/>
  <c r="BZ433" i="11" s="1"/>
  <c r="CZ450" i="11"/>
  <c r="DA450" i="11" s="1"/>
  <c r="BZ450" i="11" s="1"/>
  <c r="CZ435" i="11"/>
  <c r="DA435" i="11" s="1"/>
  <c r="BZ435" i="11" s="1"/>
  <c r="CZ514" i="11"/>
  <c r="DA514" i="11" s="1"/>
  <c r="BZ514" i="11" s="1"/>
  <c r="CZ532" i="11"/>
  <c r="DA532" i="11" s="1"/>
  <c r="BZ532" i="11" s="1"/>
  <c r="CZ506" i="11"/>
  <c r="DA506" i="11" s="1"/>
  <c r="BZ506" i="11" s="1"/>
  <c r="CZ556" i="11"/>
  <c r="DA556" i="11" s="1"/>
  <c r="BZ556" i="11" s="1"/>
  <c r="CZ581" i="11"/>
  <c r="DA581" i="11" s="1"/>
  <c r="BZ581" i="11" s="1"/>
  <c r="CZ549" i="11"/>
  <c r="DA549" i="11" s="1"/>
  <c r="BZ549" i="11" s="1"/>
  <c r="CZ559" i="11"/>
  <c r="DA559" i="11" s="1"/>
  <c r="BZ559" i="11" s="1"/>
  <c r="CZ603" i="11"/>
  <c r="DA603" i="11" s="1"/>
  <c r="BZ603" i="11" s="1"/>
  <c r="CZ596" i="11"/>
  <c r="DA596" i="11" s="1"/>
  <c r="BZ596" i="11" s="1"/>
  <c r="CZ654" i="11"/>
  <c r="DA654" i="11" s="1"/>
  <c r="BZ654" i="11" s="1"/>
  <c r="CZ637" i="11"/>
  <c r="DA637" i="11" s="1"/>
  <c r="BZ637" i="11" s="1"/>
  <c r="CZ611" i="11"/>
  <c r="DA611" i="11" s="1"/>
  <c r="BZ611" i="11" s="1"/>
  <c r="CZ628" i="11"/>
  <c r="DA628" i="11" s="1"/>
  <c r="BZ628" i="11" s="1"/>
  <c r="CZ640" i="11"/>
  <c r="DA640" i="11" s="1"/>
  <c r="BZ640" i="11" s="1"/>
  <c r="CZ659" i="11"/>
  <c r="DA659" i="11" s="1"/>
  <c r="BZ659" i="11" s="1"/>
  <c r="CZ662" i="11"/>
  <c r="DA662" i="11" s="1"/>
  <c r="BZ662" i="11" s="1"/>
  <c r="CZ696" i="11"/>
  <c r="DA696" i="11" s="1"/>
  <c r="BZ696" i="11" s="1"/>
  <c r="CZ677" i="11"/>
  <c r="DA677" i="11" s="1"/>
  <c r="BZ677" i="11" s="1"/>
  <c r="CZ732" i="11"/>
  <c r="DA732" i="11" s="1"/>
  <c r="BZ732" i="11" s="1"/>
  <c r="CZ739" i="11"/>
  <c r="DA739" i="11" s="1"/>
  <c r="BZ739" i="11" s="1"/>
  <c r="CZ741" i="11"/>
  <c r="DA741" i="11" s="1"/>
  <c r="BZ741" i="11" s="1"/>
  <c r="CZ785" i="11"/>
  <c r="DA785" i="11" s="1"/>
  <c r="BZ785" i="11" s="1"/>
  <c r="CZ799" i="11"/>
  <c r="DA799" i="11" s="1"/>
  <c r="BZ799" i="11" s="1"/>
  <c r="CZ849" i="11"/>
  <c r="DA849" i="11" s="1"/>
  <c r="BZ849" i="11" s="1"/>
  <c r="CZ855" i="11"/>
  <c r="DA855" i="11" s="1"/>
  <c r="BZ855" i="11" s="1"/>
  <c r="CZ868" i="11"/>
  <c r="DA868" i="11" s="1"/>
  <c r="BZ868" i="11" s="1"/>
  <c r="CZ904" i="11"/>
  <c r="DA904" i="11" s="1"/>
  <c r="BZ904" i="11" s="1"/>
  <c r="CZ914" i="11"/>
  <c r="DA914" i="11" s="1"/>
  <c r="BZ914" i="11" s="1"/>
  <c r="CZ903" i="11"/>
  <c r="DA903" i="11" s="1"/>
  <c r="BZ903" i="11" s="1"/>
  <c r="CZ925" i="11"/>
  <c r="DA925" i="11" s="1"/>
  <c r="BZ925" i="11" s="1"/>
  <c r="CZ930" i="11"/>
  <c r="DA930" i="11" s="1"/>
  <c r="BZ930" i="11" s="1"/>
  <c r="CZ939" i="11"/>
  <c r="DA939" i="11" s="1"/>
  <c r="BZ939" i="11" s="1"/>
  <c r="CZ970" i="11"/>
  <c r="DA970" i="11" s="1"/>
  <c r="BZ970" i="11" s="1"/>
  <c r="CZ47" i="11"/>
  <c r="DA47" i="11" s="1"/>
  <c r="CZ24" i="11"/>
  <c r="DA24" i="11" s="1"/>
  <c r="BZ24" i="11" s="1"/>
  <c r="CZ83" i="11"/>
  <c r="DA83" i="11" s="1"/>
  <c r="BZ83" i="11" s="1"/>
  <c r="CZ279" i="11"/>
  <c r="DA279" i="11" s="1"/>
  <c r="BZ279" i="11" s="1"/>
  <c r="CZ87" i="11"/>
  <c r="DA87" i="11" s="1"/>
  <c r="BZ87" i="11" s="1"/>
  <c r="CZ39" i="11"/>
  <c r="DA39" i="11" s="1"/>
  <c r="BZ39" i="11" s="1"/>
  <c r="CZ103" i="11"/>
  <c r="DA103" i="11" s="1"/>
  <c r="BZ103" i="11" s="1"/>
  <c r="CZ248" i="11"/>
  <c r="DA248" i="11" s="1"/>
  <c r="BZ248" i="11" s="1"/>
  <c r="CZ146" i="11"/>
  <c r="DA146" i="11" s="1"/>
  <c r="BZ146" i="11" s="1"/>
  <c r="CZ197" i="11"/>
  <c r="DA197" i="11" s="1"/>
  <c r="BZ197" i="11" s="1"/>
  <c r="CZ207" i="11"/>
  <c r="DA207" i="11" s="1"/>
  <c r="BZ207" i="11" s="1"/>
  <c r="CZ223" i="11"/>
  <c r="DA223" i="11" s="1"/>
  <c r="BZ223" i="11" s="1"/>
  <c r="CZ338" i="11"/>
  <c r="DA338" i="11" s="1"/>
  <c r="BZ338" i="11" s="1"/>
  <c r="CZ322" i="11"/>
  <c r="DA322" i="11" s="1"/>
  <c r="BZ322" i="11" s="1"/>
  <c r="CZ351" i="11"/>
  <c r="DA351" i="11" s="1"/>
  <c r="BZ351" i="11" s="1"/>
  <c r="CZ422" i="11"/>
  <c r="DA422" i="11" s="1"/>
  <c r="BZ422" i="11" s="1"/>
  <c r="CZ478" i="11"/>
  <c r="DA478" i="11" s="1"/>
  <c r="BZ478" i="11" s="1"/>
  <c r="CZ455" i="11"/>
  <c r="DA455" i="11" s="1"/>
  <c r="BZ455" i="11" s="1"/>
  <c r="CZ443" i="11"/>
  <c r="DA443" i="11" s="1"/>
  <c r="BZ443" i="11" s="1"/>
  <c r="CZ439" i="11"/>
  <c r="DA439" i="11" s="1"/>
  <c r="BZ439" i="11" s="1"/>
  <c r="CZ577" i="11"/>
  <c r="DA577" i="11" s="1"/>
  <c r="BZ577" i="11" s="1"/>
  <c r="CZ527" i="11"/>
  <c r="DA527" i="11" s="1"/>
  <c r="BZ527" i="11" s="1"/>
  <c r="CZ533" i="11"/>
  <c r="DA533" i="11" s="1"/>
  <c r="BZ533" i="11" s="1"/>
  <c r="CZ462" i="11"/>
  <c r="DA462" i="11" s="1"/>
  <c r="BZ462" i="11" s="1"/>
  <c r="CZ544" i="11"/>
  <c r="DA544" i="11" s="1"/>
  <c r="BZ544" i="11" s="1"/>
  <c r="CZ558" i="11"/>
  <c r="DA558" i="11" s="1"/>
  <c r="BZ558" i="11" s="1"/>
  <c r="CZ561" i="11"/>
  <c r="DA561" i="11" s="1"/>
  <c r="BZ561" i="11" s="1"/>
  <c r="CZ647" i="11"/>
  <c r="DA647" i="11" s="1"/>
  <c r="BZ647" i="11" s="1"/>
  <c r="CZ644" i="11"/>
  <c r="DA644" i="11" s="1"/>
  <c r="BZ644" i="11" s="1"/>
  <c r="CZ714" i="11"/>
  <c r="DA714" i="11" s="1"/>
  <c r="BZ714" i="11" s="1"/>
  <c r="CZ701" i="11"/>
  <c r="DA701" i="11" s="1"/>
  <c r="BZ701" i="11" s="1"/>
  <c r="CZ726" i="11"/>
  <c r="DA726" i="11" s="1"/>
  <c r="BZ726" i="11" s="1"/>
  <c r="CZ727" i="11"/>
  <c r="DA727" i="11" s="1"/>
  <c r="BZ727" i="11" s="1"/>
  <c r="CZ766" i="11"/>
  <c r="DA766" i="11" s="1"/>
  <c r="BZ766" i="11" s="1"/>
  <c r="CZ809" i="11"/>
  <c r="DA809" i="11" s="1"/>
  <c r="BZ809" i="11" s="1"/>
  <c r="CZ830" i="11"/>
  <c r="DA830" i="11" s="1"/>
  <c r="BZ830" i="11" s="1"/>
  <c r="CZ838" i="11"/>
  <c r="DA838" i="11" s="1"/>
  <c r="BZ838" i="11" s="1"/>
  <c r="CZ899" i="11"/>
  <c r="DA899" i="11" s="1"/>
  <c r="BZ899" i="11" s="1"/>
  <c r="CZ905" i="11"/>
  <c r="DA905" i="11" s="1"/>
  <c r="BZ905" i="11" s="1"/>
  <c r="CZ926" i="11"/>
  <c r="DA926" i="11" s="1"/>
  <c r="BZ926" i="11" s="1"/>
  <c r="CZ940" i="11"/>
  <c r="DA940" i="11" s="1"/>
  <c r="BZ940" i="11" s="1"/>
  <c r="CZ967" i="11"/>
  <c r="DA967" i="11" s="1"/>
  <c r="BZ967" i="11" s="1"/>
  <c r="DA124" i="11"/>
  <c r="BZ124" i="11" s="1"/>
  <c r="DA278" i="11"/>
  <c r="BZ278" i="11" s="1"/>
  <c r="DA170" i="11"/>
  <c r="BZ170" i="11" s="1"/>
  <c r="DA310" i="11"/>
  <c r="BZ310" i="11" s="1"/>
  <c r="DA393" i="11"/>
  <c r="BZ393" i="11" s="1"/>
  <c r="DA28" i="11"/>
  <c r="BZ28" i="11" s="1"/>
  <c r="DA80" i="11"/>
  <c r="BZ80" i="11" s="1"/>
  <c r="DA91" i="11"/>
  <c r="BZ91" i="11" s="1"/>
  <c r="DA56" i="11"/>
  <c r="BZ56" i="11" s="1"/>
  <c r="DA110" i="11"/>
  <c r="BZ110" i="11" s="1"/>
  <c r="DA34" i="11"/>
  <c r="BZ34" i="11" s="1"/>
  <c r="DA17" i="11"/>
  <c r="BZ17" i="11" s="1"/>
  <c r="DA105" i="11"/>
  <c r="BZ105" i="11" s="1"/>
  <c r="DA189" i="11"/>
  <c r="BZ189" i="11" s="1"/>
  <c r="DA70" i="11"/>
  <c r="BZ70" i="11" s="1"/>
  <c r="DA116" i="11"/>
  <c r="BZ116" i="11" s="1"/>
  <c r="DA101" i="11"/>
  <c r="BZ101" i="11" s="1"/>
  <c r="DA72" i="11"/>
  <c r="BZ72" i="11" s="1"/>
  <c r="DA209" i="11"/>
  <c r="BZ209" i="11" s="1"/>
  <c r="DA184" i="11"/>
  <c r="BZ184" i="11" s="1"/>
  <c r="DA600" i="11"/>
  <c r="BZ600" i="11" s="1"/>
  <c r="DA715" i="11"/>
  <c r="BZ715" i="11" s="1"/>
  <c r="DA745" i="11"/>
  <c r="BZ745" i="11" s="1"/>
  <c r="DA884" i="11"/>
  <c r="BZ884" i="11" s="1"/>
  <c r="DA910" i="11"/>
  <c r="BZ910" i="11" s="1"/>
  <c r="DA937" i="11"/>
  <c r="BZ937" i="11" s="1"/>
  <c r="DA333" i="11"/>
  <c r="BZ333" i="11" s="1"/>
  <c r="DA388" i="11"/>
  <c r="BZ388" i="11" s="1"/>
  <c r="DA397" i="11"/>
  <c r="BZ397" i="11" s="1"/>
  <c r="DA491" i="11"/>
  <c r="BZ491" i="11" s="1"/>
  <c r="DA821" i="11"/>
  <c r="BZ821" i="11" s="1"/>
  <c r="DA885" i="11"/>
  <c r="BZ885" i="11" s="1"/>
  <c r="DA161" i="11"/>
  <c r="BZ161" i="11" s="1"/>
  <c r="DA580" i="11"/>
  <c r="BZ580" i="11" s="1"/>
  <c r="DA663" i="11"/>
  <c r="BZ663" i="11" s="1"/>
  <c r="DA711" i="11"/>
  <c r="BZ711" i="11" s="1"/>
  <c r="DA359" i="11"/>
  <c r="BZ359" i="11" s="1"/>
  <c r="DA377" i="11"/>
  <c r="BZ377" i="11" s="1"/>
  <c r="DA44" i="11"/>
  <c r="BZ44" i="11" s="1"/>
  <c r="DA847" i="11"/>
  <c r="BZ847" i="11" s="1"/>
  <c r="DA864" i="11"/>
  <c r="BZ864" i="11" s="1"/>
  <c r="DA16" i="11"/>
  <c r="BZ16" i="11" s="1"/>
  <c r="DA50" i="11"/>
  <c r="BZ50" i="11" s="1"/>
  <c r="DA85" i="11"/>
  <c r="BZ85" i="11" s="1"/>
  <c r="DA97" i="11"/>
  <c r="BZ97" i="11" s="1"/>
  <c r="DA218" i="11"/>
  <c r="BZ218" i="11" s="1"/>
  <c r="DA179" i="11"/>
  <c r="BZ179" i="11" s="1"/>
  <c r="DA345" i="11"/>
  <c r="BZ345" i="11" s="1"/>
  <c r="DA528" i="11"/>
  <c r="BZ528" i="11" s="1"/>
  <c r="DA492" i="11"/>
  <c r="BZ492" i="11" s="1"/>
  <c r="DA811" i="11"/>
  <c r="BZ811" i="11" s="1"/>
  <c r="DA880" i="11"/>
  <c r="BZ880" i="11" s="1"/>
  <c r="DA115" i="11"/>
  <c r="BZ115" i="11" s="1"/>
  <c r="DA186" i="11"/>
  <c r="BZ186" i="11" s="1"/>
  <c r="DA143" i="11"/>
  <c r="BZ143" i="11" s="1"/>
  <c r="DA366" i="11"/>
  <c r="BZ366" i="11" s="1"/>
  <c r="DA421" i="11"/>
  <c r="BZ421" i="11" s="1"/>
  <c r="DA497" i="11"/>
  <c r="BZ497" i="11" s="1"/>
  <c r="DA509" i="11"/>
  <c r="BZ509" i="11" s="1"/>
  <c r="DA843" i="11"/>
  <c r="BZ843" i="11" s="1"/>
  <c r="DA872" i="11"/>
  <c r="BZ872" i="11" s="1"/>
  <c r="DA372" i="11"/>
  <c r="BZ372" i="11" s="1"/>
  <c r="DA837" i="11"/>
  <c r="BZ837" i="11" s="1"/>
  <c r="DA613" i="11"/>
  <c r="BZ613" i="11" s="1"/>
  <c r="DA142" i="11"/>
  <c r="BZ142" i="11" s="1"/>
  <c r="DA901" i="11"/>
  <c r="BZ901" i="11" s="1"/>
  <c r="DA62" i="11"/>
  <c r="BZ62" i="11" s="1"/>
  <c r="DA928" i="11"/>
  <c r="BZ928" i="11" s="1"/>
  <c r="DA76" i="11"/>
  <c r="BZ76" i="11" s="1"/>
  <c r="DA22" i="11"/>
  <c r="BZ22" i="11" s="1"/>
  <c r="DA221" i="11"/>
  <c r="BZ221" i="11" s="1"/>
  <c r="DA247" i="11"/>
  <c r="BZ247" i="11" s="1"/>
  <c r="DA339" i="11"/>
  <c r="BZ339" i="11" s="1"/>
  <c r="DA405" i="11"/>
  <c r="BZ405" i="11" s="1"/>
  <c r="DA376" i="11"/>
  <c r="BZ376" i="11" s="1"/>
  <c r="DA547" i="11"/>
  <c r="BZ547" i="11" s="1"/>
  <c r="DA744" i="11"/>
  <c r="BZ744" i="11" s="1"/>
  <c r="DA863" i="11"/>
  <c r="BZ863" i="11" s="1"/>
  <c r="DA955" i="11"/>
  <c r="BZ955" i="11" s="1"/>
  <c r="DA320" i="11"/>
  <c r="BZ320" i="11" s="1"/>
  <c r="DA43" i="11"/>
  <c r="BZ43" i="11" s="1"/>
  <c r="DA90" i="11"/>
  <c r="BZ90" i="11" s="1"/>
  <c r="DA389" i="11"/>
  <c r="BZ389" i="11" s="1"/>
  <c r="DA788" i="11"/>
  <c r="BZ788" i="11" s="1"/>
  <c r="DA154" i="11"/>
  <c r="BZ154" i="11" s="1"/>
  <c r="DA571" i="11"/>
  <c r="BZ571" i="11" s="1"/>
  <c r="DA588" i="11"/>
  <c r="BZ588" i="11" s="1"/>
  <c r="DA718" i="11"/>
  <c r="BZ718" i="11" s="1"/>
  <c r="DA231" i="11"/>
  <c r="BZ231" i="11" s="1"/>
  <c r="DA392" i="11"/>
  <c r="BZ392" i="11" s="1"/>
  <c r="DA754" i="11"/>
  <c r="BZ754" i="11" s="1"/>
  <c r="DA195" i="11"/>
  <c r="BZ195" i="11" s="1"/>
  <c r="DA829" i="11"/>
  <c r="BZ829" i="11" s="1"/>
  <c r="DA208" i="11"/>
  <c r="BZ208" i="11" s="1"/>
  <c r="DA842" i="11"/>
  <c r="BZ842" i="11" s="1"/>
  <c r="DA216" i="11"/>
  <c r="BZ216" i="11" s="1"/>
  <c r="DA266" i="11"/>
  <c r="BZ266" i="11" s="1"/>
  <c r="DA707" i="11"/>
  <c r="BZ707" i="11" s="1"/>
  <c r="DA171" i="11"/>
  <c r="BZ171" i="11" s="1"/>
  <c r="DA204" i="11"/>
  <c r="BZ204" i="11" s="1"/>
  <c r="DA198" i="11"/>
  <c r="BZ198" i="11" s="1"/>
  <c r="DA332" i="11"/>
  <c r="BZ332" i="11" s="1"/>
  <c r="DA396" i="11"/>
  <c r="BZ396" i="11" s="1"/>
  <c r="DA271" i="11"/>
  <c r="BZ271" i="11" s="1"/>
  <c r="DA383" i="11"/>
  <c r="BZ383" i="11" s="1"/>
  <c r="DA601" i="11"/>
  <c r="BZ601" i="11" s="1"/>
  <c r="DA964" i="11"/>
  <c r="BZ964" i="11" s="1"/>
  <c r="DA919" i="11"/>
  <c r="BZ919" i="11" s="1"/>
  <c r="DA131" i="11"/>
  <c r="BZ131" i="11" s="1"/>
  <c r="DA149" i="11"/>
  <c r="BZ149" i="11" s="1"/>
  <c r="DA703" i="11"/>
  <c r="BZ703" i="11" s="1"/>
  <c r="DA373" i="11"/>
  <c r="BZ373" i="11" s="1"/>
  <c r="DA285" i="11"/>
  <c r="BZ285" i="11" s="1"/>
  <c r="DA305" i="11"/>
  <c r="BZ305" i="11" s="1"/>
  <c r="DA946" i="11"/>
  <c r="BZ946" i="11" s="1"/>
  <c r="DA879" i="11"/>
  <c r="BZ879" i="11" s="1"/>
  <c r="DA437" i="11"/>
  <c r="BZ437" i="11" s="1"/>
  <c r="DA276" i="11"/>
  <c r="BZ276" i="11" s="1"/>
  <c r="DA617" i="11"/>
  <c r="BZ617" i="11" s="1"/>
  <c r="DA352" i="11"/>
  <c r="BZ352" i="11" s="1"/>
  <c r="DA622" i="11"/>
  <c r="BZ622" i="11" s="1"/>
  <c r="DA825" i="11"/>
  <c r="BZ825" i="11" s="1"/>
  <c r="X24" i="2"/>
  <c r="X38" i="2"/>
  <c r="X52" i="2"/>
  <c r="F35" i="12" l="1"/>
  <c r="BZ211" i="11"/>
  <c r="F28" i="12"/>
  <c r="BZ51" i="11"/>
  <c r="F15" i="12"/>
  <c r="BZ47" i="11"/>
  <c r="F12" i="12"/>
  <c r="BZ46" i="11"/>
  <c r="F11" i="12"/>
  <c r="BZ214" i="11"/>
  <c r="F31" i="12"/>
  <c r="BZ54" i="11"/>
  <c r="F18" i="12"/>
  <c r="BZ210" i="11"/>
  <c r="F27" i="12"/>
  <c r="BZ259" i="11"/>
  <c r="F55" i="12"/>
  <c r="BZ68" i="11"/>
  <c r="F25" i="12"/>
  <c r="BZ64" i="11"/>
  <c r="F21" i="12"/>
  <c r="BZ212" i="11"/>
  <c r="F29" i="12"/>
  <c r="BZ52" i="11"/>
  <c r="F16" i="12"/>
  <c r="BZ69" i="11"/>
  <c r="F26" i="12"/>
  <c r="BZ8" i="11"/>
  <c r="DN7" i="11" s="1"/>
  <c r="F2" i="12"/>
  <c r="BZ48" i="11"/>
  <c r="F13" i="12"/>
  <c r="BZ261" i="11"/>
  <c r="F57" i="12"/>
  <c r="BZ9" i="11"/>
  <c r="DN8" i="11" s="1"/>
  <c r="F3" i="12"/>
  <c r="BZ13" i="11"/>
  <c r="DN12" i="11" s="1"/>
  <c r="F7" i="12"/>
  <c r="BZ45" i="11"/>
  <c r="F10" i="12"/>
  <c r="BZ67" i="11"/>
  <c r="F24" i="12"/>
  <c r="BZ63" i="11"/>
  <c r="F20" i="12"/>
  <c r="U56" i="2"/>
  <c r="U41" i="2"/>
  <c r="U27" i="2"/>
  <c r="L23" i="8" l="1"/>
  <c r="Z23" i="8" s="1"/>
  <c r="L25" i="8"/>
  <c r="Z25" i="8" s="1"/>
  <c r="L24" i="8"/>
  <c r="Z24" i="8" s="1"/>
  <c r="L21" i="8"/>
  <c r="Z21" i="8" s="1"/>
  <c r="L22" i="8"/>
  <c r="Z22" i="8" s="1"/>
  <c r="L26" i="8"/>
  <c r="Z26" i="8" s="1"/>
  <c r="L28" i="8"/>
  <c r="Z28" i="8" s="1"/>
  <c r="L27" i="8"/>
  <c r="Z27" i="8" s="1"/>
  <c r="Q29" i="4"/>
  <c r="AO29" i="4" s="1"/>
  <c r="M26" i="4"/>
  <c r="O16" i="4"/>
  <c r="N30" i="4"/>
  <c r="N20" i="4"/>
  <c r="M20" i="4"/>
  <c r="O29" i="4"/>
  <c r="O32" i="4"/>
  <c r="O31" i="4"/>
  <c r="P35" i="4"/>
  <c r="N25" i="4"/>
  <c r="P25" i="4"/>
  <c r="N27" i="4"/>
  <c r="N24" i="4"/>
  <c r="Q20" i="4"/>
  <c r="AF20" i="4" s="1"/>
  <c r="Q30" i="4"/>
  <c r="AP30" i="4" s="1"/>
  <c r="Q23" i="4"/>
  <c r="AI23" i="4" s="1"/>
  <c r="N32" i="4"/>
  <c r="N17" i="4"/>
  <c r="O23" i="4"/>
  <c r="Q18" i="4"/>
  <c r="AD18" i="4" s="1"/>
  <c r="P27" i="4"/>
  <c r="M34" i="4"/>
  <c r="Q34" i="4"/>
  <c r="AT34" i="4" s="1"/>
  <c r="M36" i="4"/>
  <c r="M32" i="4"/>
  <c r="N28" i="4"/>
  <c r="Q27" i="4"/>
  <c r="AM27" i="4" s="1"/>
  <c r="O34" i="4"/>
  <c r="N21" i="4"/>
  <c r="N23" i="4"/>
  <c r="O37" i="4"/>
  <c r="O25" i="4"/>
  <c r="P33" i="4"/>
  <c r="N33" i="4"/>
  <c r="O18" i="4"/>
  <c r="O33" i="4"/>
  <c r="P19" i="4"/>
  <c r="Q26" i="4"/>
  <c r="AL26" i="4" s="1"/>
  <c r="M29" i="4"/>
  <c r="Q22" i="4"/>
  <c r="AH22" i="4" s="1"/>
  <c r="M21" i="4"/>
  <c r="N18" i="4"/>
  <c r="Q24" i="4"/>
  <c r="AJ24" i="4" s="1"/>
  <c r="P20" i="4"/>
  <c r="Q21" i="4"/>
  <c r="AG21" i="4" s="1"/>
  <c r="P23" i="4"/>
  <c r="P18" i="4"/>
  <c r="M22" i="4"/>
  <c r="P21" i="4"/>
  <c r="N31" i="4"/>
  <c r="M19" i="4"/>
  <c r="N26" i="4"/>
  <c r="O19" i="4"/>
  <c r="N35" i="4"/>
  <c r="M37" i="4"/>
  <c r="N34" i="4"/>
  <c r="P28" i="4"/>
  <c r="O17" i="4"/>
  <c r="P26" i="4"/>
  <c r="Q37" i="4"/>
  <c r="AW37" i="4" s="1"/>
  <c r="P24" i="4"/>
  <c r="Q17" i="4"/>
  <c r="AC17" i="4" s="1"/>
  <c r="M17" i="4"/>
  <c r="Q16" i="4"/>
  <c r="AB16" i="4" s="1"/>
  <c r="M27" i="4"/>
  <c r="Q36" i="4"/>
  <c r="AV36" i="4" s="1"/>
  <c r="O27" i="4"/>
  <c r="O30" i="4"/>
  <c r="M35" i="4"/>
  <c r="P32" i="4"/>
  <c r="P31" i="4"/>
  <c r="M31" i="4"/>
  <c r="N22" i="4"/>
  <c r="Q19" i="4"/>
  <c r="AE19" i="4" s="1"/>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O36" i="4"/>
  <c r="M18" i="4"/>
  <c r="O21" i="4"/>
  <c r="O22" i="4"/>
  <c r="P17" i="4"/>
  <c r="Q31" i="4"/>
  <c r="AQ31" i="4" s="1"/>
  <c r="J53" i="2"/>
  <c r="G48" i="2"/>
  <c r="N53" i="2"/>
  <c r="D48" i="2"/>
  <c r="G53"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<sst xmlns="http://schemas.openxmlformats.org/spreadsheetml/2006/main" count="9625" uniqueCount="1246">
  <si>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</si>
  <si>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</si>
  <si>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</si>
  <si>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</si>
  <si>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</si>
  <si>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</si>
  <si>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</si>
  <si>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</si>
  <si>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</si>
  <si>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</si>
  <si>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</si>
  <si>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</si>
  <si>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</si>
  <si>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</si>
  <si>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</si>
  <si>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</si>
  <si>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</si>
  <si>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</si>
  <si>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</si>
  <si>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</si>
  <si>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</si>
  <si>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</si>
  <si>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</si>
  <si>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</si>
  <si>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</si>
  <si>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</si>
  <si>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</si>
  <si>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</si>
  <si>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</si>
  <si>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</si>
  <si>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</si>
  <si>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</si>
  <si>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</si>
  <si>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</si>
  <si>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</si>
  <si>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</si>
  <si>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</si>
  <si>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</si>
  <si>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</si>
  <si>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</si>
  <si>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</si>
  <si>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</si>
  <si>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</si>
  <si>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</si>
  <si>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</si>
  <si>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</si>
  <si>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</si>
  <si>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</si>
  <si>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</si>
  <si>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</si>
  <si>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</si>
  <si>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</si>
  <si>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</si>
  <si>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</si>
  <si>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</si>
  <si>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</si>
  <si>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</si>
  <si>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</si>
  <si>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</si>
  <si>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</si>
  <si>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</si>
  <si>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</si>
  <si>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</si>
  <si>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</si>
  <si>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</si>
  <si>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</si>
  <si>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</si>
  <si>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</si>
  <si>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</si>
  <si>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</si>
  <si>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</si>
  <si>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</si>
  <si>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</si>
  <si>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</si>
  <si>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</si>
  <si>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</si>
  <si>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</si>
  <si>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</si>
  <si>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</si>
  <si>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</si>
  <si>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</si>
  <si>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</si>
  <si>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</si>
  <si>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</si>
  <si>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</si>
  <si>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</si>
  <si>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</si>
  <si>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</si>
  <si>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</si>
  <si>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</si>
  <si>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</si>
  <si>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</si>
  <si>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</si>
  <si>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</si>
  <si>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</si>
  <si>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</si>
  <si>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</si>
  <si>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</si>
  <si>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</si>
  <si>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</si>
  <si>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</si>
  <si>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</si>
  <si>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</si>
  <si>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</si>
  <si>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</si>
  <si>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</si>
  <si>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</si>
  <si>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</si>
  <si>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</si>
  <si>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</si>
  <si>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</si>
  <si>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</si>
  <si>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</si>
  <si>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</si>
  <si>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</si>
  <si>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</si>
  <si>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</si>
  <si>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</si>
  <si>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</si>
  <si>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</si>
  <si>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</si>
  <si>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</si>
  <si>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</si>
  <si>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</si>
  <si>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</si>
  <si>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</si>
  <si>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</si>
  <si>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</si>
  <si>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</si>
  <si>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</si>
  <si>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</si>
  <si>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</si>
  <si>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</si>
  <si>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</si>
  <si>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</si>
  <si>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</si>
  <si>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</si>
  <si>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</si>
  <si>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</si>
  <si>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</si>
  <si>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</si>
  <si>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</si>
  <si>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</si>
  <si>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</si>
  <si>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</si>
  <si>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</si>
  <si>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</si>
  <si>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</si>
  <si>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</si>
  <si>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</si>
  <si>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</si>
  <si>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</si>
  <si>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</si>
  <si>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</si>
  <si>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</si>
  <si>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</si>
  <si>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</si>
  <si>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</si>
  <si>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</si>
  <si>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</si>
  <si>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</si>
  <si>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</si>
  <si>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</si>
  <si>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</si>
  <si>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</si>
  <si>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</si>
  <si>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</si>
  <si>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</si>
  <si>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</si>
  <si>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</si>
  <si>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</si>
  <si>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</si>
  <si>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</si>
  <si>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</si>
  <si>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</si>
  <si>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</si>
  <si>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</si>
  <si>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</si>
  <si>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</si>
  <si>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</si>
  <si>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</si>
  <si>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</si>
  <si>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</si>
  <si>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</si>
  <si>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</si>
  <si>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</si>
  <si>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</si>
  <si>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</si>
  <si>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</si>
  <si>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</si>
  <si>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</si>
  <si>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</si>
  <si>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</si>
  <si>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</si>
  <si>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</si>
  <si>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</si>
  <si>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</si>
  <si>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</si>
  <si>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</si>
  <si>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</si>
  <si>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</si>
  <si>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</si>
  <si>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</si>
  <si>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</si>
  <si>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</si>
  <si>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</si>
  <si>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</si>
  <si>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</si>
  <si>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</si>
  <si>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</si>
  <si>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</si>
  <si>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</si>
  <si>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</si>
  <si>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</si>
  <si>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</si>
  <si>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</si>
  <si>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</si>
  <si>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</si>
  <si>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</si>
  <si>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</si>
  <si>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</si>
  <si>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</si>
  <si>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</si>
  <si>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</si>
  <si>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</si>
  <si>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</si>
  <si>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</si>
  <si>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</si>
  <si>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</si>
  <si>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</si>
  <si>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</si>
  <si>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</si>
  <si>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</si>
  <si>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</si>
  <si>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</si>
  <si>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Upton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</si>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</sst>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EE2C8368-FAAD-415F-8455-07237C841C73}"/>
    <cellStyle name="Currency 2" xfId="11" xr:uid="{062FD722-23DA-4D06-9F97-B9D958CB1529}"/>
    <cellStyle name="Hyperlink 2" xfId="2" xr:uid="{5035558E-47C9-4E8F-9814-145CF55234E4}"/>
    <cellStyle name="Normal" xfId="0" builtinId="0"/>
    <cellStyle name="Normal 2" xfId="1" xr:uid="{F298FE05-4B25-47CB-8117-B887190233EC}"/>
    <cellStyle name="Normal 2 2 2" xfId="3" xr:uid="{F1E1F8E0-469E-4A43-A862-ABAED5CE99B9}"/>
    <cellStyle name="Normal 3" xfId="4" xr:uid="{ECDDBC35-2601-4647-A066-C91FD9B74ABB}"/>
    <cellStyle name="Normal 5" xfId="9" xr:uid="{52E794DD-02D7-401D-936F-7E5B553EDA48}"/>
    <cellStyle name="Normal 6" xfId="7" xr:uid="{90A6263E-CCB1-40A7-A687-3ACADC7B4958}"/>
    <cellStyle name="Per cent 2" xfId="8" xr:uid="{E794CCE2-733E-46E2-8B18-D50C0D844219}"/>
    <cellStyle name="Percent 2" xfId="6" xr:uid="{F1FB6E97-5483-4EF5-B7FF-6FA781A622B8}"/>
    <cellStyle name="Percent 2 2" xfId="10" xr:uid="{A9EDD9B1-C1A7-4788-9522-097283281D37}"/>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4.4664464600720419E-2</c:v>
                </c:pt>
                <c:pt idx="1">
                  <c:v>0.14630691939148094</c:v>
                </c:pt>
                <c:pt idx="2">
                  <c:v>9.8493574215404389E-2</c:v>
                </c:pt>
                <c:pt idx="3">
                  <c:v>0.11505297565108592</c:v>
                </c:pt>
                <c:pt idx="4">
                  <c:v>0.18355927079152601</c:v>
                </c:pt>
                <c:pt idx="5">
                  <c:v>0.1937550209091336</c:v>
                </c:pt>
                <c:pt idx="6">
                  <c:v>0.10310507936665561</c:v>
                </c:pt>
                <c:pt idx="7">
                  <c:v>0.11506269507398978</c:v>
                </c:pt>
              </c:numCache>
            </c:numRef>
          </c:val>
          <c:extLst>
            <c:ext xmlns:c16="http://schemas.microsoft.com/office/drawing/2014/chart" uri="{C3380CC4-5D6E-409C-BE32-E72D297353CC}">
              <c16:uniqueId val="{00000000-6C84-4FDC-A183-1D4520B5B428}"/>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6C84-4FDC-A183-1D4520B5B428}"/>
              </c:ext>
            </c:extLst>
          </c:dPt>
          <c:dPt>
            <c:idx val="14"/>
            <c:invertIfNegative val="0"/>
            <c:bubble3D val="0"/>
            <c:extLst>
              <c:ext xmlns:c16="http://schemas.microsoft.com/office/drawing/2014/chart" uri="{C3380CC4-5D6E-409C-BE32-E72D297353CC}">
                <c16:uniqueId val="{00000002-6C84-4FDC-A183-1D4520B5B428}"/>
              </c:ext>
            </c:extLst>
          </c:dPt>
          <c:dPt>
            <c:idx val="15"/>
            <c:invertIfNegative val="0"/>
            <c:bubble3D val="0"/>
            <c:extLst>
              <c:ext xmlns:c16="http://schemas.microsoft.com/office/drawing/2014/chart" uri="{C3380CC4-5D6E-409C-BE32-E72D297353CC}">
                <c16:uniqueId val="{00000003-6C84-4FDC-A183-1D4520B5B428}"/>
              </c:ext>
            </c:extLst>
          </c:dPt>
          <c:dPt>
            <c:idx val="16"/>
            <c:invertIfNegative val="0"/>
            <c:bubble3D val="0"/>
            <c:extLst>
              <c:ext xmlns:c16="http://schemas.microsoft.com/office/drawing/2014/chart" uri="{C3380CC4-5D6E-409C-BE32-E72D297353CC}">
                <c16:uniqueId val="{00000004-6C84-4FDC-A183-1D4520B5B428}"/>
              </c:ext>
            </c:extLst>
          </c:dPt>
          <c:dPt>
            <c:idx val="17"/>
            <c:invertIfNegative val="0"/>
            <c:bubble3D val="0"/>
            <c:extLst>
              <c:ext xmlns:c16="http://schemas.microsoft.com/office/drawing/2014/chart" uri="{C3380CC4-5D6E-409C-BE32-E72D297353CC}">
                <c16:uniqueId val="{00000005-6C84-4FDC-A183-1D4520B5B428}"/>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6C84-4FDC-A183-1D4520B5B428}"/>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0.76688705994892092</c:v>
                </c:pt>
                <c:pt idx="1">
                  <c:v>0.53055903441574492</c:v>
                </c:pt>
                <c:pt idx="2">
                  <c:v>0.65341827179920053</c:v>
                </c:pt>
                <c:pt idx="3">
                  <c:v>0.87793285213605465</c:v>
                </c:pt>
              </c:numCache>
            </c:numRef>
          </c:val>
          <c:extLst>
            <c:ext xmlns:c16="http://schemas.microsoft.com/office/drawing/2014/chart" uri="{C3380CC4-5D6E-409C-BE32-E72D297353CC}">
              <c16:uniqueId val="{00000000-1A81-4683-BB0A-B2587C61143D}"/>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1A81-4683-BB0A-B2587C61143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F463-4B0A-B2CE-0D4D07341B7A}"/>
              </c:ext>
            </c:extLst>
          </c:dPt>
          <c:dPt>
            <c:idx val="1"/>
            <c:invertIfNegative val="0"/>
            <c:bubble3D val="0"/>
            <c:spPr>
              <a:solidFill>
                <a:srgbClr val="001EFF"/>
              </a:solidFill>
            </c:spPr>
            <c:extLst>
              <c:ext xmlns:c16="http://schemas.microsoft.com/office/drawing/2014/chart" uri="{C3380CC4-5D6E-409C-BE32-E72D297353CC}">
                <c16:uniqueId val="{00000002-F463-4B0A-B2CE-0D4D07341B7A}"/>
              </c:ext>
            </c:extLst>
          </c:dPt>
          <c:dPt>
            <c:idx val="2"/>
            <c:invertIfNegative val="0"/>
            <c:bubble3D val="0"/>
            <c:spPr>
              <a:solidFill>
                <a:srgbClr val="7D38B9"/>
              </a:solidFill>
            </c:spPr>
            <c:extLst>
              <c:ext xmlns:c16="http://schemas.microsoft.com/office/drawing/2014/chart" uri="{C3380CC4-5D6E-409C-BE32-E72D297353CC}">
                <c16:uniqueId val="{00000004-F463-4B0A-B2CE-0D4D07341B7A}"/>
              </c:ext>
            </c:extLst>
          </c:dPt>
          <c:dPt>
            <c:idx val="3"/>
            <c:invertIfNegative val="0"/>
            <c:bubble3D val="0"/>
            <c:spPr>
              <a:solidFill>
                <a:srgbClr val="62BB46"/>
              </a:solidFill>
            </c:spPr>
            <c:extLst>
              <c:ext xmlns:c16="http://schemas.microsoft.com/office/drawing/2014/chart" uri="{C3380CC4-5D6E-409C-BE32-E72D297353CC}">
                <c16:uniqueId val="{00000006-F463-4B0A-B2CE-0D4D07341B7A}"/>
              </c:ext>
            </c:extLst>
          </c:dPt>
          <c:dPt>
            <c:idx val="4"/>
            <c:invertIfNegative val="0"/>
            <c:bubble3D val="0"/>
            <c:spPr>
              <a:solidFill>
                <a:srgbClr val="FA610B"/>
              </a:solidFill>
            </c:spPr>
            <c:extLst>
              <c:ext xmlns:c16="http://schemas.microsoft.com/office/drawing/2014/chart" uri="{C3380CC4-5D6E-409C-BE32-E72D297353CC}">
                <c16:uniqueId val="{00000008-F463-4B0A-B2CE-0D4D07341B7A}"/>
              </c:ext>
            </c:extLst>
          </c:dPt>
          <c:dPt>
            <c:idx val="5"/>
            <c:invertIfNegative val="0"/>
            <c:bubble3D val="0"/>
            <c:spPr>
              <a:solidFill>
                <a:srgbClr val="00D8FF"/>
              </a:solidFill>
            </c:spPr>
            <c:extLst>
              <c:ext xmlns:c16="http://schemas.microsoft.com/office/drawing/2014/chart" uri="{C3380CC4-5D6E-409C-BE32-E72D297353CC}">
                <c16:uniqueId val="{0000000A-F463-4B0A-B2CE-0D4D07341B7A}"/>
              </c:ext>
            </c:extLst>
          </c:dPt>
          <c:dPt>
            <c:idx val="6"/>
            <c:invertIfNegative val="0"/>
            <c:bubble3D val="0"/>
            <c:spPr>
              <a:solidFill>
                <a:srgbClr val="696969"/>
              </a:solidFill>
            </c:spPr>
            <c:extLst>
              <c:ext xmlns:c16="http://schemas.microsoft.com/office/drawing/2014/chart" uri="{C3380CC4-5D6E-409C-BE32-E72D297353CC}">
                <c16:uniqueId val="{0000000C-F463-4B0A-B2CE-0D4D07341B7A}"/>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2.5180184289754584</c:v>
                </c:pt>
                <c:pt idx="1">
                  <c:v>21.97792172247058</c:v>
                </c:pt>
                <c:pt idx="2">
                  <c:v>28.583158470942433</c:v>
                </c:pt>
                <c:pt idx="3">
                  <c:v>17.991059209926103</c:v>
                </c:pt>
                <c:pt idx="4">
                  <c:v>16.412736064227719</c:v>
                </c:pt>
                <c:pt idx="5">
                  <c:v>2.9924276982027189</c:v>
                </c:pt>
                <c:pt idx="6">
                  <c:v>9.5246784052549955</c:v>
                </c:pt>
              </c:numCache>
            </c:numRef>
          </c:val>
          <c:extLst>
            <c:ext xmlns:c16="http://schemas.microsoft.com/office/drawing/2014/chart" uri="{C3380CC4-5D6E-409C-BE32-E72D297353CC}">
              <c16:uniqueId val="{0000000D-F463-4B0A-B2CE-0D4D07341B7A}"/>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F463-4B0A-B2CE-0D4D07341B7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75.382066302013456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3DA9-454A-9B7A-924B25F7332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138.24833672738603</c:v>
                </c:pt>
                <c:pt idx="2">
                  <c:v>100</c:v>
                </c:pt>
                <c:pt idx="3">
                  <c:v>100</c:v>
                </c:pt>
                <c:pt idx="4">
                  <c:v>100</c:v>
                </c:pt>
                <c:pt idx="5">
                  <c:v>100</c:v>
                </c:pt>
                <c:pt idx="6">
                  <c:v>100</c:v>
                </c:pt>
              </c:numCache>
            </c:numRef>
          </c:val>
          <c:extLst>
            <c:ext xmlns:c16="http://schemas.microsoft.com/office/drawing/2014/chart" uri="{C3380CC4-5D6E-409C-BE32-E72D297353CC}">
              <c16:uniqueId val="{00000001-3DA9-454A-9B7A-924B25F7332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123.64146617183525</c:v>
                </c:pt>
                <c:pt idx="3">
                  <c:v>100</c:v>
                </c:pt>
                <c:pt idx="4">
                  <c:v>100</c:v>
                </c:pt>
                <c:pt idx="5">
                  <c:v>100</c:v>
                </c:pt>
                <c:pt idx="6">
                  <c:v>100</c:v>
                </c:pt>
              </c:numCache>
            </c:numRef>
          </c:val>
          <c:extLst>
            <c:ext xmlns:c16="http://schemas.microsoft.com/office/drawing/2014/chart" uri="{C3380CC4-5D6E-409C-BE32-E72D297353CC}">
              <c16:uniqueId val="{00000002-3DA9-454A-9B7A-924B25F7332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68.963018012300665</c:v>
                </c:pt>
                <c:pt idx="4">
                  <c:v>100</c:v>
                </c:pt>
                <c:pt idx="5">
                  <c:v>100</c:v>
                </c:pt>
                <c:pt idx="6">
                  <c:v>100</c:v>
                </c:pt>
              </c:numCache>
            </c:numRef>
          </c:val>
          <c:extLst>
            <c:ext xmlns:c16="http://schemas.microsoft.com/office/drawing/2014/chart" uri="{C3380CC4-5D6E-409C-BE32-E72D297353CC}">
              <c16:uniqueId val="{00000003-3DA9-454A-9B7A-924B25F7332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84.069874034283458</c:v>
                </c:pt>
                <c:pt idx="5">
                  <c:v>100</c:v>
                </c:pt>
                <c:pt idx="6">
                  <c:v>100</c:v>
                </c:pt>
              </c:numCache>
            </c:numRef>
          </c:val>
          <c:extLst>
            <c:ext xmlns:c16="http://schemas.microsoft.com/office/drawing/2014/chart" uri="{C3380CC4-5D6E-409C-BE32-E72D297353CC}">
              <c16:uniqueId val="{00000004-3DA9-454A-9B7A-924B25F7332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28.448063445358123</c:v>
                </c:pt>
                <c:pt idx="6">
                  <c:v>100</c:v>
                </c:pt>
              </c:numCache>
            </c:numRef>
          </c:val>
          <c:extLst>
            <c:ext xmlns:c16="http://schemas.microsoft.com/office/drawing/2014/chart" uri="{C3380CC4-5D6E-409C-BE32-E72D297353CC}">
              <c16:uniqueId val="{00000005-3DA9-454A-9B7A-924B25F7332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628.76181038933601</c:v>
                </c:pt>
              </c:numCache>
            </c:numRef>
          </c:val>
          <c:extLst>
            <c:ext xmlns:c16="http://schemas.microsoft.com/office/drawing/2014/chart" uri="{C3380CC4-5D6E-409C-BE32-E72D297353CC}">
              <c16:uniqueId val="{00000006-3DA9-454A-9B7A-924B25F7332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DA18-4B11-BAF9-ED5BA87E7B7C}"/>
              </c:ext>
            </c:extLst>
          </c:dPt>
          <c:dPt>
            <c:idx val="1"/>
            <c:invertIfNegative val="0"/>
            <c:bubble3D val="0"/>
            <c:spPr>
              <a:solidFill>
                <a:srgbClr val="FF7EDC"/>
              </a:solidFill>
            </c:spPr>
            <c:extLst>
              <c:ext xmlns:c16="http://schemas.microsoft.com/office/drawing/2014/chart" uri="{C3380CC4-5D6E-409C-BE32-E72D297353CC}">
                <c16:uniqueId val="{00000003-DA18-4B11-BAF9-ED5BA87E7B7C}"/>
              </c:ext>
            </c:extLst>
          </c:dPt>
          <c:dPt>
            <c:idx val="2"/>
            <c:invertIfNegative val="0"/>
            <c:bubble3D val="0"/>
            <c:spPr>
              <a:solidFill>
                <a:srgbClr val="FFB6E6"/>
              </a:solidFill>
            </c:spPr>
            <c:extLst>
              <c:ext xmlns:c16="http://schemas.microsoft.com/office/drawing/2014/chart" uri="{C3380CC4-5D6E-409C-BE32-E72D297353CC}">
                <c16:uniqueId val="{00000005-DA18-4B11-BAF9-ED5BA87E7B7C}"/>
              </c:ext>
            </c:extLst>
          </c:dPt>
          <c:dPt>
            <c:idx val="3"/>
            <c:invertIfNegative val="0"/>
            <c:bubble3D val="0"/>
            <c:spPr>
              <a:solidFill>
                <a:srgbClr val="001EFF"/>
              </a:solidFill>
            </c:spPr>
            <c:extLst>
              <c:ext xmlns:c16="http://schemas.microsoft.com/office/drawing/2014/chart" uri="{C3380CC4-5D6E-409C-BE32-E72D297353CC}">
                <c16:uniqueId val="{00000007-DA18-4B11-BAF9-ED5BA87E7B7C}"/>
              </c:ext>
            </c:extLst>
          </c:dPt>
          <c:dPt>
            <c:idx val="4"/>
            <c:invertIfNegative val="0"/>
            <c:bubble3D val="0"/>
            <c:spPr>
              <a:solidFill>
                <a:srgbClr val="1894FF"/>
              </a:solidFill>
            </c:spPr>
            <c:extLst>
              <c:ext xmlns:c16="http://schemas.microsoft.com/office/drawing/2014/chart" uri="{C3380CC4-5D6E-409C-BE32-E72D297353CC}">
                <c16:uniqueId val="{00000009-DA18-4B11-BAF9-ED5BA87E7B7C}"/>
              </c:ext>
            </c:extLst>
          </c:dPt>
          <c:dPt>
            <c:idx val="5"/>
            <c:invertIfNegative val="0"/>
            <c:bubble3D val="0"/>
            <c:spPr>
              <a:solidFill>
                <a:srgbClr val="7D38B9"/>
              </a:solidFill>
            </c:spPr>
            <c:extLst>
              <c:ext xmlns:c16="http://schemas.microsoft.com/office/drawing/2014/chart" uri="{C3380CC4-5D6E-409C-BE32-E72D297353CC}">
                <c16:uniqueId val="{0000000B-DA18-4B11-BAF9-ED5BA87E7B7C}"/>
              </c:ext>
            </c:extLst>
          </c:dPt>
          <c:dPt>
            <c:idx val="6"/>
            <c:invertIfNegative val="0"/>
            <c:bubble3D val="0"/>
            <c:spPr>
              <a:solidFill>
                <a:srgbClr val="9860DA"/>
              </a:solidFill>
            </c:spPr>
            <c:extLst>
              <c:ext xmlns:c16="http://schemas.microsoft.com/office/drawing/2014/chart" uri="{C3380CC4-5D6E-409C-BE32-E72D297353CC}">
                <c16:uniqueId val="{0000000D-DA18-4B11-BAF9-ED5BA87E7B7C}"/>
              </c:ext>
            </c:extLst>
          </c:dPt>
          <c:dPt>
            <c:idx val="7"/>
            <c:invertIfNegative val="0"/>
            <c:bubble3D val="0"/>
            <c:spPr>
              <a:solidFill>
                <a:srgbClr val="A286DA"/>
              </a:solidFill>
            </c:spPr>
            <c:extLst>
              <c:ext xmlns:c16="http://schemas.microsoft.com/office/drawing/2014/chart" uri="{C3380CC4-5D6E-409C-BE32-E72D297353CC}">
                <c16:uniqueId val="{0000000F-DA18-4B11-BAF9-ED5BA87E7B7C}"/>
              </c:ext>
            </c:extLst>
          </c:dPt>
          <c:dPt>
            <c:idx val="8"/>
            <c:invertIfNegative val="0"/>
            <c:bubble3D val="0"/>
            <c:spPr>
              <a:solidFill>
                <a:srgbClr val="C2AAEE"/>
              </a:solidFill>
            </c:spPr>
            <c:extLst>
              <c:ext xmlns:c16="http://schemas.microsoft.com/office/drawing/2014/chart" uri="{C3380CC4-5D6E-409C-BE32-E72D297353CC}">
                <c16:uniqueId val="{00000011-DA18-4B11-BAF9-ED5BA87E7B7C}"/>
              </c:ext>
            </c:extLst>
          </c:dPt>
          <c:dPt>
            <c:idx val="9"/>
            <c:invertIfNegative val="0"/>
            <c:bubble3D val="0"/>
            <c:spPr>
              <a:solidFill>
                <a:srgbClr val="DCCAFC"/>
              </a:solidFill>
            </c:spPr>
            <c:extLst>
              <c:ext xmlns:c16="http://schemas.microsoft.com/office/drawing/2014/chart" uri="{C3380CC4-5D6E-409C-BE32-E72D297353CC}">
                <c16:uniqueId val="{00000013-DA18-4B11-BAF9-ED5BA87E7B7C}"/>
              </c:ext>
            </c:extLst>
          </c:dPt>
          <c:dPt>
            <c:idx val="10"/>
            <c:invertIfNegative val="0"/>
            <c:bubble3D val="0"/>
            <c:spPr>
              <a:solidFill>
                <a:srgbClr val="62BB46"/>
              </a:solidFill>
            </c:spPr>
            <c:extLst>
              <c:ext xmlns:c16="http://schemas.microsoft.com/office/drawing/2014/chart" uri="{C3380CC4-5D6E-409C-BE32-E72D297353CC}">
                <c16:uniqueId val="{00000015-DA18-4B11-BAF9-ED5BA87E7B7C}"/>
              </c:ext>
            </c:extLst>
          </c:dPt>
          <c:dPt>
            <c:idx val="11"/>
            <c:invertIfNegative val="0"/>
            <c:bubble3D val="0"/>
            <c:spPr>
              <a:solidFill>
                <a:srgbClr val="76BB70"/>
              </a:solidFill>
            </c:spPr>
            <c:extLst>
              <c:ext xmlns:c16="http://schemas.microsoft.com/office/drawing/2014/chart" uri="{C3380CC4-5D6E-409C-BE32-E72D297353CC}">
                <c16:uniqueId val="{00000017-DA18-4B11-BAF9-ED5BA87E7B7C}"/>
              </c:ext>
            </c:extLst>
          </c:dPt>
          <c:dPt>
            <c:idx val="12"/>
            <c:invertIfNegative val="0"/>
            <c:bubble3D val="0"/>
            <c:spPr>
              <a:solidFill>
                <a:srgbClr val="86C888"/>
              </a:solidFill>
            </c:spPr>
            <c:extLst>
              <c:ext xmlns:c16="http://schemas.microsoft.com/office/drawing/2014/chart" uri="{C3380CC4-5D6E-409C-BE32-E72D297353CC}">
                <c16:uniqueId val="{00000019-DA18-4B11-BAF9-ED5BA87E7B7C}"/>
              </c:ext>
            </c:extLst>
          </c:dPt>
          <c:dPt>
            <c:idx val="13"/>
            <c:invertIfNegative val="0"/>
            <c:bubble3D val="0"/>
            <c:spPr>
              <a:solidFill>
                <a:srgbClr val="A0CEA0"/>
              </a:solidFill>
            </c:spPr>
            <c:extLst>
              <c:ext xmlns:c16="http://schemas.microsoft.com/office/drawing/2014/chart" uri="{C3380CC4-5D6E-409C-BE32-E72D297353CC}">
                <c16:uniqueId val="{0000001B-DA18-4B11-BAF9-ED5BA87E7B7C}"/>
              </c:ext>
            </c:extLst>
          </c:dPt>
          <c:dPt>
            <c:idx val="14"/>
            <c:invertIfNegative val="0"/>
            <c:bubble3D val="0"/>
            <c:spPr>
              <a:solidFill>
                <a:srgbClr val="B8E2C2"/>
              </a:solidFill>
            </c:spPr>
            <c:extLst>
              <c:ext xmlns:c16="http://schemas.microsoft.com/office/drawing/2014/chart" uri="{C3380CC4-5D6E-409C-BE32-E72D297353CC}">
                <c16:uniqueId val="{0000001D-DA18-4B11-BAF9-ED5BA87E7B7C}"/>
              </c:ext>
            </c:extLst>
          </c:dPt>
          <c:dPt>
            <c:idx val="15"/>
            <c:invertIfNegative val="0"/>
            <c:bubble3D val="0"/>
            <c:spPr>
              <a:solidFill>
                <a:srgbClr val="FA610B"/>
              </a:solidFill>
            </c:spPr>
            <c:extLst>
              <c:ext xmlns:c16="http://schemas.microsoft.com/office/drawing/2014/chart" uri="{C3380CC4-5D6E-409C-BE32-E72D297353CC}">
                <c16:uniqueId val="{0000001F-DA18-4B11-BAF9-ED5BA87E7B7C}"/>
              </c:ext>
            </c:extLst>
          </c:dPt>
          <c:dPt>
            <c:idx val="16"/>
            <c:invertIfNegative val="0"/>
            <c:bubble3D val="0"/>
            <c:spPr>
              <a:solidFill>
                <a:srgbClr val="FA8C11"/>
              </a:solidFill>
            </c:spPr>
            <c:extLst>
              <c:ext xmlns:c16="http://schemas.microsoft.com/office/drawing/2014/chart" uri="{C3380CC4-5D6E-409C-BE32-E72D297353CC}">
                <c16:uniqueId val="{00000021-DA18-4B11-BAF9-ED5BA87E7B7C}"/>
              </c:ext>
            </c:extLst>
          </c:dPt>
          <c:dPt>
            <c:idx val="17"/>
            <c:invertIfNegative val="0"/>
            <c:bubble3D val="0"/>
            <c:spPr>
              <a:solidFill>
                <a:srgbClr val="FAB636"/>
              </a:solidFill>
            </c:spPr>
            <c:extLst>
              <c:ext xmlns:c16="http://schemas.microsoft.com/office/drawing/2014/chart" uri="{C3380CC4-5D6E-409C-BE32-E72D297353CC}">
                <c16:uniqueId val="{00000023-DA18-4B11-BAF9-ED5BA87E7B7C}"/>
              </c:ext>
            </c:extLst>
          </c:dPt>
          <c:dPt>
            <c:idx val="18"/>
            <c:invertIfNegative val="0"/>
            <c:bubble3D val="0"/>
            <c:spPr>
              <a:solidFill>
                <a:srgbClr val="00D8FF"/>
              </a:solidFill>
            </c:spPr>
            <c:extLst>
              <c:ext xmlns:c16="http://schemas.microsoft.com/office/drawing/2014/chart" uri="{C3380CC4-5D6E-409C-BE32-E72D297353CC}">
                <c16:uniqueId val="{00000025-DA18-4B11-BAF9-ED5BA87E7B7C}"/>
              </c:ext>
            </c:extLst>
          </c:dPt>
          <c:dPt>
            <c:idx val="19"/>
            <c:invertIfNegative val="0"/>
            <c:bubble3D val="0"/>
            <c:spPr>
              <a:solidFill>
                <a:srgbClr val="86F2FF"/>
              </a:solidFill>
            </c:spPr>
            <c:extLst>
              <c:ext xmlns:c16="http://schemas.microsoft.com/office/drawing/2014/chart" uri="{C3380CC4-5D6E-409C-BE32-E72D297353CC}">
                <c16:uniqueId val="{00000027-DA18-4B11-BAF9-ED5BA87E7B7C}"/>
              </c:ext>
            </c:extLst>
          </c:dPt>
          <c:dPt>
            <c:idx val="20"/>
            <c:invertIfNegative val="0"/>
            <c:bubble3D val="0"/>
            <c:spPr>
              <a:solidFill>
                <a:srgbClr val="B4FFFF"/>
              </a:solidFill>
            </c:spPr>
            <c:extLst>
              <c:ext xmlns:c16="http://schemas.microsoft.com/office/drawing/2014/chart" uri="{C3380CC4-5D6E-409C-BE32-E72D297353CC}">
                <c16:uniqueId val="{00000029-DA18-4B11-BAF9-ED5BA87E7B7C}"/>
              </c:ext>
            </c:extLst>
          </c:dPt>
          <c:dPt>
            <c:idx val="21"/>
            <c:invertIfNegative val="0"/>
            <c:bubble3D val="0"/>
            <c:spPr>
              <a:solidFill>
                <a:srgbClr val="696969"/>
              </a:solidFill>
            </c:spPr>
            <c:extLst>
              <c:ext xmlns:c16="http://schemas.microsoft.com/office/drawing/2014/chart" uri="{C3380CC4-5D6E-409C-BE32-E72D297353CC}">
                <c16:uniqueId val="{0000002B-DA18-4B11-BAF9-ED5BA87E7B7C}"/>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2.5180184289754584</c:v>
                </c:pt>
                <c:pt idx="3">
                  <c:v>21.97792172247058</c:v>
                </c:pt>
                <c:pt idx="4">
                  <c:v>0</c:v>
                </c:pt>
                <c:pt idx="5">
                  <c:v>5.3279810236292313</c:v>
                </c:pt>
                <c:pt idx="6">
                  <c:v>19.514642824559804</c:v>
                </c:pt>
                <c:pt idx="7">
                  <c:v>0</c:v>
                </c:pt>
                <c:pt idx="8">
                  <c:v>0.13684882766170969</c:v>
                </c:pt>
                <c:pt idx="9">
                  <c:v>3.6036857950916885</c:v>
                </c:pt>
                <c:pt idx="10">
                  <c:v>7.4172064592646647</c:v>
                </c:pt>
                <c:pt idx="11">
                  <c:v>6.3680321138582237</c:v>
                </c:pt>
                <c:pt idx="12">
                  <c:v>4.1054648298512912</c:v>
                </c:pt>
                <c:pt idx="13">
                  <c:v>0</c:v>
                </c:pt>
                <c:pt idx="14">
                  <c:v>0.10035580695192045</c:v>
                </c:pt>
                <c:pt idx="15">
                  <c:v>2.9103184016056929</c:v>
                </c:pt>
                <c:pt idx="16">
                  <c:v>7.024906486634432</c:v>
                </c:pt>
                <c:pt idx="17">
                  <c:v>6.4775111759875923</c:v>
                </c:pt>
                <c:pt idx="18">
                  <c:v>0.145972082839157</c:v>
                </c:pt>
                <c:pt idx="19">
                  <c:v>2.0162393942158565</c:v>
                </c:pt>
                <c:pt idx="20">
                  <c:v>0.83021622114770544</c:v>
                </c:pt>
                <c:pt idx="21">
                  <c:v>9.5246784052549955</c:v>
                </c:pt>
              </c:numCache>
            </c:numRef>
          </c:val>
          <c:extLst>
            <c:ext xmlns:c16="http://schemas.microsoft.com/office/drawing/2014/chart" uri="{C3380CC4-5D6E-409C-BE32-E72D297353CC}">
              <c16:uniqueId val="{0000002C-DA18-4B11-BAF9-ED5BA87E7B7C}"/>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DA18-4B11-BAF9-ED5BA87E7B7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732-4B04-BD9F-D024C11950D2}"/>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732-4B04-BD9F-D024C11950D2}"/>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75.612444178760811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732-4B04-BD9F-D024C11950D2}"/>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732-4B04-BD9F-D024C11950D2}"/>
              </c:ext>
            </c:extLst>
          </c:dPt>
          <c:val>
            <c:numRef>
              <c:f>Group!$AE$16:$AE$37</c:f>
              <c:numCache>
                <c:formatCode>General</c:formatCode>
                <c:ptCount val="22"/>
                <c:pt idx="0">
                  <c:v>100</c:v>
                </c:pt>
                <c:pt idx="1">
                  <c:v>100</c:v>
                </c:pt>
                <c:pt idx="2">
                  <c:v>100</c:v>
                </c:pt>
                <c:pt idx="3">
                  <c:v>138.36022396478535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732-4B04-BD9F-D024C11950D2}"/>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732-4B04-BD9F-D024C11950D2}"/>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44.130948904067715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732-4B04-BD9F-D024C11950D2}"/>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309.47501548674893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732-4B04-BD9F-D024C11950D2}"/>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732-4B04-BD9F-D024C11950D2}"/>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732-4B04-BD9F-D024C11950D2}"/>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732-4B04-BD9F-D024C11950D2}"/>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17.741642718121824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732-4B04-BD9F-D024C11950D2}"/>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90.828012943321141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732-4B04-BD9F-D024C11950D2}"/>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732-4B04-BD9F-D024C11950D2}"/>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78.315690903454112</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732-4B04-BD9F-D024C11950D2}"/>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63.711889131858157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732-4B04-BD9F-D024C11950D2}"/>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146.11361460735162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732-4B04-BD9F-D024C11950D2}"/>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732-4B04-BD9F-D024C11950D2}"/>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732-4B04-BD9F-D024C11950D2}"/>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2.6324539427197764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732-4B04-BD9F-D024C11950D2}"/>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72.001068990162054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732-4B04-BD9F-D024C11950D2}"/>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93.488895760162919</c:v>
                </c:pt>
                <c:pt idx="17">
                  <c:v>100</c:v>
                </c:pt>
                <c:pt idx="18">
                  <c:v>100</c:v>
                </c:pt>
                <c:pt idx="19">
                  <c:v>100</c:v>
                </c:pt>
                <c:pt idx="20">
                  <c:v>100</c:v>
                </c:pt>
                <c:pt idx="21">
                  <c:v>100</c:v>
                </c:pt>
              </c:numCache>
            </c:numRef>
          </c:val>
          <c:extLst>
            <c:ext xmlns:c16="http://schemas.microsoft.com/office/drawing/2014/chart" uri="{C3380CC4-5D6E-409C-BE32-E72D297353CC}">
              <c16:uniqueId val="{00000018-4732-4B04-BD9F-D024C11950D2}"/>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81.309152305744419</c:v>
                </c:pt>
                <c:pt idx="18">
                  <c:v>100</c:v>
                </c:pt>
                <c:pt idx="19">
                  <c:v>100</c:v>
                </c:pt>
                <c:pt idx="20">
                  <c:v>100</c:v>
                </c:pt>
                <c:pt idx="21">
                  <c:v>100</c:v>
                </c:pt>
              </c:numCache>
            </c:numRef>
          </c:val>
          <c:extLst>
            <c:ext xmlns:c16="http://schemas.microsoft.com/office/drawing/2014/chart" uri="{C3380CC4-5D6E-409C-BE32-E72D297353CC}">
              <c16:uniqueId val="{00000019-4732-4B04-BD9F-D024C11950D2}"/>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732-4B04-BD9F-D024C11950D2}"/>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2.5705007041489525</c:v>
                </c:pt>
                <c:pt idx="19">
                  <c:v>100</c:v>
                </c:pt>
                <c:pt idx="20">
                  <c:v>100</c:v>
                </c:pt>
                <c:pt idx="21">
                  <c:v>100</c:v>
                </c:pt>
              </c:numCache>
            </c:numRef>
          </c:val>
          <c:extLst>
            <c:ext xmlns:c16="http://schemas.microsoft.com/office/drawing/2014/chart" uri="{C3380CC4-5D6E-409C-BE32-E72D297353CC}">
              <c16:uniqueId val="{0000001B-4732-4B04-BD9F-D024C11950D2}"/>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80.248735083183604</c:v>
                </c:pt>
                <c:pt idx="20">
                  <c:v>100</c:v>
                </c:pt>
                <c:pt idx="21">
                  <c:v>100</c:v>
                </c:pt>
              </c:numCache>
            </c:numRef>
          </c:val>
          <c:extLst>
            <c:ext xmlns:c16="http://schemas.microsoft.com/office/drawing/2014/chart" uri="{C3380CC4-5D6E-409C-BE32-E72D297353CC}">
              <c16:uniqueId val="{0000001C-4732-4B04-BD9F-D024C11950D2}"/>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35.667009730873836</c:v>
                </c:pt>
                <c:pt idx="21">
                  <c:v>100</c:v>
                </c:pt>
              </c:numCache>
            </c:numRef>
          </c:val>
          <c:extLst>
            <c:ext xmlns:c16="http://schemas.microsoft.com/office/drawing/2014/chart" uri="{C3380CC4-5D6E-409C-BE32-E72D297353CC}">
              <c16:uniqueId val="{0000001D-4732-4B04-BD9F-D024C11950D2}"/>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732-4B04-BD9F-D024C11950D2}"/>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628.76181038933601</c:v>
                </c:pt>
              </c:numCache>
            </c:numRef>
          </c:val>
          <c:extLst>
            <c:ext xmlns:c16="http://schemas.microsoft.com/office/drawing/2014/chart" uri="{C3380CC4-5D6E-409C-BE32-E72D297353CC}">
              <c16:uniqueId val="{0000001F-4732-4B04-BD9F-D024C11950D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2B4-4779-9DBF-D3BDE1E71E0C}"/>
              </c:ext>
            </c:extLst>
          </c:dPt>
          <c:dPt>
            <c:idx val="1"/>
            <c:invertIfNegative val="0"/>
            <c:bubble3D val="0"/>
            <c:spPr>
              <a:solidFill>
                <a:srgbClr val="FF3FD0"/>
              </a:solidFill>
            </c:spPr>
            <c:extLst>
              <c:ext xmlns:c16="http://schemas.microsoft.com/office/drawing/2014/chart" uri="{C3380CC4-5D6E-409C-BE32-E72D297353CC}">
                <c16:uniqueId val="{00000003-62B4-4779-9DBF-D3BDE1E71E0C}"/>
              </c:ext>
            </c:extLst>
          </c:dPt>
          <c:dPt>
            <c:idx val="2"/>
            <c:invertIfNegative val="0"/>
            <c:bubble3D val="0"/>
            <c:spPr>
              <a:solidFill>
                <a:srgbClr val="FF3FD0"/>
              </a:solidFill>
            </c:spPr>
            <c:extLst>
              <c:ext xmlns:c16="http://schemas.microsoft.com/office/drawing/2014/chart" uri="{C3380CC4-5D6E-409C-BE32-E72D297353CC}">
                <c16:uniqueId val="{00000005-62B4-4779-9DBF-D3BDE1E71E0C}"/>
              </c:ext>
            </c:extLst>
          </c:dPt>
          <c:dPt>
            <c:idx val="3"/>
            <c:invertIfNegative val="0"/>
            <c:bubble3D val="0"/>
            <c:spPr>
              <a:solidFill>
                <a:srgbClr val="001EFF"/>
              </a:solidFill>
            </c:spPr>
            <c:extLst>
              <c:ext xmlns:c16="http://schemas.microsoft.com/office/drawing/2014/chart" uri="{C3380CC4-5D6E-409C-BE32-E72D297353CC}">
                <c16:uniqueId val="{00000007-62B4-4779-9DBF-D3BDE1E71E0C}"/>
              </c:ext>
            </c:extLst>
          </c:dPt>
          <c:dPt>
            <c:idx val="4"/>
            <c:invertIfNegative val="0"/>
            <c:bubble3D val="0"/>
            <c:spPr>
              <a:solidFill>
                <a:srgbClr val="001EFF"/>
              </a:solidFill>
            </c:spPr>
            <c:extLst>
              <c:ext xmlns:c16="http://schemas.microsoft.com/office/drawing/2014/chart" uri="{C3380CC4-5D6E-409C-BE32-E72D297353CC}">
                <c16:uniqueId val="{00000009-62B4-4779-9DBF-D3BDE1E71E0C}"/>
              </c:ext>
            </c:extLst>
          </c:dPt>
          <c:dPt>
            <c:idx val="5"/>
            <c:invertIfNegative val="0"/>
            <c:bubble3D val="0"/>
            <c:spPr>
              <a:solidFill>
                <a:srgbClr val="7D38B9"/>
              </a:solidFill>
            </c:spPr>
            <c:extLst>
              <c:ext xmlns:c16="http://schemas.microsoft.com/office/drawing/2014/chart" uri="{C3380CC4-5D6E-409C-BE32-E72D297353CC}">
                <c16:uniqueId val="{0000000B-62B4-4779-9DBF-D3BDE1E71E0C}"/>
              </c:ext>
            </c:extLst>
          </c:dPt>
          <c:dPt>
            <c:idx val="6"/>
            <c:invertIfNegative val="0"/>
            <c:bubble3D val="0"/>
            <c:spPr>
              <a:solidFill>
                <a:srgbClr val="7D38B9"/>
              </a:solidFill>
            </c:spPr>
            <c:extLst>
              <c:ext xmlns:c16="http://schemas.microsoft.com/office/drawing/2014/chart" uri="{C3380CC4-5D6E-409C-BE32-E72D297353CC}">
                <c16:uniqueId val="{0000000D-62B4-4779-9DBF-D3BDE1E71E0C}"/>
              </c:ext>
            </c:extLst>
          </c:dPt>
          <c:dPt>
            <c:idx val="7"/>
            <c:invertIfNegative val="0"/>
            <c:bubble3D val="0"/>
            <c:spPr>
              <a:solidFill>
                <a:srgbClr val="7D38B9"/>
              </a:solidFill>
            </c:spPr>
            <c:extLst>
              <c:ext xmlns:c16="http://schemas.microsoft.com/office/drawing/2014/chart" uri="{C3380CC4-5D6E-409C-BE32-E72D297353CC}">
                <c16:uniqueId val="{0000000F-62B4-4779-9DBF-D3BDE1E71E0C}"/>
              </c:ext>
            </c:extLst>
          </c:dPt>
          <c:dPt>
            <c:idx val="8"/>
            <c:invertIfNegative val="0"/>
            <c:bubble3D val="0"/>
            <c:spPr>
              <a:solidFill>
                <a:srgbClr val="7D38B9"/>
              </a:solidFill>
            </c:spPr>
            <c:extLst>
              <c:ext xmlns:c16="http://schemas.microsoft.com/office/drawing/2014/chart" uri="{C3380CC4-5D6E-409C-BE32-E72D297353CC}">
                <c16:uniqueId val="{00000011-62B4-4779-9DBF-D3BDE1E71E0C}"/>
              </c:ext>
            </c:extLst>
          </c:dPt>
          <c:dPt>
            <c:idx val="9"/>
            <c:invertIfNegative val="0"/>
            <c:bubble3D val="0"/>
            <c:spPr>
              <a:solidFill>
                <a:srgbClr val="7D38B9"/>
              </a:solidFill>
            </c:spPr>
            <c:extLst>
              <c:ext xmlns:c16="http://schemas.microsoft.com/office/drawing/2014/chart" uri="{C3380CC4-5D6E-409C-BE32-E72D297353CC}">
                <c16:uniqueId val="{00000013-62B4-4779-9DBF-D3BDE1E71E0C}"/>
              </c:ext>
            </c:extLst>
          </c:dPt>
          <c:dPt>
            <c:idx val="10"/>
            <c:invertIfNegative val="0"/>
            <c:bubble3D val="0"/>
            <c:spPr>
              <a:solidFill>
                <a:srgbClr val="62BB46"/>
              </a:solidFill>
            </c:spPr>
            <c:extLst>
              <c:ext xmlns:c16="http://schemas.microsoft.com/office/drawing/2014/chart" uri="{C3380CC4-5D6E-409C-BE32-E72D297353CC}">
                <c16:uniqueId val="{00000015-62B4-4779-9DBF-D3BDE1E71E0C}"/>
              </c:ext>
            </c:extLst>
          </c:dPt>
          <c:dPt>
            <c:idx val="11"/>
            <c:invertIfNegative val="0"/>
            <c:bubble3D val="0"/>
            <c:spPr>
              <a:solidFill>
                <a:srgbClr val="62BB46"/>
              </a:solidFill>
            </c:spPr>
            <c:extLst>
              <c:ext xmlns:c16="http://schemas.microsoft.com/office/drawing/2014/chart" uri="{C3380CC4-5D6E-409C-BE32-E72D297353CC}">
                <c16:uniqueId val="{00000017-62B4-4779-9DBF-D3BDE1E71E0C}"/>
              </c:ext>
            </c:extLst>
          </c:dPt>
          <c:dPt>
            <c:idx val="12"/>
            <c:invertIfNegative val="0"/>
            <c:bubble3D val="0"/>
            <c:spPr>
              <a:solidFill>
                <a:srgbClr val="62BB46"/>
              </a:solidFill>
            </c:spPr>
            <c:extLst>
              <c:ext xmlns:c16="http://schemas.microsoft.com/office/drawing/2014/chart" uri="{C3380CC4-5D6E-409C-BE32-E72D297353CC}">
                <c16:uniqueId val="{00000019-62B4-4779-9DBF-D3BDE1E71E0C}"/>
              </c:ext>
            </c:extLst>
          </c:dPt>
          <c:dPt>
            <c:idx val="13"/>
            <c:invertIfNegative val="0"/>
            <c:bubble3D val="0"/>
            <c:spPr>
              <a:solidFill>
                <a:srgbClr val="62BB46"/>
              </a:solidFill>
            </c:spPr>
            <c:extLst>
              <c:ext xmlns:c16="http://schemas.microsoft.com/office/drawing/2014/chart" uri="{C3380CC4-5D6E-409C-BE32-E72D297353CC}">
                <c16:uniqueId val="{0000001B-62B4-4779-9DBF-D3BDE1E71E0C}"/>
              </c:ext>
            </c:extLst>
          </c:dPt>
          <c:dPt>
            <c:idx val="14"/>
            <c:invertIfNegative val="0"/>
            <c:bubble3D val="0"/>
            <c:spPr>
              <a:solidFill>
                <a:srgbClr val="62BB46"/>
              </a:solidFill>
            </c:spPr>
            <c:extLst>
              <c:ext xmlns:c16="http://schemas.microsoft.com/office/drawing/2014/chart" uri="{C3380CC4-5D6E-409C-BE32-E72D297353CC}">
                <c16:uniqueId val="{0000001D-62B4-4779-9DBF-D3BDE1E71E0C}"/>
              </c:ext>
            </c:extLst>
          </c:dPt>
          <c:dPt>
            <c:idx val="15"/>
            <c:invertIfNegative val="0"/>
            <c:bubble3D val="0"/>
            <c:spPr>
              <a:solidFill>
                <a:srgbClr val="FA610B"/>
              </a:solidFill>
            </c:spPr>
            <c:extLst>
              <c:ext xmlns:c16="http://schemas.microsoft.com/office/drawing/2014/chart" uri="{C3380CC4-5D6E-409C-BE32-E72D297353CC}">
                <c16:uniqueId val="{0000001F-62B4-4779-9DBF-D3BDE1E71E0C}"/>
              </c:ext>
            </c:extLst>
          </c:dPt>
          <c:dPt>
            <c:idx val="16"/>
            <c:invertIfNegative val="0"/>
            <c:bubble3D val="0"/>
            <c:spPr>
              <a:solidFill>
                <a:srgbClr val="FA610B"/>
              </a:solidFill>
            </c:spPr>
            <c:extLst>
              <c:ext xmlns:c16="http://schemas.microsoft.com/office/drawing/2014/chart" uri="{C3380CC4-5D6E-409C-BE32-E72D297353CC}">
                <c16:uniqueId val="{00000021-62B4-4779-9DBF-D3BDE1E71E0C}"/>
              </c:ext>
            </c:extLst>
          </c:dPt>
          <c:dPt>
            <c:idx val="17"/>
            <c:invertIfNegative val="0"/>
            <c:bubble3D val="0"/>
            <c:spPr>
              <a:solidFill>
                <a:srgbClr val="FA610B"/>
              </a:solidFill>
            </c:spPr>
            <c:extLst>
              <c:ext xmlns:c16="http://schemas.microsoft.com/office/drawing/2014/chart" uri="{C3380CC4-5D6E-409C-BE32-E72D297353CC}">
                <c16:uniqueId val="{00000023-62B4-4779-9DBF-D3BDE1E71E0C}"/>
              </c:ext>
            </c:extLst>
          </c:dPt>
          <c:dPt>
            <c:idx val="18"/>
            <c:invertIfNegative val="0"/>
            <c:bubble3D val="0"/>
            <c:spPr>
              <a:solidFill>
                <a:srgbClr val="00D8FF"/>
              </a:solidFill>
            </c:spPr>
            <c:extLst>
              <c:ext xmlns:c16="http://schemas.microsoft.com/office/drawing/2014/chart" uri="{C3380CC4-5D6E-409C-BE32-E72D297353CC}">
                <c16:uniqueId val="{00000025-62B4-4779-9DBF-D3BDE1E71E0C}"/>
              </c:ext>
            </c:extLst>
          </c:dPt>
          <c:dPt>
            <c:idx val="19"/>
            <c:invertIfNegative val="0"/>
            <c:bubble3D val="0"/>
            <c:spPr>
              <a:solidFill>
                <a:srgbClr val="00D8FF"/>
              </a:solidFill>
            </c:spPr>
            <c:extLst>
              <c:ext xmlns:c16="http://schemas.microsoft.com/office/drawing/2014/chart" uri="{C3380CC4-5D6E-409C-BE32-E72D297353CC}">
                <c16:uniqueId val="{00000027-62B4-4779-9DBF-D3BDE1E71E0C}"/>
              </c:ext>
            </c:extLst>
          </c:dPt>
          <c:dPt>
            <c:idx val="20"/>
            <c:invertIfNegative val="0"/>
            <c:bubble3D val="0"/>
            <c:spPr>
              <a:solidFill>
                <a:srgbClr val="00D8FF"/>
              </a:solidFill>
            </c:spPr>
            <c:extLst>
              <c:ext xmlns:c16="http://schemas.microsoft.com/office/drawing/2014/chart" uri="{C3380CC4-5D6E-409C-BE32-E72D297353CC}">
                <c16:uniqueId val="{00000029-62B4-4779-9DBF-D3BDE1E71E0C}"/>
              </c:ext>
            </c:extLst>
          </c:dPt>
          <c:dPt>
            <c:idx val="21"/>
            <c:invertIfNegative val="0"/>
            <c:bubble3D val="0"/>
            <c:spPr>
              <a:solidFill>
                <a:srgbClr val="696969"/>
              </a:solidFill>
            </c:spPr>
            <c:extLst>
              <c:ext xmlns:c16="http://schemas.microsoft.com/office/drawing/2014/chart" uri="{C3380CC4-5D6E-409C-BE32-E72D297353CC}">
                <c16:uniqueId val="{0000002B-62B4-4779-9DBF-D3BDE1E71E0C}"/>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62B4-4779-9DBF-D3BDE1E71E0C}"/>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62B4-4779-9DBF-D3BDE1E71E0C}"/>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62B4-4779-9DBF-D3BDE1E71E0C}"/>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62B4-4779-9DBF-D3BDE1E71E0C}"/>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62B4-4779-9DBF-D3BDE1E71E0C}"/>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62B4-4779-9DBF-D3BDE1E71E0C}"/>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62B4-4779-9DBF-D3BDE1E71E0C}"/>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62B4-4779-9DBF-D3BDE1E71E0C}"/>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62B4-4779-9DBF-D3BDE1E71E0C}"/>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62B4-4779-9DBF-D3BDE1E71E0C}"/>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62B4-4779-9DBF-D3BDE1E71E0C}"/>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62B4-4779-9DBF-D3BDE1E71E0C}"/>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62B4-4779-9DBF-D3BDE1E71E0C}"/>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62B4-4779-9DBF-D3BDE1E71E0C}"/>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62B4-4779-9DBF-D3BDE1E71E0C}"/>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62B4-4779-9DBF-D3BDE1E71E0C}"/>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62B4-4779-9DBF-D3BDE1E71E0C}"/>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62B4-4779-9DBF-D3BDE1E71E0C}"/>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62B4-4779-9DBF-D3BDE1E71E0C}"/>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62B4-4779-9DBF-D3BDE1E71E0C}"/>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62B4-4779-9DBF-D3BDE1E71E0C}"/>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62B4-4779-9DBF-D3BDE1E71E0C}"/>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2.5180184289754584</c:v>
                </c:pt>
                <c:pt idx="3">
                  <c:v>21.97792172247058</c:v>
                </c:pt>
                <c:pt idx="4">
                  <c:v>0</c:v>
                </c:pt>
                <c:pt idx="5">
                  <c:v>5.3279810236292313</c:v>
                </c:pt>
                <c:pt idx="6">
                  <c:v>19.514642824559804</c:v>
                </c:pt>
                <c:pt idx="7">
                  <c:v>0</c:v>
                </c:pt>
                <c:pt idx="8">
                  <c:v>0.13684882766170969</c:v>
                </c:pt>
                <c:pt idx="9">
                  <c:v>3.6036857950916885</c:v>
                </c:pt>
                <c:pt idx="10">
                  <c:v>7.4172064592646647</c:v>
                </c:pt>
                <c:pt idx="11">
                  <c:v>6.3680321138582237</c:v>
                </c:pt>
                <c:pt idx="12">
                  <c:v>4.1054648298512912</c:v>
                </c:pt>
                <c:pt idx="13">
                  <c:v>0</c:v>
                </c:pt>
                <c:pt idx="14">
                  <c:v>0.10035580695192045</c:v>
                </c:pt>
                <c:pt idx="15">
                  <c:v>2.9103184016056929</c:v>
                </c:pt>
                <c:pt idx="16">
                  <c:v>7.024906486634432</c:v>
                </c:pt>
                <c:pt idx="17">
                  <c:v>6.4775111759875923</c:v>
                </c:pt>
                <c:pt idx="18">
                  <c:v>0.145972082839157</c:v>
                </c:pt>
                <c:pt idx="19">
                  <c:v>2.0162393942158565</c:v>
                </c:pt>
                <c:pt idx="20">
                  <c:v>0.83021622114770544</c:v>
                </c:pt>
                <c:pt idx="21">
                  <c:v>9.5246784052549955</c:v>
                </c:pt>
              </c:numCache>
            </c:numRef>
          </c:val>
          <c:extLst>
            <c:ext xmlns:c16="http://schemas.microsoft.com/office/drawing/2014/chart" uri="{C3380CC4-5D6E-409C-BE32-E72D297353CC}">
              <c16:uniqueId val="{0000002C-62B4-4779-9DBF-D3BDE1E71E0C}"/>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2B4-4779-9DBF-D3BDE1E71E0C}"/>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A45-400C-BEBD-0D253D739FB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A45-400C-BEBD-0D253D739FB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75.612444178760811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A45-400C-BEBD-0D253D739FB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63.527201252167664</c:v>
                </c:pt>
                <c:pt idx="9">
                  <c:v>375.8062248812019</c:v>
                </c:pt>
                <c:pt idx="10">
                  <c:v>0</c:v>
                </c:pt>
                <c:pt idx="11">
                  <c:v>84.286246683247924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A45-400C-BEBD-0D253D739FB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A45-400C-BEBD-0D253D739FB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0.53075652880638668</c:v>
                </c:pt>
                <c:pt idx="16">
                  <c:v>62.749723254965836</c:v>
                </c:pt>
                <c:pt idx="17">
                  <c:v>0</c:v>
                </c:pt>
                <c:pt idx="18">
                  <c:v>61.565577195602053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A45-400C-BEBD-0D253D739FB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A45-400C-BEBD-0D253D739FBD}"/>
              </c:ext>
            </c:extLst>
          </c:dPt>
          <c:dPt>
            <c:idx val="20"/>
            <c:invertIfNegative val="0"/>
            <c:bubble3D val="0"/>
            <c:extLst>
              <c:ext xmlns:c16="http://schemas.microsoft.com/office/drawing/2014/chart" uri="{C3380CC4-5D6E-409C-BE32-E72D297353CC}">
                <c16:uniqueId val="{00000007-AA45-400C-BEBD-0D253D739FB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310.26570280276007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A45-400C-BEBD-0D253D739FB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A45-400C-BEBD-0D253D739FB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20.728572425229558</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A45-400C-BEBD-0D253D739FB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57.649615319141624</c:v>
                </c:pt>
                <c:pt idx="27">
                  <c:v>178.70990655180054</c:v>
                </c:pt>
                <c:pt idx="28">
                  <c:v>100</c:v>
                </c:pt>
                <c:pt idx="29">
                  <c:v>100</c:v>
                </c:pt>
                <c:pt idx="30">
                  <c:v>100</c:v>
                </c:pt>
                <c:pt idx="31">
                  <c:v>100</c:v>
                </c:pt>
                <c:pt idx="32">
                  <c:v>100</c:v>
                </c:pt>
              </c:numCache>
            </c:numRef>
          </c:val>
          <c:extLst>
            <c:ext xmlns:c16="http://schemas.microsoft.com/office/drawing/2014/chart" uri="{C3380CC4-5D6E-409C-BE32-E72D297353CC}">
              <c16:uniqueId val="{0000000B-AA45-400C-BEBD-0D253D739FB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100.34116122217054</c:v>
                </c:pt>
                <c:pt idx="29">
                  <c:v>63.129112969776898</c:v>
                </c:pt>
                <c:pt idx="30">
                  <c:v>0</c:v>
                </c:pt>
                <c:pt idx="31">
                  <c:v>0</c:v>
                </c:pt>
                <c:pt idx="32">
                  <c:v>0</c:v>
                </c:pt>
              </c:numCache>
            </c:numRef>
          </c:val>
          <c:extLst>
            <c:ext xmlns:c16="http://schemas.microsoft.com/office/drawing/2014/chart" uri="{C3380CC4-5D6E-409C-BE32-E72D297353CC}">
              <c16:uniqueId val="{0000000C-AA45-400C-BEBD-0D253D739FB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A45-400C-BEBD-0D253D739FB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A45-400C-BEBD-0D253D739FB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A45-400C-BEBD-0D253D739FB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A45-400C-BEBD-0D253D739FB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A45-400C-BEBD-0D253D739FB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A45-400C-BEBD-0D253D739FB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A45-400C-BEBD-0D253D739FB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A45-400C-BEBD-0D253D739FB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A45-400C-BEBD-0D253D739FB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A45-400C-BEBD-0D253D739FB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A45-400C-BEBD-0D253D739FB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0132-4667-A31C-91E2F98D341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0132-4667-A31C-91E2F98D341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0132-4667-A31C-91E2F98D341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0132-4667-A31C-91E2F98D341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0132-4667-A31C-91E2F98D341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0132-4667-A31C-91E2F98D341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0132-4667-A31C-91E2F98D341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0132-4667-A31C-91E2F98D341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0132-4667-A31C-91E2F98D341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0132-4667-A31C-91E2F98D341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0132-4667-A31C-91E2F98D341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0132-4667-A31C-91E2F98D341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0132-4667-A31C-91E2F98D341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0132-4667-A31C-91E2F98D341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0132-4667-A31C-91E2F98D341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0132-4667-A31C-91E2F98D341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0132-4667-A31C-91E2F98D341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0132-4667-A31C-91E2F98D341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0132-4667-A31C-91E2F98D341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0132-4667-A31C-91E2F98D341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0132-4667-A31C-91E2F98D341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0132-4667-A31C-91E2F98D341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132-4667-A31C-91E2F98D341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132-4667-A31C-91E2F98D341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132-4667-A31C-91E2F98D3415}"/>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0132-4667-A31C-91E2F98D341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0132-4667-A31C-91E2F98D341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0132-4667-A31C-91E2F98D341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132-4667-A31C-91E2F98D341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132-4667-A31C-91E2F98D341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132-4667-A31C-91E2F98D341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132-4667-A31C-91E2F98D341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132-4667-A31C-91E2F98D341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132-4667-A31C-91E2F98D341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132-4667-A31C-91E2F98D341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132-4667-A31C-91E2F98D3415}"/>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132-4667-A31C-91E2F98D341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132-4667-A31C-91E2F98D341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132-4667-A31C-91E2F98D341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132-4667-A31C-91E2F98D341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0132-4667-A31C-91E2F98D341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0132-4667-A31C-91E2F98D341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0132-4667-A31C-91E2F98D341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0132-4667-A31C-91E2F98D341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2.5180184289754584</c:v>
                </c:pt>
                <c:pt idx="3">
                  <c:v>20</c:v>
                </c:pt>
                <c:pt idx="4">
                  <c:v>0</c:v>
                </c:pt>
                <c:pt idx="5">
                  <c:v>5.3279810236292313</c:v>
                </c:pt>
                <c:pt idx="6">
                  <c:v>19.514642824559804</c:v>
                </c:pt>
                <c:pt idx="7">
                  <c:v>0</c:v>
                </c:pt>
                <c:pt idx="8">
                  <c:v>0.13684882766170969</c:v>
                </c:pt>
                <c:pt idx="9">
                  <c:v>3.6036857950916885</c:v>
                </c:pt>
                <c:pt idx="10">
                  <c:v>7.4172064592646647</c:v>
                </c:pt>
                <c:pt idx="11">
                  <c:v>6.3680321138582237</c:v>
                </c:pt>
                <c:pt idx="12">
                  <c:v>4.1054648298512912</c:v>
                </c:pt>
                <c:pt idx="13">
                  <c:v>0</c:v>
                </c:pt>
                <c:pt idx="14">
                  <c:v>0.10035580695192045</c:v>
                </c:pt>
                <c:pt idx="15">
                  <c:v>2.9103184016056929</c:v>
                </c:pt>
                <c:pt idx="16">
                  <c:v>7.024906486634432</c:v>
                </c:pt>
                <c:pt idx="17">
                  <c:v>6.4775111759875923</c:v>
                </c:pt>
                <c:pt idx="18">
                  <c:v>0.145972082839157</c:v>
                </c:pt>
                <c:pt idx="19">
                  <c:v>2.0162393942158565</c:v>
                </c:pt>
                <c:pt idx="20">
                  <c:v>0.83021622114770544</c:v>
                </c:pt>
                <c:pt idx="21">
                  <c:v>9.5246784052549955</c:v>
                </c:pt>
              </c:numCache>
            </c:numRef>
          </c:xVal>
          <c:yVal>
            <c:numRef>
              <c:f>'Customer View Chart'!$X$17:$X$38</c:f>
              <c:numCache>
                <c:formatCode>General</c:formatCode>
                <c:ptCount val="22"/>
                <c:pt idx="0">
                  <c:v>0</c:v>
                </c:pt>
                <c:pt idx="1">
                  <c:v>0</c:v>
                </c:pt>
                <c:pt idx="2">
                  <c:v>75.612444178760811</c:v>
                </c:pt>
                <c:pt idx="3">
                  <c:v>138.36022396478535</c:v>
                </c:pt>
                <c:pt idx="4">
                  <c:v>0</c:v>
                </c:pt>
                <c:pt idx="5">
                  <c:v>44.130948904067715</c:v>
                </c:pt>
                <c:pt idx="6">
                  <c:v>300</c:v>
                </c:pt>
                <c:pt idx="7">
                  <c:v>0</c:v>
                </c:pt>
                <c:pt idx="8">
                  <c:v>17.741642718121824</c:v>
                </c:pt>
                <c:pt idx="9">
                  <c:v>90.828012943321141</c:v>
                </c:pt>
                <c:pt idx="10">
                  <c:v>78.315690903454112</c:v>
                </c:pt>
                <c:pt idx="11">
                  <c:v>63.711889131858157</c:v>
                </c:pt>
                <c:pt idx="12">
                  <c:v>146.11361460735162</c:v>
                </c:pt>
                <c:pt idx="13">
                  <c:v>0</c:v>
                </c:pt>
                <c:pt idx="14">
                  <c:v>2.6324539427197764</c:v>
                </c:pt>
                <c:pt idx="15">
                  <c:v>72.001068990162054</c:v>
                </c:pt>
                <c:pt idx="16">
                  <c:v>93.488895760162919</c:v>
                </c:pt>
                <c:pt idx="17">
                  <c:v>81.309152305744419</c:v>
                </c:pt>
                <c:pt idx="18">
                  <c:v>2.5705007041489525</c:v>
                </c:pt>
                <c:pt idx="19">
                  <c:v>80.248735083183604</c:v>
                </c:pt>
                <c:pt idx="20">
                  <c:v>35.667009730873836</c:v>
                </c:pt>
                <c:pt idx="21">
                  <c:v>300</c:v>
                </c:pt>
              </c:numCache>
            </c:numRef>
          </c:yVal>
          <c:smooth val="0"/>
          <c:extLst>
            <c:ext xmlns:c16="http://schemas.microsoft.com/office/drawing/2014/chart" uri="{C3380CC4-5D6E-409C-BE32-E72D297353CC}">
              <c16:uniqueId val="{00000016-0132-4667-A31C-91E2F98D341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93.116773192070411</c:v>
                </c:pt>
                <c:pt idx="2">
                  <c:v>97.433104757567392</c:v>
                </c:pt>
                <c:pt idx="3">
                  <c:v>129.90283832420459</c:v>
                </c:pt>
                <c:pt idx="4">
                  <c:v>95.509894188275922</c:v>
                </c:pt>
                <c:pt idx="5">
                  <c:v>97.179422760935779</c:v>
                </c:pt>
                <c:pt idx="6">
                  <c:v>95.879772628756569</c:v>
                </c:pt>
                <c:pt idx="7">
                  <c:v>95.830468835548004</c:v>
                </c:pt>
                <c:pt idx="8">
                  <c:v>107.50469115104796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3684-4AE7-BB54-E898EC56F06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30274884-D102-404E-8C6B-DCE59F8F6E20}"/>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0901D54A-6FD1-4001-81E8-39A1EF9D66B5}"/>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F8F4C5F1-7C94-412F-8560-39D57E2905D0}"/>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C3EED3DC-5FC4-4329-9A99-FF5CD10FD0A0}"/>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982450F-0179-4679-8F2D-A4FE9618F7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445B7505-01E9-46BA-BC18-8658AE7AC1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ABED5A2B-FD16-41FD-9D32-9F25DC1B1C2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C36F67B1-8354-4E5C-AAD3-7C4A790B285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76381508-1D9E-4784-B0A6-40D38A9F83A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B037980E-9137-4728-8081-66320635599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5ADFFB2E-1893-466F-9F7D-D1D9A56D8EA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31DF3919-D38B-4C7A-81F1-B392E22019B0}"/>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C88F6F23-EBAA-BC80-EB3D-54928D19DC2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B726A54F-3421-0A39-3D19-CEC0613C24DB}"/>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AC415F8-A7C7-C620-682D-2FA011D0841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FFB6A69-8EA1-459F-CE0D-6AC2F0ED2F8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8DAB2B8-9185-F167-222E-52FC714B4BD5}"/>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EAD0A544-57CE-D7D2-CF84-BAF8E66C74A3}"/>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D8868BBC-3163-C22E-FB09-2B754368D94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572F3A7-BCDD-2D04-FEDF-520BC2B5682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E300141-D9FE-4AF1-06FD-842A83E98C6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75D7FA1-6DE4-2DC6-6D0E-407FDE18B6B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F6046235-3EE2-6C45-806D-A24F328B7E5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16E396B0-2239-622D-B176-B8E221985A4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07AD92F5-C5C3-4D24-AF8E-1A629654D08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183E780A-480F-4AF8-925A-C3BA52645A7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ADE9A84-6795-43B2-B15F-CB3E1254C76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75AA2E8-735F-4A22-85A0-A28AA4C2BC95}"/>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A55909ED-C6D7-4578-AF0D-9635CB8754D0}"/>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5BE416E-B387-4C86-8308-9EFC8017E59E}"/>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571A1DF5-E67A-4CB1-A0BB-4D321CA7C493}"/>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A54BE740-464B-4825-B251-DE835FF9228D}"/>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D4C50ED-BFDE-4F32-B21B-71B8292E1AE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E048114-F1C4-4FCE-8837-A33F87FE0EB5}"/>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9F73A774-E03A-491D-9AD2-82114167979B}"/>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61800FEF-EE06-46FA-923A-FBD15EA15ABC}"/>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D67D7F71-8DD6-4AED-A8EF-2FB9B0A8F0D0}"/>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68338C8E-E98E-4031-9D6C-8CC54AC11362}"/>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B19EEAA-40E3-A3C6-7603-D77878E7B3D1}"/>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9413424B-4DF5-463C-4E97-D63CD2FEC69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F5869D1E-F04B-4557-B713-ECAAA7A9E77E}"/>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7189FC9-DAC8-6308-A590-B3669DE1694D}"/>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FC71EF9B-9EDA-84AE-22F7-EBE4AF1F55E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9E97EFB-D6BB-4201-8E12-2A65E03F0D5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DA859A12-B0DA-4DC0-8ED7-5A66888B6731}"/>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A632CDA0-B2B4-4304-863A-13CD30F54F2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CC74CC1-025D-F969-C8CD-0026E75EC55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976EED6-A59A-9063-8909-B064CC91DCE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6728C604-6D10-48E6-8C40-8E92FC4408C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075430A-A615-49CC-A8D4-55E7DA8919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6F0C4D2-8096-49CA-B4B2-C376DA59012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7338FA62-4838-4F80-91C7-F85C3110D3C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372BADE4-00FA-4CF8-A1DF-1E671E66F0F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7E0548C5-1FF7-4BD1-A7C5-287D6DB19D1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47652C3-2E44-4D6D-A817-B22CFB01914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E8D1DC09-12B7-4A5D-8E49-AAE6960D819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5E9B829A-4E4D-4883-B72F-9494F586E15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445ED59A-080C-4508-878B-DA59E0D79C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FC8E1A7-A5EE-44B5-8177-C664B87C9C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B4DFF41-A670-4B27-9E41-6EF620A8B6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EE5AB92F-FEF0-48B4-BCD4-AAA462893586}"/>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7824D5E9-B0FD-4447-8523-FC17E30530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C8C5D978-39A2-467D-9EC8-D734940FAC5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10B9254-48A9-47C2-9A45-40359AAB429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066B24E-11A8-F940-0A3E-3F4DA6ED075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A49EB8B7-1708-B3F6-21CD-1E094721B49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1A21792-7450-4120-B892-39A51E0E3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71D9149F-72AA-4BD1-AE8D-B83F242E216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1CFDE592-203D-47CC-B65D-522BB632C2D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D5E2A69-64BD-42D8-A45B-E5DA762A354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5826D2A-FF79-4589-8AE2-0EE6E842122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29C8BD1A-77FE-451E-BF5A-70A693158B2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3DE49E8-6BDD-4915-96E5-C752495DE04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1651E6DC-345B-4CDD-BEE1-94C1C05B952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F6D0BCC-B027-47A3-B921-1391FB5D16C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D74EA612-99DB-4BFF-B1E6-F30C27B32B5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D0FE3D50-B407-4E2D-A23A-0B29F369E8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155B636F-F92E-4D52-BCA7-43568A7996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7E88757B-9728-4FB0-8979-96EC651D4C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14351763-6A1E-4CA3-8B5C-DCFF6FE0C9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32BCCCB-3C0E-48D3-98A3-3924EB139CBA}"/>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1BABFF2D-BFC8-730D-A0A1-DA9917DBFBC5}"/>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63754B96-E5D8-8B4F-4D09-E08E7A9F4E5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3E56F49-A37B-4ED3-AFF4-20832E25774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EAD656FC-8B00-40DE-A306-947BE302BF50}"/>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EEEA6E9C-E022-47E1-96B4-90179F5661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93EA4CD4-D230-446C-B9C1-248A9722562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93D64D29-8693-4B4E-A158-FBDDB0981F9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70FFB745-5914-4BE9-8E56-7985BBD58757}"/>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3D8F1893-0EC3-426C-A353-43527E8E2878}"/>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D049C30E-E6C2-4600-8C9C-B62E1199F3BF}"/>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3AC60E5-C4A2-4F57-A3E0-4FEC43910F9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6C31C142-3DBA-4B10-B22A-EBD2AE164E5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E5D2A2C-EE5F-445D-910C-0F47AB29618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EE227F8A-06F3-4385-9605-8E88C6C515FD}"/>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4A082418-1EAF-F360-9176-BED171E48208}"/>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FE084647-F7FC-7361-4AF7-4EA32741A1AE}"/>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5119DE8C-B88E-DA20-84A5-D4DEDE85E8A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C2E7C588-7BA9-42A5-ED1D-742B7AA053A4}"/>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A3F682E-CAD5-426E-BBB8-0CDA3E8BA9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EBF8E51-F3B6-4731-B959-7FB0C65E426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291BE09-B196-41CA-9B66-0975AE70591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1C422B1-F447-4B86-AF4A-1F9E29C237D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4B11B9F-E845-4BA3-A16F-7E9D7802FE2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7F91657-B3D5-425F-A945-E30496CB3267}"/>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B38B5F5-15EE-47A8-A3DA-E8472D91165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BB4A7384-F53E-4A2B-A8EC-B148D73A2F1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74C5F822-902F-4CC9-B3EB-11EC6275ECB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88AAA664-A361-401A-A2C9-75D93ABED2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7AE7400C-5B76-4807-826D-EEA29D6916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5D412E2E-A2ED-4D39-BF6A-EB3325E29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A8DE6995-7B53-4CC1-A274-A0A4ECBE6E0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197AA8F-281D-455C-A450-AA1579F895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DC1098EF-1D0A-4145-A504-D8C6954CA3A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D534292-F315-5328-550C-8DEE6ED8054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500D5F7B-7962-6C2F-E419-F6980801661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263A8933-BB2F-4F38-A303-465A7455D40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A650D5D-DB0E-4E67-B544-175C49277FDD}"/>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F523F089-5308-4DA7-87EC-B8992FA22C15}"/>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200DA95D-B192-4D42-AD5B-E0B50CE0C57E}"/>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39454E05-8C2F-4FBE-9144-3DB0C55479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FB32D5D9-98B7-4A30-A952-C2BD5D0DB5EF}"/>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54EAC44C-BB66-4865-A608-60A46ADE929E}"/>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FC71C356-75D8-4299-8B72-7B2C9B6C41A7}"/>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624DC9F2-9E71-44BB-8694-7949EBB743E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F2212D7E-43A6-4FBA-9798-B69A21E33CC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EAFE0151-2B03-45B8-B7FD-369E6CF3B0C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7E46E011-F787-4EEF-B33E-F642100F0F78}"/>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AD9E3ED3-5AFC-4732-8704-02B2086407D3}"/>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3C84FF76-949B-4EF1-989A-83A5E574464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79F6C5D-11EF-4EE3-BE5F-D55FAF3AF4EC}"/>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5060645-3696-455B-A733-B7998D25F1A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FCF1DF6F-199E-47FA-9046-3925276A301E}"/>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BDDC2223-063C-4D85-B8C5-B772E551AB1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7413A094-3800-422C-A789-2A8E96D6F9E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4712C483-7CA5-4701-986F-D86BCB1944D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7BED4F12-721E-4743-BB3A-8ADA76A0E81A}"/>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85E652A6-EB72-4CB5-B1A0-C4080AA92D0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BD3F858E-94F8-4BB4-AABD-36AEF5D59ECE}"/>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0236DE0F-B7BF-4C84-8C5B-437D91849DFE}"/>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5FCAA23D-8A8E-4610-8196-4D4261C1CA3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15AAC6DB-6C41-4C7A-84D6-1DC1BD2B8D94}"/>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E94FF86F-C290-4064-9D6A-091E2724678C}"/>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496DAA02-F4E2-4F94-8C59-2ADB2CC2C75E}"/>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DC8C0C3-9940-4028-A2D5-F6D266F82AB7}"/>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B5D39F17-26F1-4CBB-B33A-4E3AC94DD55B}"/>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2E85E7F3-229D-4396-A581-28E02A42B901}"/>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A4E9260-7F02-46D5-BB31-0FBFD2992BAF}"/>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F7EF2918-87CF-46DE-BECB-1A3C56D43CE7}"/>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45DEC518-7FE5-4A8B-AD29-AE288D71DB7D}"/>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96CB2A90-2A33-410F-9A8B-F27DDEEFDFFC}"/>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8E9337AD-00A8-4954-98E3-4DEBB50F6B32}"/>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EB4054C8-54FF-429B-A243-E03E2E0F3B01}"/>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B08E2805-7172-4B82-9AF3-EED63597B06D}"/>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665D60AA-0B26-46C8-9642-F0C766CF83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E9CF9F3C-5F9B-4EAF-B672-1296C0B99E34}"/>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4D64DAC3-AFC8-47E5-A054-2FAE1BD86E9D}"/>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05B9CDE2-46B3-4C56-A5DD-86251F471586}"/>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1F5A0D3C-9391-4423-B18A-7671D20985F4}"/>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10B48AB4-F9F7-4E8D-A694-AC6573CA608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4F4E72B8-2D33-4EA1-872D-8C1DFAC7443D}"/>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38E013E2-CC69-4FBA-A169-E99E4FECE987}"/>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3C5A5C2D-787F-4348-811A-F514F62F7776}"/>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F086F8F2-B3E7-41B8-BFDA-335496DD5CE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90A12F0-E51C-4557-9129-B1FDEBC1C80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909FDBE-EEBD-40AB-8E3C-19137D0023B6}"/>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97DC4CA-EBF7-4450-B078-83F624AFEDB5}"/>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BD1FB0A-DD86-4376-93C5-0D18DD40415A}"/>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007FF89-0AE3-4E89-9B20-0203C3E5FAE4}"/>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AEB96C2-6D4E-457D-802E-66BA167D3F1A}"/>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10B6FED-0FD6-4FBF-9AF9-86D695142DF8}"/>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923444D7-706F-49E2-A39D-EA12FBB8013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60EDB6FD-EA24-4EE9-B254-8A674E9103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64EA49C-A67A-409F-AAE9-72678205FCCB}"/>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5A60B980-B270-449C-84C1-FD953A484A5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CE8EA26F-ADD1-4FCA-86BF-65397328EF6A}"/>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AB4B8D0-FA68-053A-5213-0FFD6101BB1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227A4AD6-94D0-6E5F-BF09-E13FB9739BA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7CDB97F6-F6FB-38CD-9954-8719F56C51A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FF2CF6A-B37E-364F-71C2-50A636A1519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47FFBDEC-28CE-0324-36BD-AF2F5A414E82}"/>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6983A86A-C98A-3FC5-8FAF-6CE9793E1904}"/>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CEDB8764-F758-2140-DB2D-FC31F99F7EBE}"/>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509EDE49-D0D7-D1D0-73C4-925E3F7A052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D5A655B-461B-4BEA-B1FC-AE31C9A133D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4EFDF5F-3460-9A45-C682-878B6C7F9D3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59C47F44-81C4-B6F1-4B5C-B5CD943D3F4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3C6042D9-B1AA-B231-BC66-651895D72C7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2F4BCE6-9B3C-E862-3430-092CC04AFBB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98F67C6-2BE8-8190-ABB4-962C8348D8F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DAF8BC87-1735-CD00-5EBF-73AED157FBD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89A83807-8C3A-25D9-D4D0-5D03FFE73AD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FD6BCAA-AADD-8F26-02C5-B847A0320B2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9592732D-3E9F-14DB-D9B6-BC6FB1DD31D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4ADF2E38-F70C-93C1-2B25-8EB8E21F763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E9C4BEF-BE42-44FB-A9E5-9372348CC27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4DE5DA5-B0A9-4ED1-9AF5-CA43C3098DF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65A9A5E-918A-472E-91CA-253764C39C1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10D9ABBE-4850-43CF-B83A-CF883BAC6F8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BA6AF52E-E00F-4260-B5E5-9510857A517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66E5D151-C35D-40F9-B626-9C363B24BE8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35800E4-B387-4829-9945-5E5E0F64700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A32C1223-8000-42AF-808B-1DAF04FB699A}"/>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D09FA0A-6F43-4F80-80D2-3E3231AE6B17}"/>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E971EC3F-55ED-1C5D-3324-EE3B73B12AB4}"/>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174F4E8-A991-BBE2-4170-865E5BF31DE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1F3F4450-6991-D153-A677-B68BEA37012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C1A1D80-0C92-20E5-0245-54B6F49D83C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40B640C1-0A6D-10F8-17F8-BDB07E27DD4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6A5604D2-0CD0-2DC9-19B5-C8C9886B8EAA}"/>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6B6FFC44-B62E-9079-9F33-A26B2DFFC00F}"/>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0C24216-C057-47BC-B725-7FC2F7012651}"/>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CF9C73A-3856-4D99-8793-56EB2371E781}"/>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D2C6EEDD-C5C2-4D28-BBA4-02652D56D54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75553BCB-0340-4CDF-A54E-DE110373B0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B1A0C4A5-B3F9-43EF-8628-3B85E792B5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622CB789-F233-4A7F-9EE4-EA5ACDE78A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95191B76-4DA6-4757-916B-54B0615B76A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A9A13BC6-7330-4BE5-80AC-D852BB8D8D3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625098A5-8E4F-4244-887F-2143EE418EE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509E90F3-5398-420C-A393-FC84D2D9A78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1625CD7E-15FE-47BD-BE70-2173E740A19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4279AB9E-4DE2-4472-BFB5-12291668BBE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8DE15F68-9312-4E8D-9137-11E8C8A5FBA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BE7F6338-39CD-4ABE-B5B4-D1426748E35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435D66DF-35D3-419C-868C-1D5A954BB0C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305EB151-B68E-40BF-9E4C-041C5DB6930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23B374B9-502A-4BED-A449-A38D7C1D0E2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ABD2874F-7D09-4B6B-B2E9-D4A3A9B1251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ADA71294-144E-418C-AA1D-2D84AAA68A0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E0D1442-A60C-4DD2-AA69-314B42CFBD0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84455AD-F8A8-4ED2-B5B6-7222C03D2A8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5D56CB78-F6C6-4E76-8654-BC6E0536941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75C5B8EB-019A-4749-B417-3FC803D5046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32C9315D-A76C-4879-A363-0FC2F8C8397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96DFBE40-CF3A-4789-9A7F-AEE91452EE55}"/>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2675E097-8073-4EDD-973A-2D279072B871}"/>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795833C5E7711F1.xlsx" TargetMode="External"/><Relationship Id="rId1" Type="http://schemas.openxmlformats.org/officeDocument/2006/relationships/externalLinkPath" Target="file:///C:\Users\1340386\AppData\Local\Temp\IWBF795833C5E7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2.5180184289754584</v>
          </cell>
          <cell r="Y16">
            <v>3.3403414797455642</v>
          </cell>
          <cell r="AB16">
            <v>75.382066302013456</v>
          </cell>
          <cell r="AC16">
            <v>100</v>
          </cell>
          <cell r="AD16">
            <v>100</v>
          </cell>
          <cell r="AE16">
            <v>100</v>
          </cell>
          <cell r="AF16">
            <v>100</v>
          </cell>
          <cell r="AG16">
            <v>100</v>
          </cell>
          <cell r="AH16">
            <v>100</v>
          </cell>
        </row>
        <row r="17">
          <cell r="W17" t="str">
            <v>2. Established Affluence</v>
          </cell>
          <cell r="X17">
            <v>21.97792172247058</v>
          </cell>
          <cell r="Y17">
            <v>15.897422162705055</v>
          </cell>
          <cell r="AB17">
            <v>100</v>
          </cell>
          <cell r="AC17">
            <v>138.24833672738603</v>
          </cell>
          <cell r="AD17">
            <v>100</v>
          </cell>
          <cell r="AE17">
            <v>100</v>
          </cell>
          <cell r="AF17">
            <v>100</v>
          </cell>
          <cell r="AG17">
            <v>100</v>
          </cell>
          <cell r="AH17">
            <v>100</v>
          </cell>
        </row>
        <row r="18">
          <cell r="W18" t="str">
            <v>3. Thriving Neighbourhoods</v>
          </cell>
          <cell r="X18">
            <v>28.583158470942433</v>
          </cell>
          <cell r="Y18">
            <v>23.117777033813191</v>
          </cell>
          <cell r="AB18">
            <v>100</v>
          </cell>
          <cell r="AC18">
            <v>100</v>
          </cell>
          <cell r="AD18">
            <v>123.64146617183525</v>
          </cell>
          <cell r="AE18">
            <v>100</v>
          </cell>
          <cell r="AF18">
            <v>100</v>
          </cell>
          <cell r="AG18">
            <v>100</v>
          </cell>
          <cell r="AH18">
            <v>100</v>
          </cell>
        </row>
        <row r="19">
          <cell r="W19" t="str">
            <v>4. Steadfast Communities</v>
          </cell>
          <cell r="X19">
            <v>17.991059209926103</v>
          </cell>
          <cell r="Y19">
            <v>26.087981252092401</v>
          </cell>
          <cell r="AB19">
            <v>100</v>
          </cell>
          <cell r="AC19">
            <v>100</v>
          </cell>
          <cell r="AD19">
            <v>100</v>
          </cell>
          <cell r="AE19">
            <v>68.963018012300665</v>
          </cell>
          <cell r="AF19">
            <v>100</v>
          </cell>
          <cell r="AG19">
            <v>100</v>
          </cell>
          <cell r="AH19">
            <v>100</v>
          </cell>
        </row>
        <row r="20">
          <cell r="W20" t="str">
            <v>5. Stretched Society</v>
          </cell>
          <cell r="X20">
            <v>16.412736064227719</v>
          </cell>
          <cell r="Y20">
            <v>19.522731837964514</v>
          </cell>
          <cell r="AB20">
            <v>100</v>
          </cell>
          <cell r="AC20">
            <v>100</v>
          </cell>
          <cell r="AD20">
            <v>100</v>
          </cell>
          <cell r="AE20">
            <v>100</v>
          </cell>
          <cell r="AF20">
            <v>84.069874034283458</v>
          </cell>
          <cell r="AG20">
            <v>100</v>
          </cell>
          <cell r="AH20">
            <v>100</v>
          </cell>
        </row>
        <row r="21">
          <cell r="W21" t="str">
            <v>6. Low Income Living</v>
          </cell>
          <cell r="X21">
            <v>2.9924276982027189</v>
          </cell>
          <cell r="Y21">
            <v>10.518915299631736</v>
          </cell>
          <cell r="AB21">
            <v>100</v>
          </cell>
          <cell r="AC21">
            <v>100</v>
          </cell>
          <cell r="AD21">
            <v>100</v>
          </cell>
          <cell r="AE21">
            <v>100</v>
          </cell>
          <cell r="AF21">
            <v>100</v>
          </cell>
          <cell r="AG21">
            <v>28.448063445358123</v>
          </cell>
          <cell r="AH21">
            <v>100</v>
          </cell>
        </row>
        <row r="22">
          <cell r="W22" t="str">
            <v>7. Not Private Households</v>
          </cell>
          <cell r="X22">
            <v>9.5246784052549955</v>
          </cell>
          <cell r="Y22">
            <v>1.5148309340475392</v>
          </cell>
          <cell r="AB22">
            <v>100</v>
          </cell>
          <cell r="AC22">
            <v>100</v>
          </cell>
          <cell r="AD22">
            <v>100</v>
          </cell>
          <cell r="AE22">
            <v>100</v>
          </cell>
          <cell r="AF22">
            <v>100</v>
          </cell>
          <cell r="AG22">
            <v>100</v>
          </cell>
          <cell r="AH22">
            <v>628.76181038933601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2.5180184289754584</v>
          </cell>
          <cell r="Z18">
            <v>3.3301640441914961</v>
          </cell>
          <cell r="AB18">
            <v>100</v>
          </cell>
          <cell r="AC18">
            <v>100</v>
          </cell>
          <cell r="AD18">
            <v>75.612444178760811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21.97792172247058</v>
          </cell>
          <cell r="Z19">
            <v>15.884566454636758</v>
          </cell>
          <cell r="AB19">
            <v>100</v>
          </cell>
          <cell r="AC19">
            <v>100</v>
          </cell>
          <cell r="AD19">
            <v>100</v>
          </cell>
          <cell r="AE19">
            <v>138.36022396478535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5.3279810236292313</v>
          </cell>
          <cell r="Z21">
            <v>12.073116839638432</v>
          </cell>
          <cell r="AB21">
            <v>100</v>
          </cell>
          <cell r="AC21">
            <v>100</v>
          </cell>
          <cell r="AD21">
            <v>100</v>
          </cell>
          <cell r="AE21">
            <v>100</v>
          </cell>
          <cell r="AF21">
            <v>100</v>
          </cell>
          <cell r="AG21">
            <v>44.130948904067715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19.514642824559804</v>
          </cell>
          <cell r="Z22">
            <v>6.3057248074991632</v>
          </cell>
          <cell r="AB22">
            <v>100</v>
          </cell>
          <cell r="AC22">
            <v>100</v>
          </cell>
          <cell r="AD22">
            <v>100</v>
          </cell>
          <cell r="AE22">
            <v>100</v>
          </cell>
          <cell r="AF22">
            <v>100</v>
          </cell>
          <cell r="AG22">
            <v>100</v>
          </cell>
          <cell r="AH22">
            <v>309.47501548674893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0.13684882766170969</v>
          </cell>
          <cell r="Z24">
            <v>0.77134248409775696</v>
          </cell>
          <cell r="AB24">
            <v>100</v>
          </cell>
          <cell r="AC24">
            <v>100</v>
          </cell>
          <cell r="AD24">
            <v>100</v>
          </cell>
          <cell r="AE24">
            <v>100</v>
          </cell>
          <cell r="AF24">
            <v>100</v>
          </cell>
          <cell r="AG24">
            <v>100</v>
          </cell>
          <cell r="AH24">
            <v>100</v>
          </cell>
          <cell r="AI24">
            <v>100</v>
          </cell>
          <cell r="AJ24">
            <v>17.741642718121824</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3.6036857950916885</v>
          </cell>
          <cell r="Z25">
            <v>3.9675929025778371</v>
          </cell>
          <cell r="AB25">
            <v>100</v>
          </cell>
          <cell r="AC25">
            <v>100</v>
          </cell>
          <cell r="AD25">
            <v>100</v>
          </cell>
          <cell r="AE25">
            <v>100</v>
          </cell>
          <cell r="AF25">
            <v>100</v>
          </cell>
          <cell r="AG25">
            <v>100</v>
          </cell>
          <cell r="AH25">
            <v>100</v>
          </cell>
          <cell r="AI25">
            <v>100</v>
          </cell>
          <cell r="AJ25">
            <v>100</v>
          </cell>
          <cell r="AK25">
            <v>90.828012943321141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7.4172064592646647</v>
          </cell>
          <cell r="Z26">
            <v>9.4709072648141941</v>
          </cell>
          <cell r="AB26">
            <v>100</v>
          </cell>
          <cell r="AC26">
            <v>100</v>
          </cell>
          <cell r="AD26">
            <v>100</v>
          </cell>
          <cell r="AE26">
            <v>100</v>
          </cell>
          <cell r="AF26">
            <v>100</v>
          </cell>
          <cell r="AG26">
            <v>100</v>
          </cell>
          <cell r="AH26">
            <v>100</v>
          </cell>
          <cell r="AI26">
            <v>100</v>
          </cell>
          <cell r="AJ26">
            <v>100</v>
          </cell>
          <cell r="AK26">
            <v>100</v>
          </cell>
          <cell r="AL26">
            <v>78.315690903454112</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6.3680321138582237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63.711889131858157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4.1054648298512912</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146.11361460735162</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0.10035580695192045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2.6324539427197764</v>
          </cell>
          <cell r="AQ30">
            <v>100</v>
          </cell>
          <cell r="AR30">
            <v>100</v>
          </cell>
          <cell r="AS30">
            <v>100</v>
          </cell>
          <cell r="AT30">
            <v>100</v>
          </cell>
          <cell r="AU30">
            <v>100</v>
          </cell>
          <cell r="AV30">
            <v>100</v>
          </cell>
          <cell r="AW30">
            <v>100</v>
          </cell>
        </row>
        <row r="31">
          <cell r="X31" t="str">
            <v>5.P. Tenant Living</v>
          </cell>
          <cell r="Y31">
            <v>2.9103184016056929</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72.001068990162054</v>
          </cell>
          <cell r="AR31">
            <v>100</v>
          </cell>
          <cell r="AS31">
            <v>100</v>
          </cell>
          <cell r="AT31">
            <v>100</v>
          </cell>
          <cell r="AU31">
            <v>100</v>
          </cell>
          <cell r="AV31">
            <v>100</v>
          </cell>
          <cell r="AW31">
            <v>100</v>
          </cell>
        </row>
        <row r="32">
          <cell r="X32" t="str">
            <v>5.Q. Limited Budgets</v>
          </cell>
          <cell r="Y32">
            <v>7.024906486634432</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93.488895760162919</v>
          </cell>
          <cell r="AS32">
            <v>100</v>
          </cell>
          <cell r="AT32">
            <v>100</v>
          </cell>
          <cell r="AU32">
            <v>100</v>
          </cell>
          <cell r="AV32">
            <v>100</v>
          </cell>
          <cell r="AW32">
            <v>100</v>
          </cell>
        </row>
        <row r="33">
          <cell r="X33" t="str">
            <v>5.R. Hard-Up Households</v>
          </cell>
          <cell r="Y33">
            <v>6.4775111759875923</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81.309152305744419</v>
          </cell>
          <cell r="AT33">
            <v>100</v>
          </cell>
          <cell r="AU33">
            <v>100</v>
          </cell>
          <cell r="AV33">
            <v>100</v>
          </cell>
          <cell r="AW33">
            <v>100</v>
          </cell>
        </row>
        <row r="34">
          <cell r="X34" t="str">
            <v>6.S. Cash-Strapped Families</v>
          </cell>
          <cell r="Y34">
            <v>0.145972082839157</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2.5705007041489525</v>
          </cell>
          <cell r="AU34">
            <v>100</v>
          </cell>
          <cell r="AV34">
            <v>100</v>
          </cell>
          <cell r="AW34">
            <v>100</v>
          </cell>
        </row>
        <row r="35">
          <cell r="X35" t="str">
            <v>6.T. Constrained Pensioners</v>
          </cell>
          <cell r="Y35">
            <v>2.0162393942158565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80.248735083183604</v>
          </cell>
          <cell r="AV35">
            <v>100</v>
          </cell>
          <cell r="AW35">
            <v>100</v>
          </cell>
        </row>
        <row r="36">
          <cell r="X36" t="str">
            <v>6.U. Challenging Circumstances</v>
          </cell>
          <cell r="Y36">
            <v>0.83021622114770544</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35.667009730873836</v>
          </cell>
          <cell r="AW36">
            <v>100</v>
          </cell>
        </row>
        <row r="37">
          <cell r="X37" t="str">
            <v>7.V. Not Private Households</v>
          </cell>
          <cell r="Y37">
            <v>9.5246784052549955</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628.76181038933601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2.5180184289754584</v>
          </cell>
          <cell r="Z18">
            <v>3.3301640441914961</v>
          </cell>
        </row>
        <row r="19">
          <cell r="X19" t="str">
            <v>2.D. Commuter-Belt Wealth</v>
          </cell>
          <cell r="Y19">
            <v>21.97792172247058</v>
          </cell>
          <cell r="Z19">
            <v>15.884566454636758</v>
          </cell>
        </row>
        <row r="20">
          <cell r="X20" t="str">
            <v xml:space="preserve">2.E. Prosperous Professionals </v>
          </cell>
          <cell r="Y20">
            <v>0</v>
          </cell>
          <cell r="Z20">
            <v>1.2855708068295947E-2</v>
          </cell>
        </row>
        <row r="21">
          <cell r="X21" t="str">
            <v xml:space="preserve">3.F. Mature Success </v>
          </cell>
          <cell r="Y21">
            <v>5.3279810236292313</v>
          </cell>
          <cell r="Z21">
            <v>12.073116839638432</v>
          </cell>
        </row>
        <row r="22">
          <cell r="X22" t="str">
            <v>3.G. Settled Suburbia</v>
          </cell>
          <cell r="Y22">
            <v>19.514642824559804</v>
          </cell>
          <cell r="Z22">
            <v>6.3057248074991632</v>
          </cell>
        </row>
        <row r="23">
          <cell r="X23" t="str">
            <v>3.H. Metropolitan Surroundings</v>
          </cell>
          <cell r="Y23">
            <v>0</v>
          </cell>
          <cell r="Z23">
            <v>0</v>
          </cell>
        </row>
        <row r="24">
          <cell r="X24" t="str">
            <v>3.I. Up-and-Coming Urbanites</v>
          </cell>
          <cell r="Y24">
            <v>0.13684882766170969</v>
          </cell>
          <cell r="Z24">
            <v>0.77134248409775696</v>
          </cell>
        </row>
        <row r="25">
          <cell r="X25" t="str">
            <v>3.J. Aspiring Communities</v>
          </cell>
          <cell r="Y25">
            <v>3.6036857950916885</v>
          </cell>
          <cell r="Z25">
            <v>3.9675929025778371</v>
          </cell>
        </row>
        <row r="26">
          <cell r="X26" t="str">
            <v>4.K. Semi-Rural Maturity</v>
          </cell>
          <cell r="Y26">
            <v>7.4172064592646647</v>
          </cell>
          <cell r="Z26">
            <v>9.4709072648141941</v>
          </cell>
        </row>
        <row r="27">
          <cell r="X27" t="str">
            <v>4.L. Traditional Homeowners</v>
          </cell>
          <cell r="Y27">
            <v>6.3680321138582237</v>
          </cell>
          <cell r="Z27">
            <v>9.995045195848677</v>
          </cell>
        </row>
        <row r="28">
          <cell r="X28" t="str">
            <v>4.M. Family Renters</v>
          </cell>
          <cell r="Y28">
            <v>4.1054648298512912</v>
          </cell>
          <cell r="Z28">
            <v>2.8097756946769334</v>
          </cell>
        </row>
        <row r="29">
          <cell r="X29" t="str">
            <v>4.N. Urban Diversity</v>
          </cell>
          <cell r="Y29">
            <v>0</v>
          </cell>
          <cell r="Z29">
            <v>0</v>
          </cell>
        </row>
        <row r="30">
          <cell r="X30" t="str">
            <v>4.O. Stable Seniors</v>
          </cell>
          <cell r="Y30">
            <v>0.10035580695192045</v>
          </cell>
          <cell r="Z30">
            <v>3.8122530967525945</v>
          </cell>
        </row>
        <row r="31">
          <cell r="X31" t="str">
            <v>5.P. Tenant Living</v>
          </cell>
          <cell r="Y31">
            <v>2.9103184016056929</v>
          </cell>
          <cell r="Z31">
            <v>4.0420488784733841</v>
          </cell>
        </row>
        <row r="32">
          <cell r="X32" t="str">
            <v>5.Q. Limited Budgets</v>
          </cell>
          <cell r="Y32">
            <v>7.024906486634432</v>
          </cell>
          <cell r="Z32">
            <v>7.5141613659189828</v>
          </cell>
        </row>
        <row r="33">
          <cell r="X33" t="str">
            <v>5.R. Hard-Up Households</v>
          </cell>
          <cell r="Y33">
            <v>6.4775111759875923</v>
          </cell>
          <cell r="Z33">
            <v>7.9665215935721454</v>
          </cell>
        </row>
        <row r="34">
          <cell r="X34" t="str">
            <v>6.S. Cash-Strapped Families</v>
          </cell>
          <cell r="Y34">
            <v>0.145972082839157</v>
          </cell>
          <cell r="Z34">
            <v>5.6787412119183127</v>
          </cell>
        </row>
        <row r="35">
          <cell r="X35" t="str">
            <v>6.T. Constrained Pensioners</v>
          </cell>
          <cell r="Y35">
            <v>2.0162393942158565</v>
          </cell>
          <cell r="Z35">
            <v>2.5124874455975896</v>
          </cell>
        </row>
        <row r="36">
          <cell r="X36" t="str">
            <v>6.U. Challenging Circumstances</v>
          </cell>
          <cell r="Y36">
            <v>0.83021622114770544</v>
          </cell>
          <cell r="Z36">
            <v>2.3276866421158351</v>
          </cell>
        </row>
        <row r="37">
          <cell r="X37" t="str">
            <v>7.V. Not Private Households</v>
          </cell>
          <cell r="Y37">
            <v>9.5246784052549955</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75.612444178760811</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63.527201252167664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375.8062248812019</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84.286246683247924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0.53075652880638668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62.749723254965836</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61.565577195602053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310.26570280276007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20.728572425229558</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57.649615319141624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178.70990655180054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100.34116122217054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63.129112969776898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75.612444178760811</v>
          </cell>
          <cell r="Y19">
            <v>2.5180184289754584</v>
          </cell>
        </row>
        <row r="20">
          <cell r="W20" t="str">
            <v>2.D</v>
          </cell>
          <cell r="X20">
            <v>138.36022396478535</v>
          </cell>
          <cell r="Y20">
            <v>20</v>
          </cell>
        </row>
        <row r="21">
          <cell r="W21" t="str">
            <v>2.E</v>
          </cell>
          <cell r="X21">
            <v>0</v>
          </cell>
          <cell r="Y21">
            <v>0</v>
          </cell>
        </row>
        <row r="22">
          <cell r="W22" t="str">
            <v>3.F</v>
          </cell>
          <cell r="X22">
            <v>44.130948904067715</v>
          </cell>
          <cell r="Y22">
            <v>5.3279810236292313</v>
          </cell>
        </row>
        <row r="23">
          <cell r="W23" t="str">
            <v>3.G</v>
          </cell>
          <cell r="X23">
            <v>300</v>
          </cell>
          <cell r="Y23">
            <v>19.514642824559804</v>
          </cell>
        </row>
        <row r="24">
          <cell r="W24" t="str">
            <v>3.H</v>
          </cell>
          <cell r="X24">
            <v>0</v>
          </cell>
          <cell r="Y24">
            <v>0</v>
          </cell>
        </row>
        <row r="25">
          <cell r="W25" t="str">
            <v>3.I</v>
          </cell>
          <cell r="X25">
            <v>17.741642718121824</v>
          </cell>
          <cell r="Y25">
            <v>0.13684882766170969</v>
          </cell>
        </row>
        <row r="26">
          <cell r="W26" t="str">
            <v>3.J</v>
          </cell>
          <cell r="X26">
            <v>90.828012943321141</v>
          </cell>
          <cell r="Y26">
            <v>3.6036857950916885</v>
          </cell>
        </row>
        <row r="27">
          <cell r="W27" t="str">
            <v>4.K</v>
          </cell>
          <cell r="X27">
            <v>78.315690903454112</v>
          </cell>
          <cell r="Y27">
            <v>7.4172064592646647</v>
          </cell>
        </row>
        <row r="28">
          <cell r="W28" t="str">
            <v>4.L</v>
          </cell>
          <cell r="X28">
            <v>63.711889131858157</v>
          </cell>
          <cell r="Y28">
            <v>6.3680321138582237</v>
          </cell>
        </row>
        <row r="29">
          <cell r="W29" t="str">
            <v>4.M</v>
          </cell>
          <cell r="X29">
            <v>146.11361460735162</v>
          </cell>
          <cell r="Y29">
            <v>4.1054648298512912</v>
          </cell>
        </row>
        <row r="30">
          <cell r="W30" t="str">
            <v>4.N</v>
          </cell>
          <cell r="X30">
            <v>0</v>
          </cell>
          <cell r="Y30">
            <v>0</v>
          </cell>
        </row>
        <row r="31">
          <cell r="W31" t="str">
            <v>4.O</v>
          </cell>
          <cell r="X31">
            <v>2.6324539427197764</v>
          </cell>
          <cell r="Y31">
            <v>0.10035580695192045</v>
          </cell>
        </row>
        <row r="32">
          <cell r="W32" t="str">
            <v>5.P</v>
          </cell>
          <cell r="X32">
            <v>72.001068990162054</v>
          </cell>
          <cell r="Y32">
            <v>2.9103184016056929</v>
          </cell>
        </row>
        <row r="33">
          <cell r="W33" t="str">
            <v>5.Q</v>
          </cell>
          <cell r="X33">
            <v>93.488895760162919</v>
          </cell>
          <cell r="Y33">
            <v>7.024906486634432</v>
          </cell>
        </row>
        <row r="34">
          <cell r="W34" t="str">
            <v>5.R</v>
          </cell>
          <cell r="X34">
            <v>81.309152305744419</v>
          </cell>
          <cell r="Y34">
            <v>6.4775111759875923</v>
          </cell>
        </row>
        <row r="35">
          <cell r="W35" t="str">
            <v>6.S</v>
          </cell>
          <cell r="X35">
            <v>2.5705007041489525</v>
          </cell>
          <cell r="Y35">
            <v>0.145972082839157</v>
          </cell>
        </row>
        <row r="36">
          <cell r="W36" t="str">
            <v>6.T</v>
          </cell>
          <cell r="X36">
            <v>80.248735083183604</v>
          </cell>
          <cell r="Y36">
            <v>2.0162393942158565</v>
          </cell>
        </row>
        <row r="37">
          <cell r="W37" t="str">
            <v>6.U</v>
          </cell>
          <cell r="X37">
            <v>35.667009730873836</v>
          </cell>
          <cell r="Y37">
            <v>0.83021622114770544</v>
          </cell>
        </row>
        <row r="38">
          <cell r="W38" t="str">
            <v>7.V</v>
          </cell>
          <cell r="X38">
            <v>300</v>
          </cell>
          <cell r="Y38">
            <v>9.5246784052549955</v>
          </cell>
        </row>
      </sheetData>
      <sheetData sheetId="6">
        <row r="20">
          <cell r="Z20">
            <v>100</v>
          </cell>
        </row>
        <row r="21">
          <cell r="Z21">
            <v>93.116773192070411</v>
          </cell>
        </row>
        <row r="22">
          <cell r="Z22">
            <v>97.433104757567392</v>
          </cell>
        </row>
        <row r="23">
          <cell r="Z23">
            <v>129.90283832420459</v>
          </cell>
        </row>
        <row r="24">
          <cell r="Z24">
            <v>95.509894188275922</v>
          </cell>
        </row>
        <row r="25">
          <cell r="Z25">
            <v>97.179422760935779</v>
          </cell>
        </row>
        <row r="26">
          <cell r="Z26">
            <v>95.879772628756569</v>
          </cell>
        </row>
        <row r="27">
          <cell r="Z27">
            <v>95.830468835548004</v>
          </cell>
        </row>
        <row r="28">
          <cell r="Z28">
            <v>107.50469115104796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4.4664464600720419E-2</v>
          </cell>
        </row>
        <row r="3">
          <cell r="D3" t="str">
            <v>Age 5 - 17</v>
          </cell>
          <cell r="F3">
            <v>0.15016140536167985</v>
          </cell>
          <cell r="G3">
            <v>0.14630691939148094</v>
          </cell>
        </row>
        <row r="4">
          <cell r="D4" t="str">
            <v>Age 18 - 24</v>
          </cell>
          <cell r="F4">
            <v>7.5820956251617361E-2</v>
          </cell>
          <cell r="G4">
            <v>9.8493574215404389E-2</v>
          </cell>
        </row>
        <row r="5">
          <cell r="D5" t="str">
            <v>Age 25 - 34</v>
          </cell>
          <cell r="F5">
            <v>0.12046183971713473</v>
          </cell>
          <cell r="G5">
            <v>0.11505297565108592</v>
          </cell>
        </row>
        <row r="6">
          <cell r="D6" t="str">
            <v>Age 35 - 49</v>
          </cell>
          <cell r="F6">
            <v>0.18888697378156608</v>
          </cell>
          <cell r="G6">
            <v>0.18355927079152601</v>
          </cell>
        </row>
        <row r="7">
          <cell r="D7" t="str">
            <v>Age 50 - 64</v>
          </cell>
          <cell r="F7">
            <v>0.20208122693338759</v>
          </cell>
          <cell r="G7">
            <v>0.1937550209091336</v>
          </cell>
        </row>
        <row r="8">
          <cell r="D8" t="str">
            <v>Age 65 - 74</v>
          </cell>
          <cell r="F8">
            <v>0.10759112484735033</v>
          </cell>
          <cell r="G8">
            <v>0.10310507936665561</v>
          </cell>
        </row>
        <row r="9">
          <cell r="D9" t="str">
            <v>Age 75+</v>
          </cell>
          <cell r="F9">
            <v>0.10703039452699095</v>
          </cell>
          <cell r="G9">
            <v>0.11506269507398978</v>
          </cell>
        </row>
        <row r="55">
          <cell r="D55" t="str">
            <v>I am happy to use the phone to carry out day to day banking transactions</v>
          </cell>
          <cell r="F55">
            <v>0.75855330082750261</v>
          </cell>
          <cell r="G55">
            <v>0.76688705994892092</v>
          </cell>
        </row>
        <row r="56">
          <cell r="D56" t="str">
            <v>I trust financial price comparison sites</v>
          </cell>
          <cell r="F56">
            <v>0.52322290071143351</v>
          </cell>
          <cell r="G56">
            <v>0.53055903441574492</v>
          </cell>
        </row>
        <row r="57">
          <cell r="D57" t="str">
            <v>I am likely to use financial price comparison sites in the future</v>
          </cell>
          <cell r="F57">
            <v>0.6465900676604972</v>
          </cell>
          <cell r="G57">
            <v>0.65341827179920053</v>
          </cell>
        </row>
        <row r="58">
          <cell r="D58" t="str">
            <v>I would be happy to use the Internet to carry out day to day banking transactions</v>
          </cell>
          <cell r="F58">
            <v>0.87402967715622393</v>
          </cell>
          <cell r="G58">
            <v>0.87793285213605465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41469-6DE5-4618-A602-55AB3CABA89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Upton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2.4089999999999998</v>
      </c>
      <c r="T24" s="54"/>
      <c r="U24" s="55">
        <f>'Input Sheet'!AO$77</f>
        <v>21.97792172247058</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138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3.G. Settled Suburbia</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2.1389999999999998</v>
      </c>
      <c r="T38" s="64"/>
      <c r="U38" s="65">
        <f>'Input Sheet'!AO$78</f>
        <v>19.514642824559804</v>
      </c>
      <c r="V38" s="65"/>
      <c r="W38" s="66"/>
      <c r="X38" s="65">
        <f ca="1">'Input Sheet'!$AQ$78</f>
        <v>6.3057248074991632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309</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7.V. Not Private Households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89</v>
      </c>
      <c r="H48" s="70"/>
      <c r="I48" s="49"/>
      <c r="J48" s="70" t="str">
        <f ca="1" xml:space="preserve"> "Index: " &amp; TEXT('Overview Variables'!$I$47,"#,##0")</f>
        <v>Index: 98</v>
      </c>
      <c r="K48" s="70"/>
      <c r="L48" s="70"/>
      <c r="M48" s="31"/>
      <c r="N48" s="70" t="str">
        <f ca="1" xml:space="preserve"> "Index: " &amp; TEXT('Overview Variables'!$I$48,"#,##0")</f>
        <v>Index: 109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1.044</v>
      </c>
      <c r="T52" s="54"/>
      <c r="U52" s="55">
        <f>'Input Sheet'!AO$79</f>
        <v>9.5246784052549955</v>
      </c>
      <c r="V52" s="55"/>
      <c r="W52" s="48"/>
      <c r="X52" s="55">
        <f ca="1">'Input Sheet'!$AQ$79</f>
        <v>1.5148309340475392</v>
      </c>
      <c r="Y52" s="55"/>
      <c r="Z52" s="19"/>
      <c r="AA52" s="40"/>
    </row>
    <row r="53" spans="2:27" ht="16.5" customHeight="1" x14ac:dyDescent="0.25">
      <c r="B53" s="2"/>
      <c r="C53" s="48"/>
      <c r="D53" s="70" t="str">
        <f ca="1" xml:space="preserve"> "Index: " &amp; TEXT('Overview Variables'!$I$49,"#,##0")</f>
        <v>Index: 89</v>
      </c>
      <c r="E53" s="70"/>
      <c r="F53" s="49"/>
      <c r="G53" s="70" t="str">
        <f ca="1" xml:space="preserve"> "Index: " &amp; TEXT('Overview Variables'!$I$50,"#,##0")</f>
        <v>Index: 95</v>
      </c>
      <c r="H53" s="70"/>
      <c r="I53" s="49"/>
      <c r="J53" s="70" t="str">
        <f ca="1" xml:space="preserve"> "Index: " &amp; TEXT('Overview Variables'!$I$51,"#,##0")</f>
        <v>Index: 97</v>
      </c>
      <c r="K53" s="70"/>
      <c r="L53" s="70"/>
      <c r="M53" s="31"/>
      <c r="N53" s="70" t="str">
        <f ca="1" xml:space="preserve"> "Index: " &amp; TEXT('Overview Variables'!$I$52,"#,##0")</f>
        <v>Index: 99</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629</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046BCE09-95A3-4EE5-A44E-98754099B68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9B566-58BE-4747-AFB4-E6025BDD9E8C}">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Upton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276</v>
      </c>
      <c r="L16" s="109">
        <f>'Input Sheet'!$H$102</f>
        <v>2.5180184289754584</v>
      </c>
      <c r="M16" s="108">
        <f>'Input Sheet'!$I$102</f>
        <v>12472</v>
      </c>
      <c r="N16" s="109">
        <f>'Input Sheet'!$J$102</f>
        <v>3.3403414797455642</v>
      </c>
      <c r="O16" s="109">
        <f>'Input Sheet'!$K$102</f>
        <v>2.2129570237331624</v>
      </c>
      <c r="P16" s="109">
        <f>'Input Sheet'!$L$102</f>
        <v>-4.79125727385677</v>
      </c>
      <c r="Q16" s="108">
        <f>'Input Sheet'!$M$102</f>
        <v>75.382066302013456</v>
      </c>
      <c r="R16" s="49"/>
      <c r="S16" s="49"/>
      <c r="T16" s="49"/>
      <c r="U16" s="19"/>
      <c r="V16" s="5"/>
      <c r="W16" s="88" t="str">
        <f>'Input Sheet'!$S102</f>
        <v>1. Luxury Lifestyles</v>
      </c>
      <c r="X16" s="110">
        <f>'Input Sheet'!U102</f>
        <v>2.5180184289754584</v>
      </c>
      <c r="Y16" s="110">
        <f>'Input Sheet'!W102</f>
        <v>3.3403414797455642</v>
      </c>
      <c r="Z16" s="95"/>
      <c r="AB16" s="102">
        <f t="shared" ref="AB16:AH22" si="0">IF((LEFT($E16,2)=AB$13),$Q16,100)</f>
        <v>75.382066302013456</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2409</v>
      </c>
      <c r="L17" s="109">
        <f>'Input Sheet'!$H$103</f>
        <v>21.97792172247058</v>
      </c>
      <c r="M17" s="108">
        <f>'Input Sheet'!$I$103</f>
        <v>59357</v>
      </c>
      <c r="N17" s="109">
        <f>'Input Sheet'!$J$103</f>
        <v>15.897422162705055</v>
      </c>
      <c r="O17" s="109">
        <f>'Input Sheet'!$K$103</f>
        <v>4.058493522246744</v>
      </c>
      <c r="P17" s="109">
        <f>'Input Sheet'!$L$103</f>
        <v>17.409902654200295</v>
      </c>
      <c r="Q17" s="108">
        <f>'Input Sheet'!$M$103</f>
        <v>138.24833672738603</v>
      </c>
      <c r="R17" s="49"/>
      <c r="S17" s="49"/>
      <c r="T17" s="49"/>
      <c r="U17" s="19"/>
      <c r="V17" s="39"/>
      <c r="W17" s="88" t="str">
        <f>'Input Sheet'!$S103</f>
        <v>2. Established Affluence</v>
      </c>
      <c r="X17" s="110">
        <f>'Input Sheet'!U103</f>
        <v>21.97792172247058</v>
      </c>
      <c r="Y17" s="110">
        <f>'Input Sheet'!W103</f>
        <v>15.897422162705055</v>
      </c>
      <c r="Z17" s="95"/>
      <c r="AB17" s="102">
        <f t="shared" si="0"/>
        <v>100</v>
      </c>
      <c r="AC17" s="102">
        <f t="shared" si="0"/>
        <v>138.24833672738603</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3133</v>
      </c>
      <c r="L18" s="109">
        <f>'Input Sheet'!$H$104</f>
        <v>28.583158470942433</v>
      </c>
      <c r="M18" s="108">
        <f>'Input Sheet'!$I$104</f>
        <v>86316</v>
      </c>
      <c r="N18" s="109">
        <f>'Input Sheet'!$J$104</f>
        <v>23.117777033813191</v>
      </c>
      <c r="O18" s="109">
        <f>'Input Sheet'!$K$104</f>
        <v>3.6296862690578804</v>
      </c>
      <c r="P18" s="109">
        <f>'Input Sheet'!$L$104</f>
        <v>13.57249108024236</v>
      </c>
      <c r="Q18" s="108">
        <f>'Input Sheet'!$M$104</f>
        <v>123.64146617183525</v>
      </c>
      <c r="R18" s="49"/>
      <c r="S18" s="49"/>
      <c r="T18" s="49"/>
      <c r="U18" s="19"/>
      <c r="V18" s="40"/>
      <c r="W18" s="88" t="str">
        <f>'Input Sheet'!$S104</f>
        <v>3. Thriving Neighbourhoods</v>
      </c>
      <c r="X18" s="110">
        <f>'Input Sheet'!U104</f>
        <v>28.583158470942433</v>
      </c>
      <c r="Y18" s="110">
        <f>'Input Sheet'!W104</f>
        <v>23.117777033813191</v>
      </c>
      <c r="Z18" s="95"/>
      <c r="AB18" s="102">
        <f t="shared" si="0"/>
        <v>100</v>
      </c>
      <c r="AC18" s="102">
        <f t="shared" si="0"/>
        <v>100</v>
      </c>
      <c r="AD18" s="102">
        <f t="shared" si="0"/>
        <v>123.64146617183525</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1972</v>
      </c>
      <c r="L19" s="109">
        <f>'Input Sheet'!$H$105</f>
        <v>17.991059209926103</v>
      </c>
      <c r="M19" s="108">
        <f>'Input Sheet'!$I$105</f>
        <v>97406</v>
      </c>
      <c r="N19" s="109">
        <f>'Input Sheet'!$J$105</f>
        <v>26.087981252092401</v>
      </c>
      <c r="O19" s="109">
        <f>'Input Sheet'!$K$105</f>
        <v>2.0245159435763713</v>
      </c>
      <c r="P19" s="109">
        <f>'Input Sheet'!$L$105</f>
        <v>-19.304887618712069</v>
      </c>
      <c r="Q19" s="108">
        <f>'Input Sheet'!$M$105</f>
        <v>68.963018012300665</v>
      </c>
      <c r="R19" s="49"/>
      <c r="S19" s="49"/>
      <c r="T19" s="49"/>
      <c r="U19" s="19"/>
      <c r="V19" s="40"/>
      <c r="W19" s="88" t="str">
        <f>'Input Sheet'!$S105</f>
        <v>4. Steadfast Communities</v>
      </c>
      <c r="X19" s="110">
        <f>'Input Sheet'!U105</f>
        <v>17.991059209926103</v>
      </c>
      <c r="Y19" s="110">
        <f>'Input Sheet'!W105</f>
        <v>26.087981252092401</v>
      </c>
      <c r="Z19" s="95"/>
      <c r="AB19" s="102">
        <f t="shared" si="0"/>
        <v>100</v>
      </c>
      <c r="AC19" s="102">
        <f t="shared" si="0"/>
        <v>100</v>
      </c>
      <c r="AD19" s="102">
        <f t="shared" si="0"/>
        <v>100</v>
      </c>
      <c r="AE19" s="102">
        <f t="shared" si="0"/>
        <v>68.963018012300665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1799</v>
      </c>
      <c r="L20" s="109">
        <f>'Input Sheet'!$H$106</f>
        <v>16.412736064227719</v>
      </c>
      <c r="M20" s="108">
        <f>'Input Sheet'!$I$106</f>
        <v>72893</v>
      </c>
      <c r="N20" s="109">
        <f>'Input Sheet'!$J$106</f>
        <v>19.522731837964514</v>
      </c>
      <c r="O20" s="109">
        <f>'Input Sheet'!$K$106</f>
        <v>2.4680010426241203</v>
      </c>
      <c r="P20" s="109">
        <f>'Input Sheet'!$L$106</f>
        <v>-8.2144403532482873</v>
      </c>
      <c r="Q20" s="108">
        <f>'Input Sheet'!$M$106</f>
        <v>84.069874034283458</v>
      </c>
      <c r="R20" s="49"/>
      <c r="S20" s="49"/>
      <c r="T20" s="49"/>
      <c r="U20" s="19"/>
      <c r="V20" s="40"/>
      <c r="W20" s="88" t="str">
        <f>'Input Sheet'!$S106</f>
        <v>5. Stretched Society</v>
      </c>
      <c r="X20" s="110">
        <f>'Input Sheet'!U106</f>
        <v>16.412736064227719</v>
      </c>
      <c r="Y20" s="110">
        <f>'Input Sheet'!W106</f>
        <v>19.522731837964514</v>
      </c>
      <c r="Z20" s="61"/>
      <c r="AB20" s="102">
        <f t="shared" si="0"/>
        <v>100</v>
      </c>
      <c r="AC20" s="102">
        <f t="shared" si="0"/>
        <v>100</v>
      </c>
      <c r="AD20" s="102">
        <f t="shared" si="0"/>
        <v>100</v>
      </c>
      <c r="AE20" s="102">
        <f t="shared" si="0"/>
        <v>100</v>
      </c>
      <c r="AF20" s="102">
        <f t="shared" si="0"/>
        <v>84.069874034283458</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328</v>
      </c>
      <c r="L21" s="109">
        <f>'Input Sheet'!$H$107</f>
        <v>2.9924276982027189</v>
      </c>
      <c r="M21" s="108">
        <f>'Input Sheet'!$I$107</f>
        <v>39275</v>
      </c>
      <c r="N21" s="109">
        <f>'Input Sheet'!$J$107</f>
        <v>10.518915299631736</v>
      </c>
      <c r="O21" s="109">
        <f>'Input Sheet'!$K$107</f>
        <v>0.8351368555060471</v>
      </c>
      <c r="P21" s="109">
        <f>'Input Sheet'!$L$107</f>
        <v>-25.684217582076197</v>
      </c>
      <c r="Q21" s="108">
        <f>'Input Sheet'!$M$107</f>
        <v>28.448063445358123</v>
      </c>
      <c r="R21" s="49"/>
      <c r="S21" s="49"/>
      <c r="T21" s="49"/>
      <c r="U21" s="19"/>
      <c r="V21" s="40"/>
      <c r="W21" s="88" t="str">
        <f>'Input Sheet'!$S107</f>
        <v>6. Low Income Living</v>
      </c>
      <c r="X21" s="110">
        <f>'Input Sheet'!U107</f>
        <v>2.9924276982027189</v>
      </c>
      <c r="Y21" s="110">
        <f>'Input Sheet'!W107</f>
        <v>10.518915299631736</v>
      </c>
      <c r="Z21" s="61"/>
      <c r="AB21" s="102">
        <f t="shared" si="0"/>
        <v>100</v>
      </c>
      <c r="AC21" s="102">
        <f t="shared" si="0"/>
        <v>100</v>
      </c>
      <c r="AD21" s="102">
        <f t="shared" si="0"/>
        <v>100</v>
      </c>
      <c r="AE21" s="102">
        <f t="shared" si="0"/>
        <v>100</v>
      </c>
      <c r="AF21" s="102">
        <f t="shared" si="0"/>
        <v>100</v>
      </c>
      <c r="AG21" s="102">
        <f t="shared" si="0"/>
        <v>28.448063445358123</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1044</v>
      </c>
      <c r="L22" s="109">
        <f>'Input Sheet'!$H$108</f>
        <v>9.5246784052549955</v>
      </c>
      <c r="M22" s="108">
        <f>'Input Sheet'!$I$108</f>
        <v>5656</v>
      </c>
      <c r="N22" s="109">
        <f>'Input Sheet'!$J$108</f>
        <v>1.5148309340475392</v>
      </c>
      <c r="O22" s="109">
        <f>'Input Sheet'!$K$108</f>
        <v>18.458274398868458</v>
      </c>
      <c r="P22" s="109">
        <f>'Input Sheet'!$L$108</f>
        <v>68.656527654063424</v>
      </c>
      <c r="Q22" s="108">
        <f>'Input Sheet'!$M$108</f>
        <v>628.76181038933601</v>
      </c>
      <c r="R22" s="49"/>
      <c r="S22" s="49"/>
      <c r="T22" s="49"/>
      <c r="U22" s="19"/>
      <c r="V22" s="40"/>
      <c r="W22" s="88" t="str">
        <f>'Input Sheet'!$S108</f>
        <v>7. Not Private Households</v>
      </c>
      <c r="X22" s="110">
        <f>'Input Sheet'!U108</f>
        <v>9.5246784052549955</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628.76181038933601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10961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8E0B5C60-EDE4-40AC-935E-7A8E1D03FAC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03602-0436-4545-82F4-80A0857C6B47}">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Upton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-1.0562491452723399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276</v>
      </c>
      <c r="L18" s="109">
        <f>'Input Sheet'!$H$79</f>
        <v>2.5180184289754584</v>
      </c>
      <c r="M18" s="108">
        <f ca="1">'Input Sheet'!$I$79</f>
        <v>12434</v>
      </c>
      <c r="N18" s="137">
        <f ca="1">'Input Sheet'!$J$79</f>
        <v>3.3301640441914961</v>
      </c>
      <c r="O18" s="137">
        <f ca="1">'Input Sheet'!$K$79</f>
        <v>2.2197201222454561</v>
      </c>
      <c r="P18" s="137">
        <f ca="1">'Input Sheet'!$L$79</f>
        <v>-4.738934305576727</v>
      </c>
      <c r="Q18" s="108">
        <f ca="1">'Input Sheet'!$M$79</f>
        <v>75.612444178760811</v>
      </c>
      <c r="R18" s="49"/>
      <c r="S18" s="49"/>
      <c r="T18" s="49"/>
      <c r="U18" s="19"/>
      <c r="V18" s="40"/>
      <c r="X18" s="138" t="s">
        <v>74</v>
      </c>
      <c r="Y18" s="139">
        <f>'Input Sheet'!$U79</f>
        <v>2.5180184289754584</v>
      </c>
      <c r="Z18" s="140">
        <f ca="1">'Input Sheet'!$W$79</f>
        <v>3.3301640441914961</v>
      </c>
      <c r="AA18" s="128"/>
      <c r="AB18" s="102">
        <f t="shared" si="0"/>
        <v>100</v>
      </c>
      <c r="AC18" s="102">
        <f t="shared" si="0"/>
        <v>100</v>
      </c>
      <c r="AD18" s="102">
        <f t="shared" ca="1" si="0"/>
        <v>75.612444178760811</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2409</v>
      </c>
      <c r="L19" s="109">
        <f>'Input Sheet'!$H$80</f>
        <v>21.97792172247058</v>
      </c>
      <c r="M19" s="108">
        <f ca="1">'Input Sheet'!$I$80</f>
        <v>59309</v>
      </c>
      <c r="N19" s="137">
        <f ca="1">'Input Sheet'!$J$80</f>
        <v>15.884566454636758</v>
      </c>
      <c r="O19" s="137">
        <f ca="1">'Input Sheet'!$K$80</f>
        <v>4.0617781449695665</v>
      </c>
      <c r="P19" s="137">
        <f ca="1">'Input Sheet'!$L$80</f>
        <v>17.452436322475634</v>
      </c>
      <c r="Q19" s="108">
        <f ca="1">'Input Sheet'!$M$80</f>
        <v>138.36022396478535</v>
      </c>
      <c r="R19" s="49"/>
      <c r="S19" s="49"/>
      <c r="T19" s="49"/>
      <c r="U19" s="19"/>
      <c r="V19" s="40"/>
      <c r="X19" s="138" t="s">
        <v>75</v>
      </c>
      <c r="Y19" s="139">
        <f>'Input Sheet'!$U80</f>
        <v>21.97792172247058</v>
      </c>
      <c r="Z19" s="140">
        <f ca="1">'Input Sheet'!$W$80</f>
        <v>15.884566454636758</v>
      </c>
      <c r="AA19" s="128"/>
      <c r="AB19" s="102">
        <f t="shared" si="0"/>
        <v>100</v>
      </c>
      <c r="AC19" s="102">
        <f t="shared" si="0"/>
        <v>100</v>
      </c>
      <c r="AD19" s="102">
        <f t="shared" si="0"/>
        <v>100</v>
      </c>
      <c r="AE19" s="102">
        <f t="shared" ca="1" si="0"/>
        <v>138.36022396478535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-1.1871374546614932</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584</v>
      </c>
      <c r="L21" s="109">
        <f>'Input Sheet'!$H$82</f>
        <v>5.3279810236292313</v>
      </c>
      <c r="M21" s="108">
        <f ca="1">'Input Sheet'!$I$82</f>
        <v>45078</v>
      </c>
      <c r="N21" s="137">
        <f ca="1">'Input Sheet'!$J$82</f>
        <v>12.073116839638432</v>
      </c>
      <c r="O21" s="137">
        <f ca="1">'Input Sheet'!$K$82</f>
        <v>1.2955321886507831</v>
      </c>
      <c r="P21" s="137">
        <f ca="1">'Input Sheet'!$L$82</f>
        <v>-21.674308301171596</v>
      </c>
      <c r="Q21" s="108">
        <f ca="1">'Input Sheet'!$M$82</f>
        <v>44.130948904067715</v>
      </c>
      <c r="R21" s="49"/>
      <c r="S21" s="49"/>
      <c r="T21" s="49"/>
      <c r="U21" s="19"/>
      <c r="V21" s="40"/>
      <c r="X21" s="138" t="s">
        <v>77</v>
      </c>
      <c r="Y21" s="139">
        <f>'Input Sheet'!$U82</f>
        <v>5.3279810236292313</v>
      </c>
      <c r="Z21" s="140">
        <f ca="1">'Input Sheet'!$W$82</f>
        <v>12.073116839638432</v>
      </c>
      <c r="AA21" s="62"/>
      <c r="AB21" s="102">
        <f t="shared" si="0"/>
        <v>100</v>
      </c>
      <c r="AC21" s="102">
        <f t="shared" si="0"/>
        <v>100</v>
      </c>
      <c r="AD21" s="102">
        <f t="shared" si="0"/>
        <v>100</v>
      </c>
      <c r="AE21" s="102">
        <f t="shared" si="0"/>
        <v>100</v>
      </c>
      <c r="AF21" s="102">
        <f t="shared" si="0"/>
        <v>100</v>
      </c>
      <c r="AG21" s="102">
        <f t="shared" ca="1" si="0"/>
        <v>44.130948904067715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2139</v>
      </c>
      <c r="L22" s="109">
        <f>'Input Sheet'!$H$83</f>
        <v>19.514642824559804</v>
      </c>
      <c r="M22" s="108">
        <f ca="1">'Input Sheet'!$I$83</f>
        <v>23544</v>
      </c>
      <c r="N22" s="137">
        <f ca="1">'Input Sheet'!$J$83</f>
        <v>6.3057248074991632</v>
      </c>
      <c r="O22" s="137">
        <f ca="1">'Input Sheet'!$K$83</f>
        <v>9.0851172273190617</v>
      </c>
      <c r="P22" s="137">
        <f ca="1">'Input Sheet'!$L$83</f>
        <v>56.894239793615583</v>
      </c>
      <c r="Q22" s="108">
        <f ca="1">'Input Sheet'!$M$83</f>
        <v>309.47501548674893</v>
      </c>
      <c r="R22" s="49"/>
      <c r="S22" s="49"/>
      <c r="T22" s="49"/>
      <c r="U22" s="19"/>
      <c r="V22" s="40"/>
      <c r="X22" s="138" t="s">
        <v>78</v>
      </c>
      <c r="Y22" s="139">
        <f>'Input Sheet'!$U83</f>
        <v>19.514642824559804</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309.47501548674893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15</v>
      </c>
      <c r="L24" s="109">
        <f>'Input Sheet'!$H$85</f>
        <v>0.13684882766170969</v>
      </c>
      <c r="M24" s="108">
        <f ca="1">'Input Sheet'!$I$85</f>
        <v>2880</v>
      </c>
      <c r="N24" s="137">
        <f ca="1">'Input Sheet'!$J$85</f>
        <v>0.77134248409775696</v>
      </c>
      <c r="O24" s="137">
        <f ca="1">'Input Sheet'!$K$85</f>
        <v>0.52083333333333326</v>
      </c>
      <c r="P24" s="137">
        <f ca="1">'Input Sheet'!$L$85</f>
        <v>-7.5929438693529097</v>
      </c>
      <c r="Q24" s="108">
        <f ca="1">'Input Sheet'!$M$85</f>
        <v>17.741642718121824</v>
      </c>
      <c r="R24" s="49"/>
      <c r="S24" s="49"/>
      <c r="T24" s="49"/>
      <c r="U24" s="19"/>
      <c r="V24" s="40"/>
      <c r="X24" s="138" t="s">
        <v>80</v>
      </c>
      <c r="Y24" s="139">
        <f>'Input Sheet'!$U85</f>
        <v>0.13684882766170969</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17.741642718121824</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395</v>
      </c>
      <c r="L25" s="109">
        <f>'Input Sheet'!$H$86</f>
        <v>3.6036857950916885</v>
      </c>
      <c r="M25" s="108">
        <f ca="1">'Input Sheet'!$I$86</f>
        <v>14814</v>
      </c>
      <c r="N25" s="137">
        <f ca="1">'Input Sheet'!$J$86</f>
        <v>3.9675929025778371</v>
      </c>
      <c r="O25" s="137">
        <f ca="1">'Input Sheet'!$K$86</f>
        <v>2.6663966518158499</v>
      </c>
      <c r="P25" s="137">
        <f ca="1">'Input Sheet'!$L$86</f>
        <v>-1.9518352947497799</v>
      </c>
      <c r="Q25" s="108">
        <f ca="1">'Input Sheet'!$M$86</f>
        <v>90.828012943321141</v>
      </c>
      <c r="R25" s="49"/>
      <c r="S25" s="49"/>
      <c r="T25" s="49"/>
      <c r="U25" s="19"/>
      <c r="V25" s="40"/>
      <c r="X25" s="138" t="s">
        <v>81</v>
      </c>
      <c r="Y25" s="139">
        <f>'Input Sheet'!$U86</f>
        <v>3.6036857950916885</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90.828012943321141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813</v>
      </c>
      <c r="L26" s="109">
        <f>'Input Sheet'!$H$87</f>
        <v>7.4172064592646647</v>
      </c>
      <c r="M26" s="108">
        <f ca="1">'Input Sheet'!$I$87</f>
        <v>35362</v>
      </c>
      <c r="N26" s="137">
        <f ca="1">'Input Sheet'!$J$87</f>
        <v>9.4709072648141941</v>
      </c>
      <c r="O26" s="137">
        <f ca="1">'Input Sheet'!$K$87</f>
        <v>2.2990781064419434</v>
      </c>
      <c r="P26" s="137">
        <f ca="1">'Input Sheet'!$L$87</f>
        <v>-7.3429806917872833</v>
      </c>
      <c r="Q26" s="108">
        <f ca="1">'Input Sheet'!$M$87</f>
        <v>78.315690903454112</v>
      </c>
      <c r="R26" s="49"/>
      <c r="S26" s="49"/>
      <c r="T26" s="49"/>
      <c r="U26" s="19"/>
      <c r="V26" s="40"/>
      <c r="X26" s="138" t="s">
        <v>82</v>
      </c>
      <c r="Y26" s="139">
        <f>'Input Sheet'!$U87</f>
        <v>7.4172064592646647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78.315690903454112</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698</v>
      </c>
      <c r="L27" s="109">
        <f>'Input Sheet'!$H$88</f>
        <v>6.3680321138582237</v>
      </c>
      <c r="M27" s="108">
        <f ca="1">'Input Sheet'!$I$88</f>
        <v>37319</v>
      </c>
      <c r="N27" s="137">
        <f ca="1">'Input Sheet'!$J$88</f>
        <v>9.995045195848677</v>
      </c>
      <c r="O27" s="137">
        <f ca="1">'Input Sheet'!$K$88</f>
        <v>1.8703609421474316</v>
      </c>
      <c r="P27" s="137">
        <f ca="1">'Input Sheet'!$L$88</f>
        <v>-12.660434790224885</v>
      </c>
      <c r="Q27" s="108">
        <f ca="1">'Input Sheet'!$M$88</f>
        <v>63.711889131858157</v>
      </c>
      <c r="R27" s="49"/>
      <c r="S27" s="49"/>
      <c r="T27" s="49"/>
      <c r="U27" s="19"/>
      <c r="V27" s="40"/>
      <c r="X27" s="138" t="s">
        <v>83</v>
      </c>
      <c r="Y27" s="139">
        <f>'Input Sheet'!$U88</f>
        <v>6.3680321138582237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63.711889131858157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450</v>
      </c>
      <c r="L28" s="109">
        <f>'Input Sheet'!$H$89</f>
        <v>4.1054648298512912</v>
      </c>
      <c r="M28" s="108">
        <f ca="1">'Input Sheet'!$I$89</f>
        <v>10491</v>
      </c>
      <c r="N28" s="137">
        <f ca="1">'Input Sheet'!$J$89</f>
        <v>2.8097756946769334</v>
      </c>
      <c r="O28" s="137">
        <f ca="1">'Input Sheet'!$K$89</f>
        <v>4.2893909064912785</v>
      </c>
      <c r="P28" s="137">
        <f ca="1">'Input Sheet'!$L$89</f>
        <v>8.2087832422090088</v>
      </c>
      <c r="Q28" s="108">
        <f ca="1">'Input Sheet'!$M$89</f>
        <v>146.11361460735162</v>
      </c>
      <c r="R28" s="49"/>
      <c r="S28" s="49"/>
      <c r="T28" s="49"/>
      <c r="U28" s="19"/>
      <c r="V28" s="40"/>
      <c r="X28" s="138" t="s">
        <v>84</v>
      </c>
      <c r="Y28" s="139">
        <f>'Input Sheet'!$U89</f>
        <v>4.1054648298512912</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146.11361460735162</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11</v>
      </c>
      <c r="L30" s="109">
        <f>'Input Sheet'!$H$91</f>
        <v>0.10035580695192045</v>
      </c>
      <c r="M30" s="108">
        <f ca="1">'Input Sheet'!$I$91</f>
        <v>14234</v>
      </c>
      <c r="N30" s="137">
        <f ca="1">'Input Sheet'!$J$91</f>
        <v>3.8122530967525945</v>
      </c>
      <c r="O30" s="137">
        <f ca="1">'Input Sheet'!$K$91</f>
        <v>7.7279752704791344E-2</v>
      </c>
      <c r="P30" s="137">
        <f ca="1">'Input Sheet'!$L$91</f>
        <v>-20.294123572745221</v>
      </c>
      <c r="Q30" s="108">
        <f ca="1">'Input Sheet'!$M$91</f>
        <v>2.6324539427197764</v>
      </c>
      <c r="R30" s="49"/>
      <c r="S30" s="49"/>
      <c r="T30" s="49"/>
      <c r="U30" s="19"/>
      <c r="V30" s="40"/>
      <c r="X30" s="138" t="s">
        <v>86</v>
      </c>
      <c r="Y30" s="139">
        <f>'Input Sheet'!$U91</f>
        <v>0.10035580695192045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2.6324539427197764</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319</v>
      </c>
      <c r="L31" s="109">
        <f>'Input Sheet'!$H$92</f>
        <v>2.9103184016056929</v>
      </c>
      <c r="M31" s="108">
        <f ca="1">'Input Sheet'!$I$92</f>
        <v>15092</v>
      </c>
      <c r="N31" s="137">
        <f ca="1">'Input Sheet'!$J$92</f>
        <v>4.0420488784733841</v>
      </c>
      <c r="O31" s="137">
        <f ca="1">'Input Sheet'!$K$92</f>
        <v>2.1137026239067054</v>
      </c>
      <c r="P31" s="137">
        <f ca="1">'Input Sheet'!$L$92</f>
        <v>-6.0162633248433446</v>
      </c>
      <c r="Q31" s="108">
        <f ca="1">'Input Sheet'!$M$92</f>
        <v>72.001068990162054</v>
      </c>
      <c r="R31" s="49"/>
      <c r="S31" s="49"/>
      <c r="T31" s="49"/>
      <c r="U31" s="19"/>
      <c r="V31" s="40"/>
      <c r="X31" s="138" t="s">
        <v>87</v>
      </c>
      <c r="Y31" s="139">
        <f>'Input Sheet'!$U92</f>
        <v>2.9103184016056929</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72.001068990162054</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770</v>
      </c>
      <c r="L32" s="109">
        <f>'Input Sheet'!$H$93</f>
        <v>7.024906486634432</v>
      </c>
      <c r="M32" s="108">
        <f ca="1">'Input Sheet'!$I$93</f>
        <v>28056</v>
      </c>
      <c r="N32" s="137">
        <f ca="1">'Input Sheet'!$J$93</f>
        <v>7.5141613659189828</v>
      </c>
      <c r="O32" s="137">
        <f ca="1">'Input Sheet'!$K$93</f>
        <v>2.7445109780439121</v>
      </c>
      <c r="P32" s="137">
        <f ca="1">'Input Sheet'!$L$93</f>
        <v>-1.9430428413397802</v>
      </c>
      <c r="Q32" s="108">
        <f ca="1">'Input Sheet'!$M$93</f>
        <v>93.488895760162919</v>
      </c>
      <c r="R32" s="49"/>
      <c r="S32" s="49"/>
      <c r="T32" s="49"/>
      <c r="U32" s="19"/>
      <c r="V32" s="40"/>
      <c r="X32" s="138" t="s">
        <v>88</v>
      </c>
      <c r="Y32" s="139">
        <f>'Input Sheet'!$U93</f>
        <v>7.024906486634432</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93.488895760162919</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710</v>
      </c>
      <c r="L33" s="109">
        <f>'Input Sheet'!$H$94</f>
        <v>6.4775111759875923</v>
      </c>
      <c r="M33" s="108">
        <f ca="1">'Input Sheet'!$I$94</f>
        <v>29745</v>
      </c>
      <c r="N33" s="137">
        <f ca="1">'Input Sheet'!$J$94</f>
        <v>7.9665215935721454</v>
      </c>
      <c r="O33" s="137">
        <f ca="1">'Input Sheet'!$K$94</f>
        <v>2.3869557908892247</v>
      </c>
      <c r="P33" s="137">
        <f ca="1">'Input Sheet'!$L$94</f>
        <v>-5.7572559597235484</v>
      </c>
      <c r="Q33" s="108">
        <f ca="1">'Input Sheet'!$M$94</f>
        <v>81.309152305744419</v>
      </c>
      <c r="R33" s="49"/>
      <c r="S33" s="49"/>
      <c r="T33" s="49"/>
      <c r="U33" s="19"/>
      <c r="V33" s="40"/>
      <c r="X33" s="138" t="s">
        <v>89</v>
      </c>
      <c r="Y33" s="139">
        <f>'Input Sheet'!$U94</f>
        <v>6.4775111759875923</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81.309152305744419</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16</v>
      </c>
      <c r="L34" s="109">
        <f>'Input Sheet'!$H$95</f>
        <v>0.145972082839157</v>
      </c>
      <c r="M34" s="108">
        <f ca="1">'Input Sheet'!$I$95</f>
        <v>21203</v>
      </c>
      <c r="N34" s="137">
        <f ca="1">'Input Sheet'!$J$95</f>
        <v>5.6787412119183127</v>
      </c>
      <c r="O34" s="137">
        <f ca="1">'Input Sheet'!$K$95</f>
        <v>7.5461019667028256E-2</v>
      </c>
      <c r="P34" s="137">
        <f ca="1">'Input Sheet'!$L$95</f>
        <v>-25.028614220490244</v>
      </c>
      <c r="Q34" s="108">
        <f ca="1">'Input Sheet'!$M$95</f>
        <v>2.5705007041489525</v>
      </c>
      <c r="R34" s="49"/>
      <c r="S34" s="49"/>
      <c r="T34" s="49"/>
      <c r="U34" s="19"/>
      <c r="V34" s="40"/>
      <c r="X34" s="138" t="s">
        <v>90</v>
      </c>
      <c r="Y34" s="139">
        <f>'Input Sheet'!$U95</f>
        <v>0.145972082839157</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2.5705007041489525</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221</v>
      </c>
      <c r="L35" s="149">
        <f>'Input Sheet'!$H$96</f>
        <v>2.0162393942158565</v>
      </c>
      <c r="M35" s="148">
        <f ca="1">'Input Sheet'!$I$96</f>
        <v>9381</v>
      </c>
      <c r="N35" s="150">
        <f ca="1">'Input Sheet'!$J$96</f>
        <v>2.5124874455975896</v>
      </c>
      <c r="O35" s="150">
        <f ca="1">'Input Sheet'!$K$96</f>
        <v>2.3558256049461677</v>
      </c>
      <c r="P35" s="150">
        <f ca="1">'Input Sheet'!$L$96</f>
        <v>-3.3196894517265534</v>
      </c>
      <c r="Q35" s="108">
        <f ca="1">'Input Sheet'!$M$96</f>
        <v>80.248735083183604</v>
      </c>
      <c r="R35" s="49"/>
      <c r="S35" s="49"/>
      <c r="T35" s="49"/>
      <c r="U35" s="19"/>
      <c r="V35" s="40"/>
      <c r="X35" s="138" t="s">
        <v>91</v>
      </c>
      <c r="Y35" s="139">
        <f>'Input Sheet'!$U96</f>
        <v>2.0162393942158565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80.248735083183604</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91</v>
      </c>
      <c r="L36" s="149">
        <f>'Input Sheet'!$H$97</f>
        <v>0.83021622114770544</v>
      </c>
      <c r="M36" s="148">
        <f ca="1">'Input Sheet'!$I$97</f>
        <v>8691</v>
      </c>
      <c r="N36" s="150">
        <f ca="1">'Input Sheet'!$J$97</f>
        <v>2.3276866421158351</v>
      </c>
      <c r="O36" s="150">
        <f ca="1">'Input Sheet'!$K$97</f>
        <v>1.0470601771947994</v>
      </c>
      <c r="P36" s="150">
        <f ca="1">'Input Sheet'!$L$97</f>
        <v>-10.397653663109113</v>
      </c>
      <c r="Q36" s="108">
        <f ca="1">'Input Sheet'!$M$97</f>
        <v>35.667009730873836</v>
      </c>
      <c r="R36" s="49"/>
      <c r="S36" s="49"/>
      <c r="T36" s="49"/>
      <c r="U36" s="19"/>
      <c r="V36" s="40"/>
      <c r="X36" s="138" t="s">
        <v>92</v>
      </c>
      <c r="Y36" s="139">
        <f>'Input Sheet'!$U97</f>
        <v>0.83021622114770544</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35.667009730873836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1044</v>
      </c>
      <c r="L37" s="149">
        <f>'Input Sheet'!$H$98</f>
        <v>9.5246784052549955</v>
      </c>
      <c r="M37" s="148">
        <f ca="1">'Input Sheet'!$I$98</f>
        <v>5656</v>
      </c>
      <c r="N37" s="150">
        <f ca="1">'Input Sheet'!$J$98</f>
        <v>1.5148309340475392</v>
      </c>
      <c r="O37" s="150">
        <f ca="1">'Input Sheet'!$K$98</f>
        <v>18.458274398868458</v>
      </c>
      <c r="P37" s="150">
        <f ca="1">'Input Sheet'!$L$98</f>
        <v>68.656527654063424</v>
      </c>
      <c r="Q37" s="108">
        <f ca="1">'Input Sheet'!$M$98</f>
        <v>628.76181038933601</v>
      </c>
      <c r="R37" s="49"/>
      <c r="S37" s="49"/>
      <c r="T37" s="49"/>
      <c r="U37" s="19"/>
      <c r="V37" s="40"/>
      <c r="X37" s="138" t="s">
        <v>94</v>
      </c>
      <c r="Y37" s="139">
        <f>'Input Sheet'!$U98</f>
        <v>9.5246784052549955</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628.76181038933601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10961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{343ADEA4-57DC-4CB8-935F-4F3B44B31573}</x14:id>
        </ext>
      </extLst>
    </cfRule>
  </conditionalFormatting>
  <hyperlinks>
    <hyperlink ref="J8:U8" r:id="rId1" tooltip="CACI Copyrights" display="http://www.caci.co.uk/copyrightnotices.pdf" xr:uid="{68782237-6A6C-4CF0-9E4A-28993A194FD0}"/>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C35080E8-5686-4B19-B695-58B62698DB1A}">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490F3227-B155-4B14-AB04-C845DC603D46}">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289EC50-A424-4DC8-85EC-EE507EFDCC6A}">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F185804-1AE3-410C-8A56-8D576448649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049B3AC3-FE11-4A3E-B0C5-EC7FB306E598}">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A312DD60-6DBA-4ED3-9ABF-A238CF1B99D0}">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6B757CE-4F37-4EB9-86F2-C60FD4128453}">
            <xm:f>'Input Sheet'!$G$75=1</xm:f>
            <x14:dxf>
              <font>
                <color theme="0"/>
              </font>
              <fill>
                <patternFill>
                  <bgColor rgb="FFFF3FD0"/>
                </patternFill>
              </fill>
            </x14:dxf>
          </x14:cfRule>
          <xm:sqref>D16:E18</xm:sqref>
        </x14:conditionalFormatting>
        <x14:conditionalFormatting xmlns:xm="http://schemas.microsoft.com/office/excel/2006/main">
          <x14:cfRule type="dataBar" id="{343ADEA4-57DC-4CB8-935F-4F3B44B31573}">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AF86-ED38-4DE1-A999-93AD6AD3F9B0}">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Upton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2.5180184289754584</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21.97792172247058</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5.3279810236292313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19.514642824559804</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0.13684882766170969</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3.6036857950916885</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7.4172064592646647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6.3680321138582237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4.1054648298512912</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0.10035580695192045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2.9103184016056929</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7.024906486634432</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6.4775111759875923</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0.145972082839157</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2.0162393942158565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0.83021622114770544</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9.5246784052549955</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94FB7BC0-687F-478C-A4C9-0EB08A48103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591DF-D11B-4FD1-B2A3-471E7E549F19}">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Upton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-0.29676647842117304</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-1.0136939382472787</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276</v>
      </c>
      <c r="M22" s="320">
        <f>IF('Input Sheet'!$S$6=0,'Input Sheet'!H14,'Input Sheet'!H46)</f>
        <v>2.5180184289754584</v>
      </c>
      <c r="N22" s="319">
        <f>IF('Input Sheet'!$S$6=0,'Input Sheet'!I14,'Input Sheet'!I46)</f>
        <v>12434</v>
      </c>
      <c r="O22" s="320">
        <f>IF('Input Sheet'!$S$6=0,'Input Sheet'!J14,'Input Sheet'!J46)</f>
        <v>3.3301640441914961</v>
      </c>
      <c r="P22" s="320">
        <f>IF('Input Sheet'!$S$6=0,'Input Sheet'!K14,'Input Sheet'!K46)</f>
        <v>2.2197201222454561</v>
      </c>
      <c r="Q22" s="320">
        <f>IF('Input Sheet'!$S$6=0,'Input Sheet'!L14,'Input Sheet'!L46)</f>
        <v>-4.738934305576727</v>
      </c>
      <c r="R22" s="108">
        <f>IF('Input Sheet'!$S$6=0,'Input Sheet'!M14,'Input Sheet'!M46)</f>
        <v>75.612444178760811</v>
      </c>
      <c r="S22" s="31"/>
      <c r="T22" s="31"/>
      <c r="U22" s="31"/>
      <c r="V22" s="19"/>
      <c r="W22" s="40"/>
      <c r="Y22" s="61"/>
      <c r="Z22" s="102">
        <f t="shared" si="2"/>
        <v>100</v>
      </c>
      <c r="AA22" s="102">
        <f t="shared" si="2"/>
        <v>100</v>
      </c>
      <c r="AB22" s="102">
        <f t="shared" si="1"/>
        <v>75.612444178760811</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190</v>
      </c>
      <c r="M24" s="320">
        <f>IF('Input Sheet'!$S$6=0,'Input Sheet'!H16,'Input Sheet'!H48)</f>
        <v>1.7334184837149893</v>
      </c>
      <c r="N24" s="319">
        <f>IF('Input Sheet'!$S$6=0,'Input Sheet'!I16,'Input Sheet'!I48)</f>
        <v>10188</v>
      </c>
      <c r="O24" s="320">
        <f>IF('Input Sheet'!$S$6=0,'Input Sheet'!J16,'Input Sheet'!J48)</f>
        <v>2.7286240374958153</v>
      </c>
      <c r="P24" s="320">
        <f>IF('Input Sheet'!$S$6=0,'Input Sheet'!K16,'Input Sheet'!K48)</f>
        <v>1.8649391440910874</v>
      </c>
      <c r="Q24" s="320">
        <f>IF('Input Sheet'!$S$6=0,'Input Sheet'!L16,'Input Sheet'!L48)</f>
        <v>-6.3954852233894179</v>
      </c>
      <c r="R24" s="108">
        <f>IF('Input Sheet'!$S$6=0,'Input Sheet'!M16,'Input Sheet'!M48)</f>
        <v>63.527201252167664</v>
      </c>
      <c r="S24" s="31"/>
      <c r="T24" s="31"/>
      <c r="U24" s="31"/>
      <c r="V24" s="19"/>
      <c r="W24" s="40"/>
      <c r="Y24" s="61"/>
      <c r="Z24" s="102">
        <f t="shared" si="2"/>
        <v>100</v>
      </c>
      <c r="AA24" s="102">
        <f t="shared" si="2"/>
        <v>100</v>
      </c>
      <c r="AB24" s="102">
        <f t="shared" si="1"/>
        <v>100</v>
      </c>
      <c r="AC24" s="102">
        <f t="shared" si="1"/>
        <v>63.527201252167664</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1370</v>
      </c>
      <c r="M25" s="320">
        <f>IF('Input Sheet'!$S$6=0,'Input Sheet'!H17,'Input Sheet'!H49)</f>
        <v>12.49885959310282</v>
      </c>
      <c r="N25" s="319">
        <f>IF('Input Sheet'!$S$6=0,'Input Sheet'!I17,'Input Sheet'!I49)</f>
        <v>12418</v>
      </c>
      <c r="O25" s="320">
        <f>IF('Input Sheet'!$S$6=0,'Input Sheet'!J17,'Input Sheet'!J49)</f>
        <v>3.3258788081687314</v>
      </c>
      <c r="P25" s="320">
        <f>IF('Input Sheet'!$S$6=0,'Input Sheet'!K17,'Input Sheet'!K49)</f>
        <v>11.032372362699308</v>
      </c>
      <c r="Q25" s="320">
        <f>IF('Input Sheet'!$S$6=0,'Input Sheet'!L17,'Input Sheet'!L49)</f>
        <v>53.558357062176142</v>
      </c>
      <c r="R25" s="108">
        <f>IF('Input Sheet'!$S$6=0,'Input Sheet'!M17,'Input Sheet'!M49)</f>
        <v>375.8062248812019</v>
      </c>
      <c r="S25" s="31"/>
      <c r="T25" s="31"/>
      <c r="U25" s="31"/>
      <c r="V25" s="19"/>
      <c r="W25" s="40"/>
      <c r="Y25" s="61"/>
      <c r="Z25" s="102">
        <f t="shared" si="2"/>
        <v>100</v>
      </c>
      <c r="AA25" s="102">
        <f t="shared" si="2"/>
        <v>100</v>
      </c>
      <c r="AB25" s="102">
        <f t="shared" si="1"/>
        <v>100</v>
      </c>
      <c r="AC25" s="102">
        <f t="shared" si="1"/>
        <v>375.8062248812019</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-8.4049916663539097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849</v>
      </c>
      <c r="M27" s="320">
        <f>IF('Input Sheet'!$S$6=0,'Input Sheet'!H19,'Input Sheet'!H51)</f>
        <v>7.7456436456527697</v>
      </c>
      <c r="N27" s="319">
        <f>IF('Input Sheet'!$S$6=0,'Input Sheet'!I19,'Input Sheet'!I51)</f>
        <v>34312</v>
      </c>
      <c r="O27" s="320">
        <f>IF('Input Sheet'!$S$6=0,'Input Sheet'!J19,'Input Sheet'!J51)</f>
        <v>9.1896886508202211</v>
      </c>
      <c r="P27" s="320">
        <f>IF('Input Sheet'!$S$6=0,'Input Sheet'!K19,'Input Sheet'!K51)</f>
        <v>2.4743529960363722</v>
      </c>
      <c r="Q27" s="320">
        <f>IF('Input Sheet'!$S$6=0,'Input Sheet'!L19,'Input Sheet'!L51)</f>
        <v>-5.2334470729573299</v>
      </c>
      <c r="R27" s="108">
        <f>IF('Input Sheet'!$S$6=0,'Input Sheet'!M19,'Input Sheet'!M51)</f>
        <v>84.286246683247924</v>
      </c>
      <c r="S27" s="31"/>
      <c r="T27" s="31"/>
      <c r="U27" s="31"/>
      <c r="V27" s="19"/>
      <c r="W27" s="40"/>
      <c r="Y27" s="61"/>
      <c r="Z27" s="102">
        <f t="shared" si="2"/>
        <v>100</v>
      </c>
      <c r="AA27" s="102">
        <f t="shared" si="2"/>
        <v>100</v>
      </c>
      <c r="AB27" s="102">
        <f t="shared" si="1"/>
        <v>100</v>
      </c>
      <c r="AC27" s="102">
        <f t="shared" si="1"/>
        <v>84.286246683247924</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-1.1747047801245361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-0.17133774731066967</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v>
      </c>
      <c r="M31" s="320">
        <f>IF('Input Sheet'!$S$6=0,'Input Sheet'!H23,'Input Sheet'!H55)</f>
        <v>1.8246510354894625E-2</v>
      </c>
      <c r="N31" s="319">
        <f>IF('Input Sheet'!$S$6=0,'Input Sheet'!I23,'Input Sheet'!I55)</f>
        <v>12836</v>
      </c>
      <c r="O31" s="320">
        <f>IF('Input Sheet'!$S$6=0,'Input Sheet'!J23,'Input Sheet'!J55)</f>
        <v>3.4378305992634752</v>
      </c>
      <c r="P31" s="320">
        <f>IF('Input Sheet'!$S$6=0,'Input Sheet'!K23,'Input Sheet'!K55)</f>
        <v>1.558117793705204E-2</v>
      </c>
      <c r="Q31" s="320">
        <f>IF('Input Sheet'!$S$6=0,'Input Sheet'!L23,'Input Sheet'!L55)</f>
        <v>-19.649551090848963</v>
      </c>
      <c r="R31" s="108">
        <f>IF('Input Sheet'!$S$6=0,'Input Sheet'!M23,'Input Sheet'!M55)</f>
        <v>0.53075652880638668</v>
      </c>
      <c r="S31" s="31"/>
      <c r="T31" s="31"/>
      <c r="U31" s="31"/>
      <c r="V31" s="19"/>
      <c r="W31" s="40"/>
      <c r="Y31" s="61"/>
      <c r="Z31" s="102">
        <f t="shared" si="2"/>
        <v>100</v>
      </c>
      <c r="AA31" s="102">
        <f t="shared" si="2"/>
        <v>100</v>
      </c>
      <c r="AB31" s="102">
        <f t="shared" si="2"/>
        <v>100</v>
      </c>
      <c r="AC31" s="102">
        <f t="shared" si="2"/>
        <v>100</v>
      </c>
      <c r="AD31" s="102">
        <f t="shared" si="2"/>
        <v>100</v>
      </c>
      <c r="AE31" s="102">
        <f t="shared" si="2"/>
        <v>0.53075652880638668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494</v>
      </c>
      <c r="M32" s="320">
        <f>IF('Input Sheet'!$S$6=0,'Input Sheet'!H24,'Input Sheet'!H56)</f>
        <v>4.5068880576589727</v>
      </c>
      <c r="N32" s="319">
        <f>IF('Input Sheet'!$S$6=0,'Input Sheet'!I24,'Input Sheet'!I56)</f>
        <v>26817</v>
      </c>
      <c r="O32" s="320">
        <f>IF('Input Sheet'!$S$6=0,'Input Sheet'!J24,'Input Sheet'!J56)</f>
        <v>7.1823234014060935</v>
      </c>
      <c r="P32" s="320">
        <f>IF('Input Sheet'!$S$6=0,'Input Sheet'!K24,'Input Sheet'!K56)</f>
        <v>1.842115076257598</v>
      </c>
      <c r="Q32" s="320">
        <f>IF('Input Sheet'!$S$6=0,'Input Sheet'!L24,'Input Sheet'!L56)</f>
        <v>-10.848550730150944</v>
      </c>
      <c r="R32" s="108">
        <f>IF('Input Sheet'!$S$6=0,'Input Sheet'!M24,'Input Sheet'!M56)</f>
        <v>62.749723254965836</v>
      </c>
      <c r="S32" s="31"/>
      <c r="T32" s="31"/>
      <c r="U32" s="31"/>
      <c r="V32" s="19"/>
      <c r="W32" s="40"/>
      <c r="Y32" s="61"/>
      <c r="Z32" s="102">
        <f t="shared" si="2"/>
        <v>100</v>
      </c>
      <c r="AA32" s="102">
        <f t="shared" si="2"/>
        <v>100</v>
      </c>
      <c r="AB32" s="102">
        <f t="shared" si="2"/>
        <v>100</v>
      </c>
      <c r="AC32" s="102">
        <f t="shared" si="2"/>
        <v>100</v>
      </c>
      <c r="AD32" s="102">
        <f t="shared" si="2"/>
        <v>100</v>
      </c>
      <c r="AE32" s="102">
        <f t="shared" si="2"/>
        <v>62.749723254965836</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-4.0430905318472217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88</v>
      </c>
      <c r="M34" s="320">
        <f>IF('Input Sheet'!$S$6=0,'Input Sheet'!H26,'Input Sheet'!H58)</f>
        <v>0.80284645561536361</v>
      </c>
      <c r="N34" s="319">
        <f>IF('Input Sheet'!$S$6=0,'Input Sheet'!I26,'Input Sheet'!I58)</f>
        <v>4869</v>
      </c>
      <c r="O34" s="320">
        <f>IF('Input Sheet'!$S$6=0,'Input Sheet'!J26,'Input Sheet'!J58)</f>
        <v>1.3040508871777703</v>
      </c>
      <c r="P34" s="320">
        <f>IF('Input Sheet'!$S$6=0,'Input Sheet'!K26,'Input Sheet'!K58)</f>
        <v>1.8073526391456152</v>
      </c>
      <c r="Q34" s="320">
        <f>IF('Input Sheet'!$S$6=0,'Input Sheet'!L26,'Input Sheet'!L58)</f>
        <v>-4.6253335607159336</v>
      </c>
      <c r="R34" s="108">
        <f>IF('Input Sheet'!$S$6=0,'Input Sheet'!M26,'Input Sheet'!M58)</f>
        <v>61.565577195602053</v>
      </c>
      <c r="S34" s="31"/>
      <c r="T34" s="31"/>
      <c r="U34" s="31"/>
      <c r="V34" s="19"/>
      <c r="W34" s="40"/>
      <c r="Y34" s="61"/>
      <c r="Z34" s="102">
        <f t="shared" si="2"/>
        <v>100</v>
      </c>
      <c r="AA34" s="102">
        <f t="shared" si="2"/>
        <v>100</v>
      </c>
      <c r="AB34" s="102">
        <f t="shared" si="2"/>
        <v>100</v>
      </c>
      <c r="AC34" s="102">
        <f t="shared" si="2"/>
        <v>100</v>
      </c>
      <c r="AD34" s="102">
        <f t="shared" si="2"/>
        <v>100</v>
      </c>
      <c r="AE34" s="102">
        <f t="shared" si="2"/>
        <v>61.565577195602053</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-1.3272813554703826</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2139</v>
      </c>
      <c r="M36" s="320">
        <f>IF('Input Sheet'!$S$6=0,'Input Sheet'!H28,'Input Sheet'!H60)</f>
        <v>19.514642824559804</v>
      </c>
      <c r="N36" s="319">
        <f>IF('Input Sheet'!$S$6=0,'Input Sheet'!I28,'Input Sheet'!I60)</f>
        <v>23484</v>
      </c>
      <c r="O36" s="320">
        <f>IF('Input Sheet'!$S$6=0,'Input Sheet'!J28,'Input Sheet'!J60)</f>
        <v>6.2896551724137924</v>
      </c>
      <c r="P36" s="320">
        <f>IF('Input Sheet'!$S$6=0,'Input Sheet'!K28,'Input Sheet'!K60)</f>
        <v>9.1083290751149715</v>
      </c>
      <c r="Q36" s="320">
        <f>IF('Input Sheet'!$S$6=0,'Input Sheet'!L28,'Input Sheet'!L60)</f>
        <v>57.031287766273657</v>
      </c>
      <c r="R36" s="108">
        <f>IF('Input Sheet'!$S$6=0,'Input Sheet'!M28,'Input Sheet'!M60)</f>
        <v>310.26570280276007</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310.26570280276007</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-3.4923519890286565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15</v>
      </c>
      <c r="M41" s="320">
        <f>IF('Input Sheet'!$S$6=0,'Input Sheet'!H33,'Input Sheet'!H65)</f>
        <v>0.13684882766170969</v>
      </c>
      <c r="N41" s="319">
        <f>IF('Input Sheet'!$S$6=0,'Input Sheet'!I33,'Input Sheet'!I65)</f>
        <v>2465</v>
      </c>
      <c r="O41" s="320">
        <f>IF('Input Sheet'!$S$6=0,'Input Sheet'!J33,'Input Sheet'!J65)</f>
        <v>0.66019417475728148</v>
      </c>
      <c r="P41" s="320">
        <f>IF('Input Sheet'!$S$6=0,'Input Sheet'!K33,'Input Sheet'!K65)</f>
        <v>0.6085192697768762</v>
      </c>
      <c r="Q41" s="320">
        <f>IF('Input Sheet'!$S$6=0,'Input Sheet'!L33,'Input Sheet'!L65)</f>
        <v>-6.7657501966098375</v>
      </c>
      <c r="R41" s="108">
        <f>IF('Input Sheet'!$S$6=0,'Input Sheet'!M33,'Input Sheet'!M65)</f>
        <v>20.728572425229558</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20.728572425229558</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182</v>
      </c>
      <c r="M42" s="320">
        <f>IF('Input Sheet'!$S$6=0,'Input Sheet'!H34,'Input Sheet'!H66)</f>
        <v>1.6604324422954109</v>
      </c>
      <c r="N42" s="319">
        <f>IF('Input Sheet'!$S$6=0,'Input Sheet'!I34,'Input Sheet'!I66)</f>
        <v>10754</v>
      </c>
      <c r="O42" s="320">
        <f>IF('Input Sheet'!$S$6=0,'Input Sheet'!J34,'Input Sheet'!J66)</f>
        <v>2.8802142618011382</v>
      </c>
      <c r="P42" s="320">
        <f>IF('Input Sheet'!$S$6=0,'Input Sheet'!K34,'Input Sheet'!K66)</f>
        <v>1.6923935279895854</v>
      </c>
      <c r="Q42" s="320">
        <f>IF('Input Sheet'!$S$6=0,'Input Sheet'!L34,'Input Sheet'!L66)</f>
        <v>-7.6355616644070912</v>
      </c>
      <c r="R42" s="108">
        <f>IF('Input Sheet'!$S$6=0,'Input Sheet'!M34,'Input Sheet'!M66)</f>
        <v>57.649615319141624</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57.649615319141624</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213</v>
      </c>
      <c r="M43" s="320">
        <f>IF('Input Sheet'!$S$6=0,'Input Sheet'!H35,'Input Sheet'!H67)</f>
        <v>1.9432533527962776</v>
      </c>
      <c r="N43" s="319">
        <f>IF('Input Sheet'!$S$6=0,'Input Sheet'!I35,'Input Sheet'!I67)</f>
        <v>4060</v>
      </c>
      <c r="O43" s="320">
        <f>IF('Input Sheet'!$S$6=0,'Input Sheet'!J35,'Input Sheet'!J67)</f>
        <v>1.087378640776699</v>
      </c>
      <c r="P43" s="320">
        <f>IF('Input Sheet'!$S$6=0,'Input Sheet'!K35,'Input Sheet'!K67)</f>
        <v>5.2463054187192117</v>
      </c>
      <c r="Q43" s="320">
        <f>IF('Input Sheet'!$S$6=0,'Input Sheet'!L35,'Input Sheet'!L67)</f>
        <v>8.6401051693853841</v>
      </c>
      <c r="R43" s="108">
        <f>IF('Input Sheet'!$S$6=0,'Input Sheet'!M35,'Input Sheet'!M67)</f>
        <v>178.70990655180054</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178.70990655180054</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617</v>
      </c>
      <c r="M44" s="320">
        <f>IF('Input Sheet'!$S$6=0,'Input Sheet'!H36,'Input Sheet'!H68)</f>
        <v>5.629048444484992</v>
      </c>
      <c r="N44" s="319">
        <f>IF('Input Sheet'!$S$6=0,'Input Sheet'!I36,'Input Sheet'!I68)</f>
        <v>20946</v>
      </c>
      <c r="O44" s="320">
        <f>IF('Input Sheet'!$S$6=0,'Input Sheet'!J36,'Input Sheet'!J68)</f>
        <v>5.6099096083026447</v>
      </c>
      <c r="P44" s="320">
        <f>IF('Input Sheet'!$S$6=0,'Input Sheet'!K36,'Input Sheet'!K68)</f>
        <v>2.945669817626277</v>
      </c>
      <c r="Q44" s="320">
        <f>IF('Input Sheet'!$S$6=0,'Input Sheet'!L36,'Input Sheet'!L68)</f>
        <v>8.7076202611751766E-2</v>
      </c>
      <c r="R44" s="108">
        <f>IF('Input Sheet'!$S$6=0,'Input Sheet'!M36,'Input Sheet'!M68)</f>
        <v>100.34116122217054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100.34116122217054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196</v>
      </c>
      <c r="M45" s="320">
        <f>IF('Input Sheet'!$S$6=0,'Input Sheet'!H37,'Input Sheet'!H69)</f>
        <v>1.7881580147796734</v>
      </c>
      <c r="N45" s="319">
        <f>IF('Input Sheet'!$S$6=0,'Input Sheet'!I37,'Input Sheet'!I69)</f>
        <v>10576</v>
      </c>
      <c r="O45" s="320">
        <f>IF('Input Sheet'!$S$6=0,'Input Sheet'!J37,'Input Sheet'!J69)</f>
        <v>2.8325410110478741</v>
      </c>
      <c r="P45" s="320">
        <f>IF('Input Sheet'!$S$6=0,'Input Sheet'!K37,'Input Sheet'!K69)</f>
        <v>1.8532526475037823</v>
      </c>
      <c r="Q45" s="320">
        <f>IF('Input Sheet'!$S$6=0,'Input Sheet'!L37,'Input Sheet'!L69)</f>
        <v>-6.5907730192985454</v>
      </c>
      <c r="R45" s="108">
        <f>IF('Input Sheet'!$S$6=0,'Input Sheet'!M37,'Input Sheet'!M69)</f>
        <v>63.129112969776898</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63.129112969776898</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-8.6336955826918551</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-4.9743934057898898</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-3.7444604805779833</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3A76825B-F8C3-4D1A-A9FB-E7C8550C872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B46F3-4465-4EBC-97F3-55ACEA111666}">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Upton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276</v>
      </c>
      <c r="S19" s="342">
        <f>IF('Input Sheet'!U79&gt;20,20,'Input Sheet'!U79)</f>
        <v>2.5180184289754584</v>
      </c>
      <c r="T19" s="108">
        <f ca="1">'Input Sheet'!Z79</f>
        <v>75.612444178760811</v>
      </c>
      <c r="U19" s="19"/>
      <c r="V19" s="40"/>
      <c r="W19" s="336" t="str">
        <f>LEFT('Input Sheet'!S79,3)</f>
        <v>1.C</v>
      </c>
      <c r="X19" s="336">
        <f t="shared" ca="1" si="0"/>
        <v>75.612444178760811</v>
      </c>
      <c r="Y19" s="336">
        <f t="shared" si="1"/>
        <v>2.5180184289754584</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2409</v>
      </c>
      <c r="S20" s="342">
        <f>IF('Input Sheet'!U80&gt;20,20,'Input Sheet'!U80)</f>
        <v>20</v>
      </c>
      <c r="T20" s="108">
        <f ca="1">'Input Sheet'!Z80</f>
        <v>138.36022396478535</v>
      </c>
      <c r="U20" s="19"/>
      <c r="V20" s="40"/>
      <c r="W20" s="336" t="str">
        <f>LEFT('Input Sheet'!S80,3)</f>
        <v>2.D</v>
      </c>
      <c r="X20" s="336">
        <f t="shared" ca="1" si="0"/>
        <v>138.36022396478535</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584</v>
      </c>
      <c r="S22" s="342">
        <f>IF('Input Sheet'!U82&gt;20,20,'Input Sheet'!U82)</f>
        <v>5.3279810236292313</v>
      </c>
      <c r="T22" s="108">
        <f ca="1">'Input Sheet'!Z82</f>
        <v>44.130948904067715</v>
      </c>
      <c r="U22" s="19"/>
      <c r="V22" s="40"/>
      <c r="W22" s="336" t="str">
        <f>LEFT('Input Sheet'!S82,3)</f>
        <v>3.F</v>
      </c>
      <c r="X22" s="336">
        <f t="shared" ca="1" si="0"/>
        <v>44.130948904067715</v>
      </c>
      <c r="Y22" s="336">
        <f t="shared" si="1"/>
        <v>5.3279810236292313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2139</v>
      </c>
      <c r="S23" s="342">
        <f>IF('Input Sheet'!U83&gt;20,20,'Input Sheet'!U83)</f>
        <v>19.514642824559804</v>
      </c>
      <c r="T23" s="108">
        <f ca="1">'Input Sheet'!Z83</f>
        <v>309.47501548674893</v>
      </c>
      <c r="U23" s="19"/>
      <c r="V23" s="40"/>
      <c r="W23" s="336" t="str">
        <f>LEFT('Input Sheet'!S83,3)</f>
        <v>3.G</v>
      </c>
      <c r="X23" s="336">
        <f t="shared" ca="1" si="0"/>
        <v>300</v>
      </c>
      <c r="Y23" s="336">
        <f t="shared" si="1"/>
        <v>19.514642824559804</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15</v>
      </c>
      <c r="S25" s="342">
        <f>IF('Input Sheet'!U85&gt;20,20,'Input Sheet'!U85)</f>
        <v>0.13684882766170969</v>
      </c>
      <c r="T25" s="108">
        <f ca="1">'Input Sheet'!Z85</f>
        <v>17.741642718121824</v>
      </c>
      <c r="U25" s="19"/>
      <c r="V25" s="40"/>
      <c r="W25" s="336" t="str">
        <f>LEFT('Input Sheet'!S85,3)</f>
        <v>3.I</v>
      </c>
      <c r="X25" s="336">
        <f t="shared" ca="1" si="0"/>
        <v>17.741642718121824</v>
      </c>
      <c r="Y25" s="336">
        <f t="shared" si="1"/>
        <v>0.13684882766170969</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395</v>
      </c>
      <c r="S26" s="342">
        <f>IF('Input Sheet'!U86&gt;20,20,'Input Sheet'!U86)</f>
        <v>3.6036857950916885</v>
      </c>
      <c r="T26" s="108">
        <f ca="1">'Input Sheet'!Z86</f>
        <v>90.828012943321141</v>
      </c>
      <c r="U26" s="19"/>
      <c r="V26" s="40"/>
      <c r="W26" s="336" t="str">
        <f>LEFT('Input Sheet'!S86,3)</f>
        <v>3.J</v>
      </c>
      <c r="X26" s="336">
        <f t="shared" ca="1" si="0"/>
        <v>90.828012943321141</v>
      </c>
      <c r="Y26" s="336">
        <f t="shared" si="1"/>
        <v>3.6036857950916885</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813</v>
      </c>
      <c r="S27" s="342">
        <f>IF('Input Sheet'!U87&gt;20,20,'Input Sheet'!U87)</f>
        <v>7.4172064592646647</v>
      </c>
      <c r="T27" s="108">
        <f ca="1">'Input Sheet'!Z87</f>
        <v>78.315690903454112</v>
      </c>
      <c r="U27" s="19"/>
      <c r="V27" s="40"/>
      <c r="W27" s="336" t="str">
        <f>LEFT('Input Sheet'!S87,3)</f>
        <v>4.K</v>
      </c>
      <c r="X27" s="336">
        <f t="shared" ca="1" si="0"/>
        <v>78.315690903454112</v>
      </c>
      <c r="Y27" s="336">
        <f t="shared" si="1"/>
        <v>7.4172064592646647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698</v>
      </c>
      <c r="S28" s="342">
        <f>IF('Input Sheet'!U88&gt;20,20,'Input Sheet'!U88)</f>
        <v>6.3680321138582237</v>
      </c>
      <c r="T28" s="108">
        <f ca="1">'Input Sheet'!Z88</f>
        <v>63.711889131858157</v>
      </c>
      <c r="U28" s="19"/>
      <c r="V28" s="40"/>
      <c r="W28" s="336" t="str">
        <f>LEFT('Input Sheet'!S88,3)</f>
        <v>4.L</v>
      </c>
      <c r="X28" s="336">
        <f t="shared" ca="1" si="0"/>
        <v>63.711889131858157</v>
      </c>
      <c r="Y28" s="336">
        <f t="shared" si="1"/>
        <v>6.3680321138582237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450</v>
      </c>
      <c r="S29" s="342">
        <f>IF('Input Sheet'!U89&gt;20,20,'Input Sheet'!U89)</f>
        <v>4.1054648298512912</v>
      </c>
      <c r="T29" s="108">
        <f ca="1">'Input Sheet'!Z89</f>
        <v>146.11361460735162</v>
      </c>
      <c r="U29" s="19"/>
      <c r="V29" s="40"/>
      <c r="W29" s="336" t="str">
        <f>LEFT('Input Sheet'!S89,3)</f>
        <v>4.M</v>
      </c>
      <c r="X29" s="336">
        <f t="shared" ca="1" si="0"/>
        <v>146.11361460735162</v>
      </c>
      <c r="Y29" s="336">
        <f t="shared" si="1"/>
        <v>4.1054648298512912</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11</v>
      </c>
      <c r="S31" s="342">
        <f>IF('Input Sheet'!U91&gt;20,20,'Input Sheet'!U91)</f>
        <v>0.10035580695192045</v>
      </c>
      <c r="T31" s="108">
        <f ca="1">'Input Sheet'!Z91</f>
        <v>2.6324539427197764</v>
      </c>
      <c r="U31" s="19"/>
      <c r="V31" s="40"/>
      <c r="W31" s="336" t="str">
        <f>LEFT('Input Sheet'!S91,3)</f>
        <v>4.O</v>
      </c>
      <c r="X31" s="336">
        <f t="shared" ca="1" si="0"/>
        <v>2.6324539427197764</v>
      </c>
      <c r="Y31" s="336">
        <f t="shared" si="1"/>
        <v>0.10035580695192045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319</v>
      </c>
      <c r="S32" s="342">
        <f>IF('Input Sheet'!U92&gt;20,20,'Input Sheet'!U92)</f>
        <v>2.9103184016056929</v>
      </c>
      <c r="T32" s="108">
        <f ca="1">'Input Sheet'!Z92</f>
        <v>72.001068990162054</v>
      </c>
      <c r="U32" s="19"/>
      <c r="V32" s="40"/>
      <c r="W32" s="336" t="str">
        <f>LEFT('Input Sheet'!S92,3)</f>
        <v>5.P</v>
      </c>
      <c r="X32" s="336">
        <f t="shared" ca="1" si="0"/>
        <v>72.001068990162054</v>
      </c>
      <c r="Y32" s="336">
        <f t="shared" si="1"/>
        <v>2.9103184016056929</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770</v>
      </c>
      <c r="S33" s="342">
        <f>IF('Input Sheet'!U93&gt;20,20,'Input Sheet'!U93)</f>
        <v>7.024906486634432</v>
      </c>
      <c r="T33" s="108">
        <f ca="1">'Input Sheet'!Z93</f>
        <v>93.488895760162919</v>
      </c>
      <c r="U33" s="19"/>
      <c r="V33" s="40"/>
      <c r="W33" s="336" t="str">
        <f>LEFT('Input Sheet'!S93,3)</f>
        <v>5.Q</v>
      </c>
      <c r="X33" s="336">
        <f t="shared" ca="1" si="0"/>
        <v>93.488895760162919</v>
      </c>
      <c r="Y33" s="336">
        <f t="shared" si="1"/>
        <v>7.024906486634432</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710</v>
      </c>
      <c r="S34" s="342">
        <f>IF('Input Sheet'!U94&gt;20,20,'Input Sheet'!U94)</f>
        <v>6.4775111759875923</v>
      </c>
      <c r="T34" s="108">
        <f ca="1">'Input Sheet'!Z94</f>
        <v>81.309152305744419</v>
      </c>
      <c r="U34" s="19"/>
      <c r="V34" s="40"/>
      <c r="W34" s="336" t="str">
        <f>LEFT('Input Sheet'!S94,3)</f>
        <v>5.R</v>
      </c>
      <c r="X34" s="336">
        <f t="shared" ca="1" si="0"/>
        <v>81.309152305744419</v>
      </c>
      <c r="Y34" s="336">
        <f t="shared" si="1"/>
        <v>6.4775111759875923</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16</v>
      </c>
      <c r="S35" s="342">
        <f>IF('Input Sheet'!U95&gt;20,20,'Input Sheet'!U95)</f>
        <v>0.145972082839157</v>
      </c>
      <c r="T35" s="108">
        <f ca="1">'Input Sheet'!Z95</f>
        <v>2.5705007041489525</v>
      </c>
      <c r="U35" s="19"/>
      <c r="V35" s="40"/>
      <c r="W35" s="336" t="str">
        <f>LEFT('Input Sheet'!S95,3)</f>
        <v>6.S</v>
      </c>
      <c r="X35" s="336">
        <f t="shared" ca="1" si="0"/>
        <v>2.5705007041489525</v>
      </c>
      <c r="Y35" s="336">
        <f t="shared" si="1"/>
        <v>0.145972082839157</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221</v>
      </c>
      <c r="S36" s="342">
        <f>IF('Input Sheet'!U96&gt;20,20,'Input Sheet'!U96)</f>
        <v>2.0162393942158565</v>
      </c>
      <c r="T36" s="108">
        <f ca="1">'Input Sheet'!Z96</f>
        <v>80.248735083183604</v>
      </c>
      <c r="U36" s="19"/>
      <c r="V36" s="40"/>
      <c r="W36" s="336" t="str">
        <f>LEFT('Input Sheet'!S96,3)</f>
        <v>6.T</v>
      </c>
      <c r="X36" s="336">
        <f t="shared" ca="1" si="0"/>
        <v>80.248735083183604</v>
      </c>
      <c r="Y36" s="336">
        <f t="shared" si="1"/>
        <v>2.0162393942158565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91</v>
      </c>
      <c r="S37" s="342">
        <f>IF('Input Sheet'!U97&gt;20,20,'Input Sheet'!U97)</f>
        <v>0.83021622114770544</v>
      </c>
      <c r="T37" s="108">
        <f ca="1">'Input Sheet'!Z97</f>
        <v>35.667009730873836</v>
      </c>
      <c r="U37" s="19"/>
      <c r="V37" s="40"/>
      <c r="W37" s="336" t="str">
        <f>LEFT('Input Sheet'!S97,3)</f>
        <v>6.U</v>
      </c>
      <c r="X37" s="336">
        <f t="shared" ca="1" si="0"/>
        <v>35.667009730873836</v>
      </c>
      <c r="Y37" s="336">
        <f t="shared" si="1"/>
        <v>0.83021622114770544</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1044</v>
      </c>
      <c r="S38" s="342">
        <f>IF('Input Sheet'!U98&gt;20,20,'Input Sheet'!U98)</f>
        <v>9.5246784052549955</v>
      </c>
      <c r="T38" s="108">
        <f ca="1">'Input Sheet'!Z98</f>
        <v>628.76181038933601</v>
      </c>
      <c r="U38" s="19"/>
      <c r="V38" s="40"/>
      <c r="W38" s="336" t="str">
        <f>LEFT('Input Sheet'!S98,3)</f>
        <v>7.V</v>
      </c>
      <c r="X38" s="336">
        <f t="shared" ca="1" si="0"/>
        <v>300</v>
      </c>
      <c r="Y38" s="336">
        <f t="shared" si="1"/>
        <v>9.5246784052549955</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84B1077B-1B5D-4701-98FE-AB2B0854007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C1BD5-A89C-48AB-9BFC-32688B664AE2}">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Upton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4.4664464600720419E-2</v>
      </c>
      <c r="K21" s="380"/>
      <c r="L21" s="381">
        <f ca="1">IF('Acorn Knowledge Group'!$DL$3=0,'Acorn Knowledge Group'!DN7,'Acorn Knowledge Group'!DN37)</f>
        <v>93.116773192070411</v>
      </c>
      <c r="M21" s="381"/>
      <c r="N21" s="382"/>
      <c r="O21" s="382"/>
      <c r="P21" s="382"/>
      <c r="Q21" s="382"/>
      <c r="R21" s="114"/>
      <c r="S21" s="114"/>
      <c r="T21" s="114"/>
      <c r="U21" s="114"/>
      <c r="V21" s="114"/>
      <c r="W21" s="359"/>
      <c r="X21" s="40"/>
      <c r="Y21" s="116"/>
      <c r="Z21" s="61">
        <f t="shared" ca="1" si="0"/>
        <v>93.116773192070411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0.14630691939148094</v>
      </c>
      <c r="K22" s="380"/>
      <c r="L22" s="381">
        <f ca="1">IF('Acorn Knowledge Group'!$DL$3=0,'Acorn Knowledge Group'!DN8,'Acorn Knowledge Group'!DN38)</f>
        <v>97.433104757567392</v>
      </c>
      <c r="M22" s="381"/>
      <c r="N22" s="382"/>
      <c r="O22" s="382"/>
      <c r="P22" s="382"/>
      <c r="Q22" s="382"/>
      <c r="R22" s="114"/>
      <c r="S22" s="114"/>
      <c r="T22" s="114"/>
      <c r="U22" s="114"/>
      <c r="V22" s="114"/>
      <c r="W22" s="359"/>
      <c r="X22" s="40"/>
      <c r="Y22" s="116"/>
      <c r="Z22" s="61">
        <f t="shared" ca="1" si="0"/>
        <v>97.433104757567392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9.8493574215404389E-2</v>
      </c>
      <c r="K23" s="380"/>
      <c r="L23" s="381">
        <f ca="1">IF('Acorn Knowledge Group'!$DL$3=0,'Acorn Knowledge Group'!DN9,'Acorn Knowledge Group'!DN39)</f>
        <v>129.90283832420459</v>
      </c>
      <c r="M23" s="381"/>
      <c r="N23" s="382"/>
      <c r="O23" s="382"/>
      <c r="P23" s="382"/>
      <c r="Q23" s="382"/>
      <c r="R23" s="114"/>
      <c r="S23" s="114"/>
      <c r="T23" s="114"/>
      <c r="U23" s="114"/>
      <c r="V23" s="114"/>
      <c r="W23" s="359"/>
      <c r="X23" s="40"/>
      <c r="Y23" s="116"/>
      <c r="Z23" s="61">
        <f t="shared" ca="1" si="0"/>
        <v>129.90283832420459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0.11505297565108592</v>
      </c>
      <c r="K24" s="380"/>
      <c r="L24" s="381">
        <f ca="1">IF('Acorn Knowledge Group'!$DL$3=0,'Acorn Knowledge Group'!DN10,'Acorn Knowledge Group'!DN40)</f>
        <v>95.509894188275922</v>
      </c>
      <c r="M24" s="381"/>
      <c r="N24" s="382"/>
      <c r="O24" s="382"/>
      <c r="P24" s="382"/>
      <c r="Q24" s="382"/>
      <c r="R24" s="114"/>
      <c r="S24" s="114"/>
      <c r="T24" s="114"/>
      <c r="U24" s="114"/>
      <c r="V24" s="114"/>
      <c r="W24" s="359"/>
      <c r="X24" s="40"/>
      <c r="Y24" s="116"/>
      <c r="Z24" s="61">
        <f t="shared" ca="1" si="0"/>
        <v>95.509894188275922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0.18355927079152601</v>
      </c>
      <c r="K25" s="380"/>
      <c r="L25" s="381">
        <f ca="1">IF('Acorn Knowledge Group'!$DL$3=0,'Acorn Knowledge Group'!DN11,'Acorn Knowledge Group'!DN41)</f>
        <v>97.179422760935779</v>
      </c>
      <c r="M25" s="381"/>
      <c r="N25" s="382"/>
      <c r="O25" s="382"/>
      <c r="P25" s="382"/>
      <c r="Q25" s="382"/>
      <c r="R25" s="114"/>
      <c r="S25" s="114"/>
      <c r="T25" s="114"/>
      <c r="U25" s="114"/>
      <c r="V25" s="114"/>
      <c r="W25" s="359"/>
      <c r="X25" s="40"/>
      <c r="Y25" s="116"/>
      <c r="Z25" s="61">
        <f t="shared" ca="1" si="0"/>
        <v>97.179422760935779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0.1937550209091336</v>
      </c>
      <c r="K26" s="380"/>
      <c r="L26" s="381">
        <f ca="1">IF('Acorn Knowledge Group'!$DL$3=0,'Acorn Knowledge Group'!DN12,'Acorn Knowledge Group'!DN42)</f>
        <v>95.879772628756569</v>
      </c>
      <c r="M26" s="381"/>
      <c r="N26" s="382"/>
      <c r="O26" s="382"/>
      <c r="P26" s="382"/>
      <c r="Q26" s="382"/>
      <c r="R26" s="114"/>
      <c r="S26" s="114"/>
      <c r="T26" s="114"/>
      <c r="U26" s="114"/>
      <c r="V26" s="114"/>
      <c r="W26" s="359"/>
      <c r="X26" s="40"/>
      <c r="Y26" s="116"/>
      <c r="Z26" s="61">
        <f t="shared" ca="1" si="0"/>
        <v>95.879772628756569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0.10310507936665561</v>
      </c>
      <c r="K27" s="380"/>
      <c r="L27" s="381">
        <f ca="1">IF('Acorn Knowledge Group'!$DL$3=0,'Acorn Knowledge Group'!DN13,'Acorn Knowledge Group'!DN43)</f>
        <v>95.830468835548004</v>
      </c>
      <c r="M27" s="381"/>
      <c r="N27" s="382"/>
      <c r="O27" s="382"/>
      <c r="P27" s="382"/>
      <c r="Q27" s="382"/>
      <c r="R27" s="114"/>
      <c r="S27" s="114"/>
      <c r="T27" s="114"/>
      <c r="U27" s="114"/>
      <c r="V27" s="114"/>
      <c r="W27" s="359"/>
      <c r="X27" s="40"/>
      <c r="Y27" s="116"/>
      <c r="Z27" s="61">
        <f t="shared" ca="1" si="0"/>
        <v>95.830468835548004</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0.11506269507398978</v>
      </c>
      <c r="K28" s="380"/>
      <c r="L28" s="381">
        <f ca="1">IF('Acorn Knowledge Group'!$DL$3=0,'Acorn Knowledge Group'!DN14,'Acorn Knowledge Group'!DN44)</f>
        <v>107.50469115104796</v>
      </c>
      <c r="M28" s="381"/>
      <c r="N28" s="383"/>
      <c r="O28" s="383"/>
      <c r="P28" s="383"/>
      <c r="Q28" s="383"/>
      <c r="R28" s="114"/>
      <c r="S28" s="114"/>
      <c r="T28" s="114"/>
      <c r="U28" s="114"/>
      <c r="V28" s="114"/>
      <c r="W28" s="359"/>
      <c r="X28" s="40"/>
      <c r="Y28" s="116"/>
      <c r="Z28" s="61">
        <f t="shared" ca="1" si="0"/>
        <v>107.50469115104796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BAFFD6D-7A05-4256-9031-9F5450887550}">
      <formula1>List2</formula1>
    </dataValidation>
    <dataValidation type="list" allowBlank="1" showInputMessage="1" showErrorMessage="1" sqref="F13:M13" xr:uid="{0137E9EB-4A56-44A2-909F-4BF7845A7E5A}">
      <formula1>Feature_list</formula1>
    </dataValidation>
  </dataValidations>
  <hyperlinks>
    <hyperlink ref="J8:W8" r:id="rId1" tooltip="CACI Copyrights" display="http://www.caci.co.uk/copyrightnotices.pdf" xr:uid="{95C66F7D-5A2D-492A-825F-A2E5E783058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6864F-4EE4-4160-9E76-6989C76305C6}">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D2A51EC6-1FE6-4EE4-815F-5D0BFE77DCA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1E17-8D7C-4D72-A2A6-DAEDDAE3EAF1}">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32</v>
      </c>
      <c r="R8" s="583">
        <f>RANK(U8,$U$8:$U$72,0)+COUNTIF($U$8:U8,U8)-1</f>
        <v>32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7.V.63 Active communal populations</v>
      </c>
      <c r="AD8" s="580">
        <f>VLOOKUP($AB$8,$Q$8:$Z$72,4,FALSE)</f>
        <v>591</v>
      </c>
      <c r="AE8" s="581">
        <f>VLOOKUP($AB$8,$Q$8:$Z$72,5,FALSE)</f>
        <v>5.3918438098713617</v>
      </c>
      <c r="AF8" s="580">
        <f>VLOOKUP($AB$8,$Q$8:$Z$72,6,FALSE)</f>
        <v>714</v>
      </c>
      <c r="AG8" s="581">
        <f>VLOOKUP($AB$8,$Q$8:$Z$72,7,FALSE)</f>
        <v>0.19122865751590223</v>
      </c>
      <c r="AH8" s="581">
        <f>VLOOKUP($AB$8,$Q$8:$Z$72,8,FALSE)</f>
        <v>82.773109243697476</v>
      </c>
      <c r="AI8" s="581">
        <f>VLOOKUP($AB$8,$Q$8:$Z$72,9,FALSE)</f>
        <v>124.62895774313337</v>
      </c>
      <c r="AJ8" s="580">
        <f>VLOOKUP($AB$8,$Q$8:$Z$72,10,FALSE)</f>
        <v>2819.5793872699155</v>
      </c>
      <c r="AK8" s="114"/>
      <c r="AL8" s="586">
        <v>1</v>
      </c>
      <c r="AM8" s="568" t="str">
        <f>VLOOKUP($AL$8,$R$8:$Z$72,2,FALSE)</f>
        <v>3.G.21 Mid-life suburban living</v>
      </c>
      <c r="AN8" s="580">
        <f>VLOOKUP($AL$8,$R$8:$Z$72,3,FALSE)</f>
        <v>2139</v>
      </c>
      <c r="AO8" s="581">
        <f>VLOOKUP($AL$8,$R$8:$Z$72,4,FALSE)</f>
        <v>19.514642824559804</v>
      </c>
      <c r="AP8" s="580">
        <f>VLOOKUP($AL$8,$R$8:$Z$72,5,FALSE)</f>
        <v>23484</v>
      </c>
      <c r="AQ8" s="581">
        <f>VLOOKUP($AL$8,$R$8:$Z$72,6,FALSE)</f>
        <v>6.2896551724137924</v>
      </c>
      <c r="AR8" s="581">
        <f>VLOOKUP($AL$8,$R$8:$Z$72,7,FALSE)</f>
        <v>9.1083290751149715</v>
      </c>
      <c r="AS8" s="581">
        <f>VLOOKUP($AL$8,$R$8:$Z$72,8,FALSE)</f>
        <v>57.031287766273657</v>
      </c>
      <c r="AT8" s="580">
        <f>VLOOKUP($AL$8,$R$8:$Z$72,9,FALSE)</f>
        <v>310.26570280276007</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33</v>
      </c>
      <c r="R9" s="583">
        <f>RANK(U9,$U$8:$U$72,0)+COUNTIF($U$8:U9,U9)-1</f>
        <v>33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7.V.64 Inactive communal populations</v>
      </c>
      <c r="AD9" s="580">
        <f>VLOOKUP($AB$9,$Q$8:$Z$72,4,FALSE)</f>
        <v>453</v>
      </c>
      <c r="AE9" s="581">
        <f>VLOOKUP($AB$9,$Q$8:$Z$72,5,FALSE)</f>
        <v>4.132834595383633</v>
      </c>
      <c r="AF9" s="580">
        <f>VLOOKUP($AB$9,$Q$8:$Z$72,6,FALSE)</f>
        <v>3052</v>
      </c>
      <c r="AG9" s="581">
        <f>VLOOKUP($AB$9,$Q$8:$Z$72,7,FALSE)</f>
        <v>0.81740877134248413</v>
      </c>
      <c r="AH9" s="581">
        <f>VLOOKUP($AB$9,$Q$8:$Z$72,8,FALSE)</f>
        <v>14.842726081258192</v>
      </c>
      <c r="AI9" s="581">
        <f>VLOOKUP($AB$9,$Q$8:$Z$72,9,FALSE)</f>
        <v>38.550235257324729</v>
      </c>
      <c r="AJ9" s="580">
        <f>VLOOKUP($AB$9,$Q$8:$Z$72,10,FALSE)</f>
        <v>505.60193874553204</v>
      </c>
      <c r="AK9" s="114"/>
      <c r="AL9" s="586">
        <v>2</v>
      </c>
      <c r="AM9" s="568" t="str">
        <f>VLOOKUP($AL$9,$R$8:$Z$72,2,FALSE)</f>
        <v>2.D.10 Well-off families in larger semis</v>
      </c>
      <c r="AN9" s="580">
        <f>VLOOKUP($AL$9,$R$8:$Z$72,3,FALSE)</f>
        <v>1370</v>
      </c>
      <c r="AO9" s="581">
        <f>VLOOKUP($AL$9,$R$8:$Z$72,4,FALSE)</f>
        <v>12.49885959310282</v>
      </c>
      <c r="AP9" s="580">
        <f>VLOOKUP($AL$9,$R$8:$Z$72,5,FALSE)</f>
        <v>12418</v>
      </c>
      <c r="AQ9" s="581">
        <f>VLOOKUP($AL$9,$R$8:$Z$72,6,FALSE)</f>
        <v>3.3258788081687314</v>
      </c>
      <c r="AR9" s="581">
        <f>VLOOKUP($AL$9,$R$8:$Z$72,7,FALSE)</f>
        <v>11.032372362699308</v>
      </c>
      <c r="AS9" s="581">
        <f>VLOOKUP($AL$9,$R$8:$Z$72,8,FALSE)</f>
        <v>53.558357062176142</v>
      </c>
      <c r="AT9" s="580">
        <f>VLOOKUP($AL$9,$R$8:$Z$72,9,FALSE)</f>
        <v>375.8062248812019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34</v>
      </c>
      <c r="R10" s="583">
        <f>RANK(U10,$U$8:$U$72,0)+COUNTIF($U$8:U10,U10)-1</f>
        <v>34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4.M.37 Restricted residents, socially renting</v>
      </c>
      <c r="AD10" s="580">
        <f>VLOOKUP($AB$10,$Q$8:$Z$72,4,FALSE)</f>
        <v>407</v>
      </c>
      <c r="AE10" s="581">
        <f>VLOOKUP($AB$10,$Q$8:$Z$72,5,FALSE)</f>
        <v>3.7131648572210567</v>
      </c>
      <c r="AF10" s="580">
        <f>VLOOKUP($AB$10,$Q$8:$Z$72,6,FALSE)</f>
        <v>3389</v>
      </c>
      <c r="AG10" s="581">
        <f>VLOOKUP($AB$10,$Q$8:$Z$72,7,FALSE)</f>
        <v>0.90766655507197846</v>
      </c>
      <c r="AH10" s="581">
        <f>VLOOKUP($AB$10,$Q$8:$Z$72,8,FALSE)</f>
        <v>12.009442313366774</v>
      </c>
      <c r="AI10" s="581">
        <f>VLOOKUP($AB$10,$Q$8:$Z$72,9,FALSE)</f>
        <v>30.970762996796786</v>
      </c>
      <c r="AJ10" s="580">
        <f>VLOOKUP($AB$10,$Q$8:$Z$72,10,FALSE)</f>
        <v>409.0890907538838</v>
      </c>
      <c r="AK10" s="114"/>
      <c r="AL10" s="586">
        <v>3</v>
      </c>
      <c r="AM10" s="568" t="str">
        <f>VLOOKUP($AL$10,$R$8:$Z$72,2,FALSE)</f>
        <v>2.D.12 Well-to-do empty nesters in detached houses</v>
      </c>
      <c r="AN10" s="580">
        <f>VLOOKUP($AL$10,$R$8:$Z$72,3,FALSE)</f>
        <v>849</v>
      </c>
      <c r="AO10" s="581">
        <f>VLOOKUP($AL$10,$R$8:$Z$72,4,FALSE)</f>
        <v>7.7456436456527697</v>
      </c>
      <c r="AP10" s="580">
        <f>VLOOKUP($AL$10,$R$8:$Z$72,5,FALSE)</f>
        <v>34312</v>
      </c>
      <c r="AQ10" s="581">
        <f>VLOOKUP($AL$10,$R$8:$Z$72,6,FALSE)</f>
        <v>9.1896886508202211</v>
      </c>
      <c r="AR10" s="581">
        <f>VLOOKUP($AL$10,$R$8:$Z$72,7,FALSE)</f>
        <v>2.4743529960363722</v>
      </c>
      <c r="AS10" s="581">
        <f>VLOOKUP($AL$10,$R$8:$Z$72,8,FALSE)</f>
        <v>-5.2334470729573299</v>
      </c>
      <c r="AT10" s="580">
        <f>VLOOKUP($AL$10,$R$8:$Z$72,9,FALSE)</f>
        <v>84.286246683247924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-0.29676647842117304</v>
      </c>
      <c r="M11" s="580">
        <f t="shared" si="1"/>
        <v>0</v>
      </c>
      <c r="N11" s="582"/>
      <c r="O11" s="583" t="str">
        <f t="shared" si="6"/>
        <v>1</v>
      </c>
      <c r="P11" s="583" t="str">
        <f t="shared" si="7"/>
        <v>1.B</v>
      </c>
      <c r="Q11" s="583">
        <f>RANK(Z11,$Z$8:$Z$72,0)+COUNTIF($Z$8:Z11,Z11)-1</f>
        <v>35</v>
      </c>
      <c r="R11" s="583">
        <f>RANK(U11,$U$8:$U$72,0)+COUNTIF($U$8:U11,U11)-1</f>
        <v>35</v>
      </c>
      <c r="S11" s="379" t="s">
        <v>255</v>
      </c>
      <c r="T11" s="584">
        <f t="shared" si="8"/>
        <v>0</v>
      </c>
      <c r="U11" s="585">
        <f t="shared" si="2"/>
        <v>0</v>
      </c>
      <c r="V11" s="584">
        <f t="shared" si="9"/>
        <v>3</v>
      </c>
      <c r="W11" s="585">
        <f t="shared" si="3"/>
        <v>8.0348175426849671E-4</v>
      </c>
      <c r="X11" s="581">
        <f t="shared" si="4"/>
        <v>0</v>
      </c>
      <c r="Y11" s="581">
        <f t="shared" si="5"/>
        <v>-0.29676647842117304</v>
      </c>
      <c r="Z11" s="580">
        <f t="shared" si="10"/>
        <v>0</v>
      </c>
      <c r="AA11" s="114"/>
      <c r="AB11" s="586">
        <v>4</v>
      </c>
      <c r="AC11" s="568" t="str">
        <f>VLOOKUP($AB$11,$Q$8:$Z$72,3,FALSE)</f>
        <v>2.D.10 Well-off families in larger semis</v>
      </c>
      <c r="AD11" s="580">
        <f>VLOOKUP($AB$11,$Q$8:$Z$72,4,FALSE)</f>
        <v>1370</v>
      </c>
      <c r="AE11" s="581">
        <f>VLOOKUP($AB$11,$Q$8:$Z$72,5,FALSE)</f>
        <v>12.49885959310282</v>
      </c>
      <c r="AF11" s="580">
        <f>VLOOKUP($AB$11,$Q$8:$Z$72,6,FALSE)</f>
        <v>12418</v>
      </c>
      <c r="AG11" s="581">
        <f>VLOOKUP($AB$11,$Q$8:$Z$72,7,FALSE)</f>
        <v>3.3258788081687314</v>
      </c>
      <c r="AH11" s="581">
        <f>VLOOKUP($AB$11,$Q$8:$Z$72,8,FALSE)</f>
        <v>11.032372362699308</v>
      </c>
      <c r="AI11" s="581">
        <f>VLOOKUP($AB$11,$Q$8:$Z$72,9,FALSE)</f>
        <v>53.558357062176142</v>
      </c>
      <c r="AJ11" s="580">
        <f>VLOOKUP($AB$11,$Q$8:$Z$72,10,FALSE)</f>
        <v>375.8062248812019</v>
      </c>
      <c r="AK11" s="114"/>
      <c r="AL11" s="586">
        <v>4</v>
      </c>
      <c r="AM11" s="568" t="str">
        <f>VLOOKUP($AL$11,$R$8:$Z$72,2,FALSE)</f>
        <v>4.K.29 Senior home-owning couples</v>
      </c>
      <c r="AN11" s="580">
        <f>VLOOKUP($AL$11,$R$8:$Z$72,3,FALSE)</f>
        <v>617</v>
      </c>
      <c r="AO11" s="581">
        <f>VLOOKUP($AL$11,$R$8:$Z$72,4,FALSE)</f>
        <v>5.629048444484992</v>
      </c>
      <c r="AP11" s="580">
        <f>VLOOKUP($AL$11,$R$8:$Z$72,5,FALSE)</f>
        <v>20946</v>
      </c>
      <c r="AQ11" s="581">
        <f>VLOOKUP($AL$11,$R$8:$Z$72,6,FALSE)</f>
        <v>5.6099096083026447</v>
      </c>
      <c r="AR11" s="581">
        <f>VLOOKUP($AL$11,$R$8:$Z$72,7,FALSE)</f>
        <v>2.945669817626277</v>
      </c>
      <c r="AS11" s="581">
        <f>VLOOKUP($AL$11,$R$8:$Z$72,8,FALSE)</f>
        <v>8.7076202611751766E-2</v>
      </c>
      <c r="AT11" s="580">
        <f>VLOOKUP($AL$11,$R$8:$Z$72,9,FALSE)</f>
        <v>100.34116122217054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-1.0136939382472787</v>
      </c>
      <c r="M12" s="580">
        <f t="shared" si="1"/>
        <v>0</v>
      </c>
      <c r="N12" s="582"/>
      <c r="O12" s="583" t="str">
        <f t="shared" si="6"/>
        <v>1</v>
      </c>
      <c r="P12" s="583" t="str">
        <f t="shared" si="7"/>
        <v>1.B</v>
      </c>
      <c r="Q12" s="583">
        <f>RANK(Z12,$Z$8:$Z$72,0)+COUNTIF($Z$8:Z12,Z12)-1</f>
        <v>36</v>
      </c>
      <c r="R12" s="583">
        <f>RANK(U12,$U$8:$U$72,0)+COUNTIF($U$8:U12,U12)-1</f>
        <v>36</v>
      </c>
      <c r="S12" s="379" t="s">
        <v>256</v>
      </c>
      <c r="T12" s="584">
        <f t="shared" si="8"/>
        <v>0</v>
      </c>
      <c r="U12" s="585">
        <f t="shared" si="2"/>
        <v>0</v>
      </c>
      <c r="V12" s="584">
        <f t="shared" si="9"/>
        <v>35</v>
      </c>
      <c r="W12" s="585">
        <f t="shared" si="3"/>
        <v>9.3739537997991288E-3</v>
      </c>
      <c r="X12" s="581">
        <f t="shared" si="4"/>
        <v>0</v>
      </c>
      <c r="Y12" s="581">
        <f t="shared" si="5"/>
        <v>-1.0136939382472787</v>
      </c>
      <c r="Z12" s="580">
        <f t="shared" si="10"/>
        <v>0</v>
      </c>
      <c r="AA12" s="114"/>
      <c r="AB12" s="586">
        <v>5</v>
      </c>
      <c r="AC12" s="568" t="str">
        <f>VLOOKUP($AB$12,$Q$8:$Z$72,3,FALSE)</f>
        <v>5.Q.49 Socially renting single adult households</v>
      </c>
      <c r="AD12" s="580">
        <f>VLOOKUP($AB$12,$Q$8:$Z$72,4,FALSE)</f>
        <v>583</v>
      </c>
      <c r="AE12" s="581">
        <f>VLOOKUP($AB$12,$Q$8:$Z$72,5,FALSE)</f>
        <v>5.3188577684517835</v>
      </c>
      <c r="AF12" s="580">
        <f>VLOOKUP($AB$12,$Q$8:$Z$72,6,FALSE)</f>
        <v>6088</v>
      </c>
      <c r="AG12" s="581">
        <f>VLOOKUP($AB$12,$Q$8:$Z$72,7,FALSE)</f>
        <v>1.6305323066622028</v>
      </c>
      <c r="AH12" s="581">
        <f>VLOOKUP($AB$12,$Q$8:$Z$72,8,FALSE)</f>
        <v>9.5762155059132716</v>
      </c>
      <c r="AI12" s="581">
        <f>VLOOKUP($AB$12,$Q$8:$Z$72,9,FALSE)</f>
        <v>30.49014297225164</v>
      </c>
      <c r="AJ12" s="580">
        <f>VLOOKUP($AB$12,$Q$8:$Z$72,10,FALSE)</f>
        <v>326.20376466749093</v>
      </c>
      <c r="AK12" s="114"/>
      <c r="AL12" s="586">
        <v>5</v>
      </c>
      <c r="AM12" s="568" t="str">
        <f>VLOOKUP($AL$12,$R$8:$Z$72,2,FALSE)</f>
        <v>7.V.63 Active communal populations</v>
      </c>
      <c r="AN12" s="580">
        <f>VLOOKUP($AL$12,$R$8:$Z$72,3,FALSE)</f>
        <v>591</v>
      </c>
      <c r="AO12" s="581">
        <f>VLOOKUP($AL$12,$R$8:$Z$72,4,FALSE)</f>
        <v>5.3918438098713617</v>
      </c>
      <c r="AP12" s="580">
        <f>VLOOKUP($AL$12,$R$8:$Z$72,5,FALSE)</f>
        <v>714</v>
      </c>
      <c r="AQ12" s="581">
        <f>VLOOKUP($AL$12,$R$8:$Z$72,6,FALSE)</f>
        <v>0.19122865751590223</v>
      </c>
      <c r="AR12" s="581">
        <f>VLOOKUP($AL$12,$R$8:$Z$72,7,FALSE)</f>
        <v>82.773109243697476</v>
      </c>
      <c r="AS12" s="581">
        <f>VLOOKUP($AL$12,$R$8:$Z$72,8,FALSE)</f>
        <v>124.62895774313337</v>
      </c>
      <c r="AT12" s="580">
        <f>VLOOKUP($AL$12,$R$8:$Z$72,9,FALSE)</f>
        <v>2819.5793872699155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37</v>
      </c>
      <c r="R13" s="583">
        <f>RANK(U13,$U$8:$U$72,0)+COUNTIF($U$8:U13,U13)-1</f>
        <v>37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3.G.21 Mid-life suburban living</v>
      </c>
      <c r="AD13" s="580">
        <f>VLOOKUP($AB$13,$Q$8:$Z$72,4,FALSE)</f>
        <v>2139</v>
      </c>
      <c r="AE13" s="581">
        <f>VLOOKUP($AB$13,$Q$8:$Z$72,5,FALSE)</f>
        <v>19.514642824559804</v>
      </c>
      <c r="AF13" s="580">
        <f>VLOOKUP($AB$13,$Q$8:$Z$72,6,FALSE)</f>
        <v>23484</v>
      </c>
      <c r="AG13" s="581">
        <f>VLOOKUP($AB$13,$Q$8:$Z$72,7,FALSE)</f>
        <v>6.2896551724137924</v>
      </c>
      <c r="AH13" s="581">
        <f>VLOOKUP($AB$13,$Q$8:$Z$72,8,FALSE)</f>
        <v>9.1083290751149715</v>
      </c>
      <c r="AI13" s="581">
        <f>VLOOKUP($AB$13,$Q$8:$Z$72,9,FALSE)</f>
        <v>57.031287766273657</v>
      </c>
      <c r="AJ13" s="580">
        <f>VLOOKUP($AB$13,$Q$8:$Z$72,10,FALSE)</f>
        <v>310.26570280276007</v>
      </c>
      <c r="AK13" s="114"/>
      <c r="AL13" s="586">
        <v>6</v>
      </c>
      <c r="AM13" s="568" t="str">
        <f>VLOOKUP($AL$13,$R$8:$Z$72,2,FALSE)</f>
        <v>5.Q.49 Socially renting single adult households</v>
      </c>
      <c r="AN13" s="580">
        <f>VLOOKUP($AL$13,$R$8:$Z$72,3,FALSE)</f>
        <v>583</v>
      </c>
      <c r="AO13" s="581">
        <f>VLOOKUP($AL$13,$R$8:$Z$72,4,FALSE)</f>
        <v>5.3188577684517835</v>
      </c>
      <c r="AP13" s="580">
        <f>VLOOKUP($AL$13,$R$8:$Z$72,5,FALSE)</f>
        <v>6088</v>
      </c>
      <c r="AQ13" s="581">
        <f>VLOOKUP($AL$13,$R$8:$Z$72,6,FALSE)</f>
        <v>1.6305323066622028</v>
      </c>
      <c r="AR13" s="581">
        <f>VLOOKUP($AL$13,$R$8:$Z$72,7,FALSE)</f>
        <v>9.5762155059132716</v>
      </c>
      <c r="AS13" s="581">
        <f>VLOOKUP($AL$13,$R$8:$Z$72,8,FALSE)</f>
        <v>30.49014297225164</v>
      </c>
      <c r="AT13" s="580">
        <f>VLOOKUP($AL$13,$R$8:$Z$72,9,FALSE)</f>
        <v>326.20376466749093</v>
      </c>
      <c r="AU13" s="114"/>
      <c r="AV13" s="114"/>
      <c r="AW13" s="114"/>
      <c r="BK13" s="31"/>
      <c r="BM13" s="571"/>
      <c r="BN13" s="572"/>
      <c r="BP13" s="31"/>
      <c r="BR13" s="31"/>
    </row>
    <row r="14" spans="1:70" ht="15" customHeight="1" x14ac:dyDescent="0.25">
      <c r="B14" s="379" t="s">
        <v>258</v>
      </c>
      <c r="C14" s="578">
        <v>276</v>
      </c>
      <c r="D14" s="578">
        <v>12434</v>
      </c>
      <c r="F14" s="579" t="str">
        <f t="shared" si="0"/>
        <v>1.C.7 Prosperous families in green-belt areas with substantial homes</v>
      </c>
      <c r="G14" s="580">
        <f t="shared" si="0"/>
        <v>276</v>
      </c>
      <c r="H14" s="581">
        <f t="shared" si="0"/>
        <v>2.5180184289754584</v>
      </c>
      <c r="I14" s="580">
        <f t="shared" si="0"/>
        <v>12434</v>
      </c>
      <c r="J14" s="581">
        <f t="shared" si="0"/>
        <v>3.3301640441914961</v>
      </c>
      <c r="K14" s="581">
        <f t="shared" si="1"/>
        <v>2.2197201222454561</v>
      </c>
      <c r="L14" s="581">
        <f t="shared" si="1"/>
        <v>-4.738934305576727</v>
      </c>
      <c r="M14" s="580">
        <f t="shared" si="1"/>
        <v>75.612444178760811</v>
      </c>
      <c r="N14" s="582"/>
      <c r="O14" s="583" t="str">
        <f t="shared" si="6"/>
        <v>1</v>
      </c>
      <c r="P14" s="583" t="str">
        <f t="shared" si="7"/>
        <v>1.C</v>
      </c>
      <c r="Q14" s="583">
        <f>RANK(Z14,$Z$8:$Z$72,0)+COUNTIF($Z$8:Z14,Z14)-1</f>
        <v>14</v>
      </c>
      <c r="R14" s="583">
        <f>RANK(U14,$U$8:$U$72,0)+COUNTIF($U$8:U14,U14)-1</f>
        <v>14</v>
      </c>
      <c r="S14" s="379" t="s">
        <v>258</v>
      </c>
      <c r="T14" s="584">
        <f t="shared" si="8"/>
        <v>276</v>
      </c>
      <c r="U14" s="585">
        <f t="shared" si="2"/>
        <v>2.5180184289754584</v>
      </c>
      <c r="V14" s="584">
        <f t="shared" si="9"/>
        <v>12434</v>
      </c>
      <c r="W14" s="585">
        <f t="shared" si="3"/>
        <v>3.3301640441914961</v>
      </c>
      <c r="X14" s="581">
        <f t="shared" si="4"/>
        <v>2.2197201222454561</v>
      </c>
      <c r="Y14" s="581">
        <f t="shared" si="5"/>
        <v>-4.738934305576727</v>
      </c>
      <c r="Z14" s="580">
        <f t="shared" si="10"/>
        <v>75.612444178760811</v>
      </c>
      <c r="AA14" s="114"/>
      <c r="AB14" s="586">
        <v>7</v>
      </c>
      <c r="AC14" s="568" t="str">
        <f>VLOOKUP($AB$14,$Q$8:$Z$72,3,FALSE)</f>
        <v>5.R.52 Socially renting families in terraces</v>
      </c>
      <c r="AD14" s="580">
        <f>VLOOKUP($AB$14,$Q$8:$Z$72,4,FALSE)</f>
        <v>582</v>
      </c>
      <c r="AE14" s="581">
        <f>VLOOKUP($AB$14,$Q$8:$Z$72,5,FALSE)</f>
        <v>5.3097345132743365</v>
      </c>
      <c r="AF14" s="580">
        <f>VLOOKUP($AB$14,$Q$8:$Z$72,6,FALSE)</f>
        <v>8488</v>
      </c>
      <c r="AG14" s="581">
        <f>VLOOKUP($AB$14,$Q$8:$Z$72,7,FALSE)</f>
        <v>2.2733177100770003</v>
      </c>
      <c r="AH14" s="581">
        <f>VLOOKUP($AB$14,$Q$8:$Z$72,8,FALSE)</f>
        <v>6.8567389255419418</v>
      </c>
      <c r="AI14" s="581">
        <f>VLOOKUP($AB$14,$Q$8:$Z$72,9,FALSE)</f>
        <v>21.32798515199498</v>
      </c>
      <c r="AJ14" s="580">
        <f>VLOOKUP($AB$14,$Q$8:$Z$72,10,FALSE)</f>
        <v>233.56763947853506</v>
      </c>
      <c r="AK14" s="114"/>
      <c r="AL14" s="586">
        <v>7</v>
      </c>
      <c r="AM14" s="568" t="str">
        <f>VLOOKUP($AL$14,$R$8:$Z$72,2,FALSE)</f>
        <v>5.R.52 Socially renting families in terraces</v>
      </c>
      <c r="AN14" s="580">
        <f>VLOOKUP($AL$14,$R$8:$Z$72,3,FALSE)</f>
        <v>582</v>
      </c>
      <c r="AO14" s="581">
        <f>VLOOKUP($AL$14,$R$8:$Z$72,4,FALSE)</f>
        <v>5.3097345132743365</v>
      </c>
      <c r="AP14" s="580">
        <f>VLOOKUP($AL$14,$R$8:$Z$72,5,FALSE)</f>
        <v>8488</v>
      </c>
      <c r="AQ14" s="581">
        <f>VLOOKUP($AL$14,$R$8:$Z$72,6,FALSE)</f>
        <v>2.2733177100770003</v>
      </c>
      <c r="AR14" s="581">
        <f>VLOOKUP($AL$14,$R$8:$Z$72,7,FALSE)</f>
        <v>6.8567389255419418</v>
      </c>
      <c r="AS14" s="581">
        <f>VLOOKUP($AL$14,$R$8:$Z$72,8,FALSE)</f>
        <v>21.32798515199498</v>
      </c>
      <c r="AT14" s="580">
        <f>VLOOKUP($AL$14,$R$8:$Z$72,9,FALSE)</f>
        <v>233.56763947853506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5.P.47 Singles and couples in rented flats</v>
      </c>
      <c r="AD15" s="580">
        <f>VLOOKUP($AB$15,$Q$8:$Z$72,4,FALSE)</f>
        <v>292</v>
      </c>
      <c r="AE15" s="581">
        <f>VLOOKUP($AB$15,$Q$8:$Z$72,5,FALSE)</f>
        <v>2.6639905118146157</v>
      </c>
      <c r="AF15" s="580">
        <f>VLOOKUP($AB$15,$Q$8:$Z$72,6,FALSE)</f>
        <v>5243</v>
      </c>
      <c r="AG15" s="581">
        <f>VLOOKUP($AB$15,$Q$8:$Z$72,7,FALSE)</f>
        <v>1.4042182792099096</v>
      </c>
      <c r="AH15" s="581">
        <f>VLOOKUP($AB$15,$Q$8:$Z$72,8,FALSE)</f>
        <v>5.569330535952699</v>
      </c>
      <c r="AI15" s="581">
        <f>VLOOKUP($AB$15,$Q$8:$Z$72,9,FALSE)</f>
        <v>11.209097377693237</v>
      </c>
      <c r="AJ15" s="580">
        <f>VLOOKUP($AB$15,$Q$8:$Z$72,10,FALSE)</f>
        <v>189.71341929215757</v>
      </c>
      <c r="AK15" s="114"/>
      <c r="AL15" s="586">
        <v>8</v>
      </c>
      <c r="AM15" s="568" t="str">
        <f>VLOOKUP($AL$15,$R$8:$Z$72,2,FALSE)</f>
        <v>3.F.17 Older, rural empty nesters and couples</v>
      </c>
      <c r="AN15" s="580">
        <f>VLOOKUP($AL$15,$R$8:$Z$72,3,FALSE)</f>
        <v>494</v>
      </c>
      <c r="AO15" s="581">
        <f>VLOOKUP($AL$15,$R$8:$Z$72,4,FALSE)</f>
        <v>4.5068880576589727</v>
      </c>
      <c r="AP15" s="580">
        <f>VLOOKUP($AL$15,$R$8:$Z$72,5,FALSE)</f>
        <v>26817</v>
      </c>
      <c r="AQ15" s="581">
        <f>VLOOKUP($AL$15,$R$8:$Z$72,6,FALSE)</f>
        <v>7.1823234014060935</v>
      </c>
      <c r="AR15" s="581">
        <f>VLOOKUP($AL$15,$R$8:$Z$72,7,FALSE)</f>
        <v>1.842115076257598</v>
      </c>
      <c r="AS15" s="581">
        <f>VLOOKUP($AL$15,$R$8:$Z$72,8,FALSE)</f>
        <v>-10.848550730150944</v>
      </c>
      <c r="AT15" s="580">
        <f>VLOOKUP($AL$15,$R$8:$Z$72,9,FALSE)</f>
        <v>62.749723254965836</v>
      </c>
      <c r="AU15" s="114"/>
      <c r="AV15" s="114"/>
      <c r="AW15" s="114"/>
      <c r="BK15" s="31"/>
      <c r="BM15" s="571"/>
      <c r="BN15" s="572"/>
      <c r="BP15" s="31"/>
      <c r="BR15" s="31"/>
    </row>
    <row r="16" spans="1:70" ht="15" customHeight="1" x14ac:dyDescent="0.25">
      <c r="B16" s="379" t="s">
        <v>260</v>
      </c>
      <c r="C16" s="578">
        <v>190</v>
      </c>
      <c r="D16" s="578">
        <v>10188</v>
      </c>
      <c r="F16" s="579" t="str">
        <f t="shared" si="0"/>
        <v>2.D.9 Families and couples in comfortable homes</v>
      </c>
      <c r="G16" s="580">
        <f t="shared" si="0"/>
        <v>190</v>
      </c>
      <c r="H16" s="581">
        <f t="shared" si="0"/>
        <v>1.7334184837149893</v>
      </c>
      <c r="I16" s="580">
        <f t="shared" si="0"/>
        <v>10188</v>
      </c>
      <c r="J16" s="581">
        <f t="shared" si="0"/>
        <v>2.7286240374958153</v>
      </c>
      <c r="K16" s="581">
        <f t="shared" si="1"/>
        <v>1.8649391440910874</v>
      </c>
      <c r="L16" s="581">
        <f t="shared" si="1"/>
        <v>-6.3954852233894179</v>
      </c>
      <c r="M16" s="580">
        <f t="shared" si="1"/>
        <v>63.527201252167664</v>
      </c>
      <c r="N16" s="582"/>
      <c r="O16" s="583" t="str">
        <f t="shared" si="6"/>
        <v>2</v>
      </c>
      <c r="P16" s="583" t="str">
        <f t="shared" si="7"/>
        <v>2.D</v>
      </c>
      <c r="Q16" s="583">
        <f>RANK(Z16,$Z$8:$Z$72,0)+COUNTIF($Z$8:Z16,Z16)-1</f>
        <v>15</v>
      </c>
      <c r="R16" s="583">
        <f>RANK(U16,$U$8:$U$72,0)+COUNTIF($U$8:U16,U16)-1</f>
        <v>17</v>
      </c>
      <c r="S16" s="379" t="s">
        <v>260</v>
      </c>
      <c r="T16" s="584">
        <f t="shared" si="8"/>
        <v>190</v>
      </c>
      <c r="U16" s="585">
        <f t="shared" si="2"/>
        <v>1.7334184837149893</v>
      </c>
      <c r="V16" s="584">
        <f t="shared" si="9"/>
        <v>10188</v>
      </c>
      <c r="W16" s="585">
        <f t="shared" si="3"/>
        <v>2.7286240374958153</v>
      </c>
      <c r="X16" s="581">
        <f t="shared" si="4"/>
        <v>1.8649391440910874</v>
      </c>
      <c r="Y16" s="581">
        <f t="shared" si="5"/>
        <v>-6.3954852233894179</v>
      </c>
      <c r="Z16" s="580">
        <f t="shared" si="10"/>
        <v>63.527201252167664</v>
      </c>
      <c r="AA16" s="114"/>
      <c r="AB16" s="586">
        <v>9</v>
      </c>
      <c r="AC16" s="568" t="str">
        <f>VLOOKUP($AB$16,$Q$8:$Z$72,3,FALSE)</f>
        <v>3.J.28 Families and couples in terraces</v>
      </c>
      <c r="AD16" s="580">
        <f>VLOOKUP($AB$16,$Q$8:$Z$72,4,FALSE)</f>
        <v>213</v>
      </c>
      <c r="AE16" s="581">
        <f>VLOOKUP($AB$16,$Q$8:$Z$72,5,FALSE)</f>
        <v>1.9432533527962776</v>
      </c>
      <c r="AF16" s="580">
        <f>VLOOKUP($AB$16,$Q$8:$Z$72,6,FALSE)</f>
        <v>4060</v>
      </c>
      <c r="AG16" s="581">
        <f>VLOOKUP($AB$16,$Q$8:$Z$72,7,FALSE)</f>
        <v>1.087378640776699</v>
      </c>
      <c r="AH16" s="581">
        <f>VLOOKUP($AB$16,$Q$8:$Z$72,8,FALSE)</f>
        <v>5.2463054187192117</v>
      </c>
      <c r="AI16" s="581">
        <f>VLOOKUP($AB$16,$Q$8:$Z$72,9,FALSE)</f>
        <v>8.6401051693853841</v>
      </c>
      <c r="AJ16" s="580">
        <f>VLOOKUP($AB$16,$Q$8:$Z$72,10,FALSE)</f>
        <v>178.70990655180054</v>
      </c>
      <c r="AK16" s="114"/>
      <c r="AL16" s="586">
        <v>9</v>
      </c>
      <c r="AM16" s="568" t="str">
        <f>VLOOKUP($AL$16,$R$8:$Z$72,2,FALSE)</f>
        <v>7.V.64 Inactive communal populations</v>
      </c>
      <c r="AN16" s="580">
        <f>VLOOKUP($AL$16,$R$8:$Z$72,3,FALSE)</f>
        <v>453</v>
      </c>
      <c r="AO16" s="581">
        <f>VLOOKUP($AL$16,$R$8:$Z$72,4,FALSE)</f>
        <v>4.132834595383633</v>
      </c>
      <c r="AP16" s="580">
        <f>VLOOKUP($AL$16,$R$8:$Z$72,5,FALSE)</f>
        <v>3052</v>
      </c>
      <c r="AQ16" s="581">
        <f>VLOOKUP($AL$16,$R$8:$Z$72,6,FALSE)</f>
        <v>0.81740877134248413</v>
      </c>
      <c r="AR16" s="581">
        <f>VLOOKUP($AL$16,$R$8:$Z$72,7,FALSE)</f>
        <v>14.842726081258192</v>
      </c>
      <c r="AS16" s="581">
        <f>VLOOKUP($AL$16,$R$8:$Z$72,8,FALSE)</f>
        <v>38.550235257324729</v>
      </c>
      <c r="AT16" s="580">
        <f>VLOOKUP($AL$16,$R$8:$Z$72,9,FALSE)</f>
        <v>505.60193874553204</v>
      </c>
      <c r="AU16" s="114"/>
      <c r="AV16" s="114"/>
      <c r="AW16" s="114"/>
      <c r="BK16" s="31"/>
      <c r="BM16" s="571"/>
      <c r="BN16" s="572"/>
      <c r="BP16" s="31"/>
      <c r="BR16" s="31"/>
    </row>
    <row r="17" spans="2:70" ht="15" customHeight="1" x14ac:dyDescent="0.25">
      <c r="B17" s="379" t="s">
        <v>261</v>
      </c>
      <c r="C17" s="578">
        <v>1370</v>
      </c>
      <c r="D17" s="578">
        <v>12418</v>
      </c>
      <c r="F17" s="579" t="str">
        <f t="shared" si="0"/>
        <v>2.D.10 Well-off families in larger semis</v>
      </c>
      <c r="G17" s="580">
        <f t="shared" si="0"/>
        <v>1370</v>
      </c>
      <c r="H17" s="581">
        <f t="shared" si="0"/>
        <v>12.49885959310282</v>
      </c>
      <c r="I17" s="580">
        <f t="shared" si="0"/>
        <v>12418</v>
      </c>
      <c r="J17" s="581">
        <f t="shared" si="0"/>
        <v>3.3258788081687314</v>
      </c>
      <c r="K17" s="581">
        <f t="shared" si="1"/>
        <v>11.032372362699308</v>
      </c>
      <c r="L17" s="581">
        <f t="shared" si="1"/>
        <v>53.558357062176142</v>
      </c>
      <c r="M17" s="580">
        <f t="shared" si="1"/>
        <v>375.8062248812019</v>
      </c>
      <c r="N17" s="582"/>
      <c r="O17" s="583" t="str">
        <f t="shared" si="6"/>
        <v>2</v>
      </c>
      <c r="P17" s="583" t="str">
        <f t="shared" si="7"/>
        <v>2.D</v>
      </c>
      <c r="Q17" s="583">
        <f>RANK(Z17,$Z$8:$Z$72,0)+COUNTIF($Z$8:Z17,Z17)-1</f>
        <v>4</v>
      </c>
      <c r="R17" s="583">
        <f>RANK(U17,$U$8:$U$72,0)+COUNTIF($U$8:U17,U17)-1</f>
        <v>2</v>
      </c>
      <c r="S17" s="379" t="s">
        <v>261</v>
      </c>
      <c r="T17" s="584">
        <f t="shared" si="8"/>
        <v>1370</v>
      </c>
      <c r="U17" s="585">
        <f t="shared" si="2"/>
        <v>12.49885959310282</v>
      </c>
      <c r="V17" s="584">
        <f t="shared" si="9"/>
        <v>12418</v>
      </c>
      <c r="W17" s="585">
        <f t="shared" si="3"/>
        <v>3.3258788081687314</v>
      </c>
      <c r="X17" s="581">
        <f t="shared" si="4"/>
        <v>11.032372362699308</v>
      </c>
      <c r="Y17" s="581">
        <f t="shared" si="5"/>
        <v>53.558357062176142</v>
      </c>
      <c r="Z17" s="580">
        <f t="shared" si="10"/>
        <v>375.8062248812019</v>
      </c>
      <c r="AA17" s="114"/>
      <c r="AB17" s="586">
        <v>10</v>
      </c>
      <c r="AC17" s="568" t="str">
        <f>VLOOKUP($AB$17,$Q$8:$Z$72,3,FALSE)</f>
        <v>6.T.57 Older renters in flats and tenements</v>
      </c>
      <c r="AD17" s="580">
        <f>VLOOKUP($AB$17,$Q$8:$Z$72,4,FALSE)</f>
        <v>129</v>
      </c>
      <c r="AE17" s="581">
        <f>VLOOKUP($AB$17,$Q$8:$Z$72,5,FALSE)</f>
        <v>1.1768999178907034</v>
      </c>
      <c r="AF17" s="580">
        <f>VLOOKUP($AB$17,$Q$8:$Z$72,6,FALSE)</f>
        <v>3808</v>
      </c>
      <c r="AG17" s="581">
        <f>VLOOKUP($AB$17,$Q$8:$Z$72,7,FALSE)</f>
        <v>1.0198861734181452</v>
      </c>
      <c r="AH17" s="581">
        <f>VLOOKUP($AB$17,$Q$8:$Z$72,8,FALSE)</f>
        <v>3.3876050420168067</v>
      </c>
      <c r="AI17" s="581">
        <f>VLOOKUP($AB$17,$Q$8:$Z$72,9,FALSE)</f>
        <v>1.6361116353246576</v>
      </c>
      <c r="AJ17" s="580">
        <f>VLOOKUP($AB$17,$Q$8:$Z$72,10,FALSE)</f>
        <v>115.3952223850949</v>
      </c>
      <c r="AK17" s="114"/>
      <c r="AL17" s="586">
        <v>10</v>
      </c>
      <c r="AM17" s="568" t="str">
        <f>VLOOKUP($AL$17,$R$8:$Z$72,2,FALSE)</f>
        <v>4.M.37 Restricted residents, socially renting</v>
      </c>
      <c r="AN17" s="580">
        <f>VLOOKUP($AL$17,$R$8:$Z$72,3,FALSE)</f>
        <v>407</v>
      </c>
      <c r="AO17" s="581">
        <f>VLOOKUP($AL$17,$R$8:$Z$72,4,FALSE)</f>
        <v>3.7131648572210567</v>
      </c>
      <c r="AP17" s="580">
        <f>VLOOKUP($AL$17,$R$8:$Z$72,5,FALSE)</f>
        <v>3389</v>
      </c>
      <c r="AQ17" s="581">
        <f>VLOOKUP($AL$17,$R$8:$Z$72,6,FALSE)</f>
        <v>0.90766655507197846</v>
      </c>
      <c r="AR17" s="581">
        <f>VLOOKUP($AL$17,$R$8:$Z$72,7,FALSE)</f>
        <v>12.009442313366774</v>
      </c>
      <c r="AS17" s="581">
        <f>VLOOKUP($AL$17,$R$8:$Z$72,8,FALSE)</f>
        <v>30.970762996796786</v>
      </c>
      <c r="AT17" s="580">
        <f>VLOOKUP($AL$17,$R$8:$Z$72,9,FALSE)</f>
        <v>409.0890907538838</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-8.4049916663539097</v>
      </c>
      <c r="M18" s="580">
        <f t="shared" si="1"/>
        <v>0</v>
      </c>
      <c r="N18" s="582"/>
      <c r="O18" s="583" t="str">
        <f t="shared" si="6"/>
        <v>2</v>
      </c>
      <c r="P18" s="583" t="str">
        <f t="shared" si="7"/>
        <v>2.D</v>
      </c>
      <c r="Q18" s="583">
        <f>RANK(Z18,$Z$8:$Z$72,0)+COUNTIF($Z$8:Z18,Z18)-1</f>
        <v>39</v>
      </c>
      <c r="R18" s="583">
        <f>RANK(U18,$U$8:$U$72,0)+COUNTIF($U$8:U18,U18)-1</f>
        <v>39</v>
      </c>
      <c r="S18" s="379" t="s">
        <v>262</v>
      </c>
      <c r="T18" s="584">
        <f t="shared" si="8"/>
        <v>0</v>
      </c>
      <c r="U18" s="585">
        <f t="shared" si="2"/>
        <v>0</v>
      </c>
      <c r="V18" s="584">
        <f t="shared" si="9"/>
        <v>2391</v>
      </c>
      <c r="W18" s="585">
        <f t="shared" si="3"/>
        <v>0.64037495815199197</v>
      </c>
      <c r="X18" s="581">
        <f t="shared" si="4"/>
        <v>0</v>
      </c>
      <c r="Y18" s="581">
        <f t="shared" si="5"/>
        <v>-8.4049916663539097</v>
      </c>
      <c r="Z18" s="580">
        <f t="shared" si="10"/>
        <v>0</v>
      </c>
      <c r="AA18" s="114"/>
      <c r="AB18" s="586">
        <v>11</v>
      </c>
      <c r="AC18" s="568" t="str">
        <f>VLOOKUP($AB$18,$Q$8:$Z$72,3,FALSE)</f>
        <v>4.K.29 Senior home-owning couples</v>
      </c>
      <c r="AD18" s="580">
        <f>VLOOKUP($AB$18,$Q$8:$Z$72,4,FALSE)</f>
        <v>617</v>
      </c>
      <c r="AE18" s="581">
        <f>VLOOKUP($AB$18,$Q$8:$Z$72,5,FALSE)</f>
        <v>5.629048444484992</v>
      </c>
      <c r="AF18" s="580">
        <f>VLOOKUP($AB$18,$Q$8:$Z$72,6,FALSE)</f>
        <v>20946</v>
      </c>
      <c r="AG18" s="581">
        <f>VLOOKUP($AB$18,$Q$8:$Z$72,7,FALSE)</f>
        <v>5.6099096083026447</v>
      </c>
      <c r="AH18" s="581">
        <f>VLOOKUP($AB$18,$Q$8:$Z$72,8,FALSE)</f>
        <v>2.945669817626277</v>
      </c>
      <c r="AI18" s="581">
        <f>VLOOKUP($AB$18,$Q$8:$Z$72,9,FALSE)</f>
        <v>8.7076202611751766E-2</v>
      </c>
      <c r="AJ18" s="580">
        <f>VLOOKUP($AB$18,$Q$8:$Z$72,10,FALSE)</f>
        <v>100.34116122217054</v>
      </c>
      <c r="AK18" s="114"/>
      <c r="AL18" s="586">
        <v>11</v>
      </c>
      <c r="AM18" s="568" t="str">
        <f>VLOOKUP($AL$18,$R$8:$Z$72,2,FALSE)</f>
        <v>4.L.34 Older owner-occupier households in semis</v>
      </c>
      <c r="AN18" s="580">
        <f>VLOOKUP($AL$18,$R$8:$Z$72,3,FALSE)</f>
        <v>395</v>
      </c>
      <c r="AO18" s="581">
        <f>VLOOKUP($AL$18,$R$8:$Z$72,4,FALSE)</f>
        <v>3.6036857950916885</v>
      </c>
      <c r="AP18" s="580">
        <f>VLOOKUP($AL$18,$R$8:$Z$72,5,FALSE)</f>
        <v>17706</v>
      </c>
      <c r="AQ18" s="581">
        <f>VLOOKUP($AL$18,$R$8:$Z$72,6,FALSE)</f>
        <v>4.7421493136926678</v>
      </c>
      <c r="AR18" s="581">
        <f>VLOOKUP($AL$18,$R$8:$Z$72,7,FALSE)</f>
        <v>2.2308821868293234</v>
      </c>
      <c r="AS18" s="581">
        <f>VLOOKUP($AL$18,$R$8:$Z$72,8,FALSE)</f>
        <v>-5.6079767712467889</v>
      </c>
      <c r="AT18" s="580">
        <f>VLOOKUP($AL$18,$R$8:$Z$72,9,FALSE)</f>
        <v>75.992668233500467</v>
      </c>
      <c r="AU18" s="114"/>
      <c r="AV18" s="114"/>
      <c r="AW18" s="114"/>
      <c r="BF18" s="114"/>
      <c r="BG18" s="114"/>
      <c r="BH18" s="114"/>
      <c r="BI18" s="114"/>
      <c r="BJ18" s="114"/>
      <c r="BK18" s="31"/>
      <c r="BM18" s="571"/>
      <c r="BN18" s="572"/>
      <c r="BP18" s="31"/>
      <c r="BR18" s="31"/>
    </row>
    <row r="19" spans="2:70" ht="15" customHeight="1" x14ac:dyDescent="0.25">
      <c r="B19" s="379" t="s">
        <v>263</v>
      </c>
      <c r="C19" s="578">
        <v>849</v>
      </c>
      <c r="D19" s="578">
        <v>34312</v>
      </c>
      <c r="F19" s="579" t="str">
        <f t="shared" si="0"/>
        <v>2.D.12 Well-to-do empty nesters in detached houses</v>
      </c>
      <c r="G19" s="580">
        <f t="shared" si="0"/>
        <v>849</v>
      </c>
      <c r="H19" s="581">
        <f t="shared" si="0"/>
        <v>7.7456436456527697</v>
      </c>
      <c r="I19" s="580">
        <f t="shared" si="0"/>
        <v>34312</v>
      </c>
      <c r="J19" s="581">
        <f t="shared" si="0"/>
        <v>9.1896886508202211</v>
      </c>
      <c r="K19" s="581">
        <f t="shared" si="1"/>
        <v>2.4743529960363722</v>
      </c>
      <c r="L19" s="581">
        <f t="shared" si="1"/>
        <v>-5.2334470729573299</v>
      </c>
      <c r="M19" s="580">
        <f t="shared" si="1"/>
        <v>84.286246683247924</v>
      </c>
      <c r="N19" s="582"/>
      <c r="O19" s="583" t="str">
        <f t="shared" si="6"/>
        <v>2</v>
      </c>
      <c r="P19" s="583" t="str">
        <f t="shared" si="7"/>
        <v>2.D</v>
      </c>
      <c r="Q19" s="583">
        <f>RANK(Z19,$Z$8:$Z$72,0)+COUNTIF($Z$8:Z19,Z19)-1</f>
        <v>12</v>
      </c>
      <c r="R19" s="583">
        <f>RANK(U19,$U$8:$U$72,0)+COUNTIF($U$8:U19,U19)-1</f>
        <v>3</v>
      </c>
      <c r="S19" s="379" t="s">
        <v>263</v>
      </c>
      <c r="T19" s="584">
        <f t="shared" si="8"/>
        <v>849</v>
      </c>
      <c r="U19" s="585">
        <f t="shared" si="2"/>
        <v>7.7456436456527697</v>
      </c>
      <c r="V19" s="584">
        <f t="shared" si="9"/>
        <v>34312</v>
      </c>
      <c r="W19" s="585">
        <f t="shared" si="3"/>
        <v>9.1896886508202211</v>
      </c>
      <c r="X19" s="581">
        <f t="shared" si="4"/>
        <v>2.4743529960363722</v>
      </c>
      <c r="Y19" s="581">
        <f t="shared" si="5"/>
        <v>-5.2334470729573299</v>
      </c>
      <c r="Z19" s="580">
        <f t="shared" si="10"/>
        <v>84.286246683247924</v>
      </c>
      <c r="AA19" s="114"/>
      <c r="AB19" s="586">
        <v>12</v>
      </c>
      <c r="AC19" s="568" t="str">
        <f>VLOOKUP($AB$19,$Q$8:$Z$72,3,FALSE)</f>
        <v>2.D.12 Well-to-do empty nesters in detached houses</v>
      </c>
      <c r="AD19" s="580">
        <f>VLOOKUP($AB$19,$Q$8:$Z$72,4,FALSE)</f>
        <v>849</v>
      </c>
      <c r="AE19" s="581">
        <f>VLOOKUP($AB$19,$Q$8:$Z$72,5,FALSE)</f>
        <v>7.7456436456527697</v>
      </c>
      <c r="AF19" s="580">
        <f>VLOOKUP($AB$19,$Q$8:$Z$72,6,FALSE)</f>
        <v>34312</v>
      </c>
      <c r="AG19" s="581">
        <f>VLOOKUP($AB$19,$Q$8:$Z$72,7,FALSE)</f>
        <v>9.1896886508202211</v>
      </c>
      <c r="AH19" s="581">
        <f>VLOOKUP($AB$19,$Q$8:$Z$72,8,FALSE)</f>
        <v>2.4743529960363722</v>
      </c>
      <c r="AI19" s="581">
        <f>VLOOKUP($AB$19,$Q$8:$Z$72,9,FALSE)</f>
        <v>-5.2334470729573299</v>
      </c>
      <c r="AJ19" s="580">
        <f>VLOOKUP($AB$19,$Q$8:$Z$72,10,FALSE)</f>
        <v>84.286246683247924</v>
      </c>
      <c r="AK19" s="114"/>
      <c r="AL19" s="586">
        <v>12</v>
      </c>
      <c r="AM19" s="568" t="str">
        <f>VLOOKUP($AL$19,$R$8:$Z$72,2,FALSE)</f>
        <v>4.L.35 Settled communities, semi-detached properties</v>
      </c>
      <c r="AN19" s="580">
        <f>VLOOKUP($AL$19,$R$8:$Z$72,3,FALSE)</f>
        <v>303</v>
      </c>
      <c r="AO19" s="581">
        <f>VLOOKUP($AL$19,$R$8:$Z$72,4,FALSE)</f>
        <v>2.764346318766536</v>
      </c>
      <c r="AP19" s="580">
        <f>VLOOKUP($AL$19,$R$8:$Z$72,5,FALSE)</f>
        <v>19613</v>
      </c>
      <c r="AQ19" s="581">
        <f>VLOOKUP($AL$19,$R$8:$Z$72,6,FALSE)</f>
        <v>5.2528958821560092</v>
      </c>
      <c r="AR19" s="581">
        <f>VLOOKUP($AL$19,$R$8:$Z$72,7,FALSE)</f>
        <v>1.5448936929587518</v>
      </c>
      <c r="AS19" s="581">
        <f>VLOOKUP($AL$19,$R$8:$Z$72,8,FALSE)</f>
        <v>-11.678552431808193</v>
      </c>
      <c r="AT19" s="580">
        <f>VLOOKUP($AL$19,$R$8:$Z$72,9,FALSE)</f>
        <v>52.625187720871637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40</v>
      </c>
      <c r="R20" s="583">
        <f>RANK(U20,$U$8:$U$72,0)+COUNTIF($U$8:U20,U20)-1</f>
        <v>40</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4.L.34 Older owner-occupier households in semis</v>
      </c>
      <c r="AD20" s="580">
        <f>VLOOKUP($AB$20,$Q$8:$Z$72,4,FALSE)</f>
        <v>395</v>
      </c>
      <c r="AE20" s="581">
        <f>VLOOKUP($AB$20,$Q$8:$Z$72,5,FALSE)</f>
        <v>3.6036857950916885</v>
      </c>
      <c r="AF20" s="580">
        <f>VLOOKUP($AB$20,$Q$8:$Z$72,6,FALSE)</f>
        <v>17706</v>
      </c>
      <c r="AG20" s="581">
        <f>VLOOKUP($AB$20,$Q$8:$Z$72,7,FALSE)</f>
        <v>4.7421493136926678</v>
      </c>
      <c r="AH20" s="581">
        <f>VLOOKUP($AB$20,$Q$8:$Z$72,8,FALSE)</f>
        <v>2.2308821868293234</v>
      </c>
      <c r="AI20" s="581">
        <f>VLOOKUP($AB$20,$Q$8:$Z$72,9,FALSE)</f>
        <v>-5.6079767712467889</v>
      </c>
      <c r="AJ20" s="580">
        <f>VLOOKUP($AB$20,$Q$8:$Z$72,10,FALSE)</f>
        <v>75.992668233500467</v>
      </c>
      <c r="AK20" s="114"/>
      <c r="AL20" s="586">
        <v>13</v>
      </c>
      <c r="AM20" s="568" t="str">
        <f>VLOOKUP($AL$20,$R$8:$Z$72,2,FALSE)</f>
        <v>5.P.47 Singles and couples in rented flats</v>
      </c>
      <c r="AN20" s="580">
        <f>VLOOKUP($AL$20,$R$8:$Z$72,3,FALSE)</f>
        <v>292</v>
      </c>
      <c r="AO20" s="581">
        <f>VLOOKUP($AL$20,$R$8:$Z$72,4,FALSE)</f>
        <v>2.6639905118146157</v>
      </c>
      <c r="AP20" s="580">
        <f>VLOOKUP($AL$20,$R$8:$Z$72,5,FALSE)</f>
        <v>5243</v>
      </c>
      <c r="AQ20" s="581">
        <f>VLOOKUP($AL$20,$R$8:$Z$72,6,FALSE)</f>
        <v>1.4042182792099096</v>
      </c>
      <c r="AR20" s="581">
        <f>VLOOKUP($AL$20,$R$8:$Z$72,7,FALSE)</f>
        <v>5.569330535952699</v>
      </c>
      <c r="AS20" s="581">
        <f>VLOOKUP($AL$20,$R$8:$Z$72,8,FALSE)</f>
        <v>11.209097377693237</v>
      </c>
      <c r="AT20" s="580">
        <f>VLOOKUP($AL$20,$R$8:$Z$72,9,FALSE)</f>
        <v>189.71341929215757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-1.1747047801245361</v>
      </c>
      <c r="M21" s="580">
        <f t="shared" si="1"/>
        <v>0</v>
      </c>
      <c r="N21" s="582"/>
      <c r="O21" s="583" t="str">
        <f t="shared" si="6"/>
        <v>2</v>
      </c>
      <c r="P21" s="583" t="str">
        <f t="shared" si="7"/>
        <v>2.E</v>
      </c>
      <c r="Q21" s="583">
        <f>RANK(Z21,$Z$8:$Z$72,0)+COUNTIF($Z$8:Z21,Z21)-1</f>
        <v>41</v>
      </c>
      <c r="R21" s="583">
        <f>RANK(U21,$U$8:$U$72,0)+COUNTIF($U$8:U21,U21)-1</f>
        <v>41</v>
      </c>
      <c r="S21" s="379" t="s">
        <v>265</v>
      </c>
      <c r="T21" s="584">
        <f t="shared" si="8"/>
        <v>0</v>
      </c>
      <c r="U21" s="585">
        <f t="shared" si="2"/>
        <v>0</v>
      </c>
      <c r="V21" s="584">
        <f t="shared" si="9"/>
        <v>47</v>
      </c>
      <c r="W21" s="585">
        <f t="shared" si="3"/>
        <v>1.2587880816873115E-2</v>
      </c>
      <c r="X21" s="581">
        <f t="shared" si="4"/>
        <v>0</v>
      </c>
      <c r="Y21" s="581">
        <f t="shared" si="5"/>
        <v>-1.1747047801245361</v>
      </c>
      <c r="Z21" s="580">
        <f t="shared" si="10"/>
        <v>0</v>
      </c>
      <c r="AA21" s="114"/>
      <c r="AB21" s="586">
        <v>14</v>
      </c>
      <c r="AC21" s="568" t="str">
        <f>VLOOKUP($AB$21,$Q$8:$Z$72,3,FALSE)</f>
        <v>1.C.7 Prosperous families in green-belt areas with substantial homes</v>
      </c>
      <c r="AD21" s="580">
        <f>VLOOKUP($AB$21,$Q$8:$Z$72,4,FALSE)</f>
        <v>276</v>
      </c>
      <c r="AE21" s="581">
        <f>VLOOKUP($AB$21,$Q$8:$Z$72,5,FALSE)</f>
        <v>2.5180184289754584</v>
      </c>
      <c r="AF21" s="580">
        <f>VLOOKUP($AB$21,$Q$8:$Z$72,6,FALSE)</f>
        <v>12434</v>
      </c>
      <c r="AG21" s="581">
        <f>VLOOKUP($AB$21,$Q$8:$Z$72,7,FALSE)</f>
        <v>3.3301640441914961</v>
      </c>
      <c r="AH21" s="581">
        <f>VLOOKUP($AB$21,$Q$8:$Z$72,8,FALSE)</f>
        <v>2.2197201222454561</v>
      </c>
      <c r="AI21" s="581">
        <f>VLOOKUP($AB$21,$Q$8:$Z$72,9,FALSE)</f>
        <v>-4.738934305576727</v>
      </c>
      <c r="AJ21" s="580">
        <f>VLOOKUP($AB$21,$Q$8:$Z$72,10,FALSE)</f>
        <v>75.612444178760811</v>
      </c>
      <c r="AK21" s="114"/>
      <c r="AL21" s="586">
        <v>14</v>
      </c>
      <c r="AM21" s="568" t="str">
        <f>VLOOKUP($AL$21,$R$8:$Z$72,2,FALSE)</f>
        <v>1.C.7 Prosperous families in green-belt areas with substantial homes</v>
      </c>
      <c r="AN21" s="580">
        <f>VLOOKUP($AL$21,$R$8:$Z$72,3,FALSE)</f>
        <v>276</v>
      </c>
      <c r="AO21" s="581">
        <f>VLOOKUP($AL$21,$R$8:$Z$72,4,FALSE)</f>
        <v>2.5180184289754584</v>
      </c>
      <c r="AP21" s="580">
        <f>VLOOKUP($AL$21,$R$8:$Z$72,5,FALSE)</f>
        <v>12434</v>
      </c>
      <c r="AQ21" s="581">
        <f>VLOOKUP($AL$21,$R$8:$Z$72,6,FALSE)</f>
        <v>3.3301640441914961</v>
      </c>
      <c r="AR21" s="581">
        <f>VLOOKUP($AL$21,$R$8:$Z$72,7,FALSE)</f>
        <v>2.2197201222454561</v>
      </c>
      <c r="AS21" s="581">
        <f>VLOOKUP($AL$21,$R$8:$Z$72,8,FALSE)</f>
        <v>-4.738934305576727</v>
      </c>
      <c r="AT21" s="580">
        <f>VLOOKUP($AL$21,$R$8:$Z$72,9,FALSE)</f>
        <v>75.612444178760811</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-0.17133774731066967</v>
      </c>
      <c r="M22" s="580">
        <f t="shared" si="1"/>
        <v>0</v>
      </c>
      <c r="N22" s="582"/>
      <c r="O22" s="583" t="str">
        <f t="shared" si="6"/>
        <v>2</v>
      </c>
      <c r="P22" s="583" t="str">
        <f t="shared" si="7"/>
        <v>2.E</v>
      </c>
      <c r="Q22" s="583">
        <f>RANK(Z22,$Z$8:$Z$72,0)+COUNTIF($Z$8:Z22,Z22)-1</f>
        <v>42</v>
      </c>
      <c r="R22" s="583">
        <f>RANK(U22,$U$8:$U$72,0)+COUNTIF($U$8:U22,U22)-1</f>
        <v>42</v>
      </c>
      <c r="S22" s="379" t="s">
        <v>266</v>
      </c>
      <c r="T22" s="584">
        <f t="shared" si="8"/>
        <v>0</v>
      </c>
      <c r="U22" s="585">
        <f t="shared" si="2"/>
        <v>0</v>
      </c>
      <c r="V22" s="584">
        <f t="shared" si="9"/>
        <v>1</v>
      </c>
      <c r="W22" s="585">
        <f t="shared" si="3"/>
        <v>2.6782725142283226E-4</v>
      </c>
      <c r="X22" s="581">
        <f t="shared" si="4"/>
        <v>0</v>
      </c>
      <c r="Y22" s="581">
        <f t="shared" si="5"/>
        <v>-0.17133774731066967</v>
      </c>
      <c r="Z22" s="580">
        <f t="shared" si="10"/>
        <v>0</v>
      </c>
      <c r="AA22" s="114"/>
      <c r="AB22" s="586">
        <v>15</v>
      </c>
      <c r="AC22" s="568" t="str">
        <f>VLOOKUP($AB$22,$Q$8:$Z$72,3,FALSE)</f>
        <v>2.D.9 Families and couples in comfortable homes</v>
      </c>
      <c r="AD22" s="580">
        <f>VLOOKUP($AB$22,$Q$8:$Z$72,4,FALSE)</f>
        <v>190</v>
      </c>
      <c r="AE22" s="581">
        <f>VLOOKUP($AB$22,$Q$8:$Z$72,5,FALSE)</f>
        <v>1.7334184837149893</v>
      </c>
      <c r="AF22" s="580">
        <f>VLOOKUP($AB$22,$Q$8:$Z$72,6,FALSE)</f>
        <v>10188</v>
      </c>
      <c r="AG22" s="581">
        <f>VLOOKUP($AB$22,$Q$8:$Z$72,7,FALSE)</f>
        <v>2.7286240374958153</v>
      </c>
      <c r="AH22" s="581">
        <f>VLOOKUP($AB$22,$Q$8:$Z$72,8,FALSE)</f>
        <v>1.8649391440910874</v>
      </c>
      <c r="AI22" s="581">
        <f>VLOOKUP($AB$22,$Q$8:$Z$72,9,FALSE)</f>
        <v>-6.3954852233894179</v>
      </c>
      <c r="AJ22" s="580">
        <f>VLOOKUP($AB$22,$Q$8:$Z$72,10,FALSE)</f>
        <v>63.527201252167664</v>
      </c>
      <c r="AK22" s="114"/>
      <c r="AL22" s="586">
        <v>15</v>
      </c>
      <c r="AM22" s="568" t="str">
        <f>VLOOKUP($AL$22,$R$8:$Z$72,2,FALSE)</f>
        <v>3.J.28 Families and couples in terraces</v>
      </c>
      <c r="AN22" s="580">
        <f>VLOOKUP($AL$22,$R$8:$Z$72,3,FALSE)</f>
        <v>213</v>
      </c>
      <c r="AO22" s="581">
        <f>VLOOKUP($AL$22,$R$8:$Z$72,4,FALSE)</f>
        <v>1.9432533527962776</v>
      </c>
      <c r="AP22" s="580">
        <f>VLOOKUP($AL$22,$R$8:$Z$72,5,FALSE)</f>
        <v>4060</v>
      </c>
      <c r="AQ22" s="581">
        <f>VLOOKUP($AL$22,$R$8:$Z$72,6,FALSE)</f>
        <v>1.087378640776699</v>
      </c>
      <c r="AR22" s="581">
        <f>VLOOKUP($AL$22,$R$8:$Z$72,7,FALSE)</f>
        <v>5.2463054187192117</v>
      </c>
      <c r="AS22" s="581">
        <f>VLOOKUP($AL$22,$R$8:$Z$72,8,FALSE)</f>
        <v>8.6401051693853841</v>
      </c>
      <c r="AT22" s="580">
        <f>VLOOKUP($AL$22,$R$8:$Z$72,9,FALSE)</f>
        <v>178.70990655180054</v>
      </c>
      <c r="AU22" s="114"/>
      <c r="AV22" s="114"/>
      <c r="AW22" s="114"/>
      <c r="BF22" s="114"/>
      <c r="BG22" s="114"/>
      <c r="BH22" s="114"/>
      <c r="BI22" s="114"/>
      <c r="BJ22" s="114"/>
      <c r="BK22" s="31"/>
      <c r="BM22" s="571"/>
      <c r="BN22" s="572"/>
      <c r="BP22" s="31"/>
      <c r="BR22" s="31"/>
    </row>
    <row r="23" spans="2:70" ht="15" customHeight="1" x14ac:dyDescent="0.25">
      <c r="B23" s="379" t="s">
        <v>267</v>
      </c>
      <c r="C23" s="578">
        <v>2</v>
      </c>
      <c r="D23" s="578">
        <v>12836</v>
      </c>
      <c r="F23" s="579" t="str">
        <f t="shared" si="0"/>
        <v>3.F.16 Families and couples in detached houses</v>
      </c>
      <c r="G23" s="580">
        <f t="shared" si="0"/>
        <v>2</v>
      </c>
      <c r="H23" s="581">
        <f t="shared" si="0"/>
        <v>1.8246510354894625E-2</v>
      </c>
      <c r="I23" s="580">
        <f t="shared" si="0"/>
        <v>12836</v>
      </c>
      <c r="J23" s="581">
        <f t="shared" si="0"/>
        <v>3.4378305992634752</v>
      </c>
      <c r="K23" s="581">
        <f t="shared" si="1"/>
        <v>1.558117793705204E-2</v>
      </c>
      <c r="L23" s="581">
        <f t="shared" si="1"/>
        <v>-19.649551090848963</v>
      </c>
      <c r="M23" s="580">
        <f t="shared" si="1"/>
        <v>0.53075652880638668</v>
      </c>
      <c r="N23" s="582"/>
      <c r="O23" s="583" t="str">
        <f t="shared" si="6"/>
        <v>3</v>
      </c>
      <c r="P23" s="583" t="str">
        <f t="shared" si="7"/>
        <v>3.F</v>
      </c>
      <c r="Q23" s="583">
        <f>RANK(Z23,$Z$8:$Z$72,0)+COUNTIF($Z$8:Z23,Z23)-1</f>
        <v>31</v>
      </c>
      <c r="R23" s="583">
        <f>RANK(U23,$U$8:$U$72,0)+COUNTIF($U$8:U23,U23)-1</f>
        <v>31</v>
      </c>
      <c r="S23" s="379" t="s">
        <v>267</v>
      </c>
      <c r="T23" s="584">
        <f t="shared" si="8"/>
        <v>2</v>
      </c>
      <c r="U23" s="585">
        <f t="shared" si="2"/>
        <v>1.8246510354894625E-2</v>
      </c>
      <c r="V23" s="584">
        <f t="shared" si="9"/>
        <v>12836</v>
      </c>
      <c r="W23" s="585">
        <f t="shared" si="3"/>
        <v>3.4378305992634752</v>
      </c>
      <c r="X23" s="581">
        <f t="shared" si="4"/>
        <v>1.558117793705204E-2</v>
      </c>
      <c r="Y23" s="581">
        <f t="shared" si="5"/>
        <v>-19.649551090848963</v>
      </c>
      <c r="Z23" s="580">
        <f t="shared" si="10"/>
        <v>0.53075652880638668</v>
      </c>
      <c r="AA23" s="114"/>
      <c r="AB23" s="586">
        <v>16</v>
      </c>
      <c r="AC23" s="568" t="str">
        <f>VLOOKUP($AB$23,$Q$8:$Z$72,3,FALSE)</f>
        <v>4.K.30 Empty nesters in owner-occupied detached homes</v>
      </c>
      <c r="AD23" s="580">
        <f>VLOOKUP($AB$23,$Q$8:$Z$72,4,FALSE)</f>
        <v>196</v>
      </c>
      <c r="AE23" s="581">
        <f>VLOOKUP($AB$23,$Q$8:$Z$72,5,FALSE)</f>
        <v>1.7881580147796734</v>
      </c>
      <c r="AF23" s="580">
        <f>VLOOKUP($AB$23,$Q$8:$Z$72,6,FALSE)</f>
        <v>10576</v>
      </c>
      <c r="AG23" s="581">
        <f>VLOOKUP($AB$23,$Q$8:$Z$72,7,FALSE)</f>
        <v>2.8325410110478741</v>
      </c>
      <c r="AH23" s="581">
        <f>VLOOKUP($AB$23,$Q$8:$Z$72,8,FALSE)</f>
        <v>1.8532526475037823</v>
      </c>
      <c r="AI23" s="581">
        <f>VLOOKUP($AB$23,$Q$8:$Z$72,9,FALSE)</f>
        <v>-6.5907730192985454</v>
      </c>
      <c r="AJ23" s="580">
        <f>VLOOKUP($AB$23,$Q$8:$Z$72,10,FALSE)</f>
        <v>63.129112969776898</v>
      </c>
      <c r="AK23" s="114"/>
      <c r="AL23" s="586">
        <v>16</v>
      </c>
      <c r="AM23" s="568" t="str">
        <f>VLOOKUP($AL$23,$R$8:$Z$72,2,FALSE)</f>
        <v>4.K.30 Empty nesters in owner-occupied detached homes</v>
      </c>
      <c r="AN23" s="580">
        <f>VLOOKUP($AL$23,$R$8:$Z$72,3,FALSE)</f>
        <v>196</v>
      </c>
      <c r="AO23" s="581">
        <f>VLOOKUP($AL$23,$R$8:$Z$72,4,FALSE)</f>
        <v>1.7881580147796734</v>
      </c>
      <c r="AP23" s="580">
        <f>VLOOKUP($AL$23,$R$8:$Z$72,5,FALSE)</f>
        <v>10576</v>
      </c>
      <c r="AQ23" s="581">
        <f>VLOOKUP($AL$23,$R$8:$Z$72,6,FALSE)</f>
        <v>2.8325410110478741</v>
      </c>
      <c r="AR23" s="581">
        <f>VLOOKUP($AL$23,$R$8:$Z$72,7,FALSE)</f>
        <v>1.8532526475037823</v>
      </c>
      <c r="AS23" s="581">
        <f>VLOOKUP($AL$23,$R$8:$Z$72,8,FALSE)</f>
        <v>-6.5907730192985454</v>
      </c>
      <c r="AT23" s="580">
        <f>VLOOKUP($AL$23,$R$8:$Z$72,9,FALSE)</f>
        <v>63.129112969776898</v>
      </c>
      <c r="AU23" s="114"/>
      <c r="AV23" s="114"/>
      <c r="AW23" s="114"/>
      <c r="BF23" s="114"/>
      <c r="BG23" s="114"/>
      <c r="BH23" s="114"/>
      <c r="BI23" s="114"/>
      <c r="BJ23" s="114"/>
      <c r="BK23" s="31"/>
      <c r="BM23" s="571"/>
      <c r="BN23" s="572"/>
      <c r="BP23" s="31"/>
      <c r="BR23" s="31"/>
    </row>
    <row r="24" spans="2:70" ht="15" customHeight="1" x14ac:dyDescent="0.25">
      <c r="B24" s="379" t="s">
        <v>268</v>
      </c>
      <c r="C24" s="578">
        <v>494</v>
      </c>
      <c r="D24" s="578">
        <v>26817</v>
      </c>
      <c r="F24" s="579" t="str">
        <f t="shared" si="0"/>
        <v>3.F.17 Older, rural empty nesters and couples</v>
      </c>
      <c r="G24" s="580">
        <f t="shared" si="0"/>
        <v>494</v>
      </c>
      <c r="H24" s="581">
        <f t="shared" si="0"/>
        <v>4.5068880576589727</v>
      </c>
      <c r="I24" s="580">
        <f t="shared" si="0"/>
        <v>26817</v>
      </c>
      <c r="J24" s="581">
        <f t="shared" si="0"/>
        <v>7.1823234014060935</v>
      </c>
      <c r="K24" s="581">
        <f t="shared" si="1"/>
        <v>1.842115076257598</v>
      </c>
      <c r="L24" s="581">
        <f t="shared" si="1"/>
        <v>-10.848550730150944</v>
      </c>
      <c r="M24" s="580">
        <f t="shared" si="1"/>
        <v>62.749723254965836</v>
      </c>
      <c r="N24" s="582"/>
      <c r="O24" s="583" t="str">
        <f t="shared" si="6"/>
        <v>3</v>
      </c>
      <c r="P24" s="583" t="str">
        <f t="shared" si="7"/>
        <v>3.F</v>
      </c>
      <c r="Q24" s="583">
        <f>RANK(Z24,$Z$8:$Z$72,0)+COUNTIF($Z$8:Z24,Z24)-1</f>
        <v>17</v>
      </c>
      <c r="R24" s="583">
        <f>RANK(U24,$U$8:$U$72,0)+COUNTIF($U$8:U24,U24)-1</f>
        <v>8</v>
      </c>
      <c r="S24" s="379" t="s">
        <v>268</v>
      </c>
      <c r="T24" s="584">
        <f t="shared" si="8"/>
        <v>494</v>
      </c>
      <c r="U24" s="585">
        <f t="shared" si="2"/>
        <v>4.5068880576589727</v>
      </c>
      <c r="V24" s="584">
        <f t="shared" si="9"/>
        <v>26817</v>
      </c>
      <c r="W24" s="585">
        <f t="shared" si="3"/>
        <v>7.1823234014060935</v>
      </c>
      <c r="X24" s="581">
        <f t="shared" si="4"/>
        <v>1.842115076257598</v>
      </c>
      <c r="Y24" s="581">
        <f t="shared" si="5"/>
        <v>-10.848550730150944</v>
      </c>
      <c r="Z24" s="580">
        <f t="shared" si="10"/>
        <v>62.749723254965836</v>
      </c>
      <c r="AA24" s="114"/>
      <c r="AB24" s="586">
        <v>17</v>
      </c>
      <c r="AC24" s="568" t="str">
        <f>VLOOKUP($AB$24,$Q$8:$Z$72,3,FALSE)</f>
        <v>3.F.17 Older, rural empty nesters and couples</v>
      </c>
      <c r="AD24" s="580">
        <f>VLOOKUP($AB$24,$Q$8:$Z$72,4,FALSE)</f>
        <v>494</v>
      </c>
      <c r="AE24" s="581">
        <f>VLOOKUP($AB$24,$Q$8:$Z$72,5,FALSE)</f>
        <v>4.5068880576589727</v>
      </c>
      <c r="AF24" s="580">
        <f>VLOOKUP($AB$24,$Q$8:$Z$72,6,FALSE)</f>
        <v>26817</v>
      </c>
      <c r="AG24" s="581">
        <f>VLOOKUP($AB$24,$Q$8:$Z$72,7,FALSE)</f>
        <v>7.1823234014060935</v>
      </c>
      <c r="AH24" s="581">
        <f>VLOOKUP($AB$24,$Q$8:$Z$72,8,FALSE)</f>
        <v>1.842115076257598</v>
      </c>
      <c r="AI24" s="581">
        <f>VLOOKUP($AB$24,$Q$8:$Z$72,9,FALSE)</f>
        <v>-10.848550730150944</v>
      </c>
      <c r="AJ24" s="580">
        <f>VLOOKUP($AB$24,$Q$8:$Z$72,10,FALSE)</f>
        <v>62.749723254965836</v>
      </c>
      <c r="AK24" s="114"/>
      <c r="AL24" s="586">
        <v>17</v>
      </c>
      <c r="AM24" s="568" t="str">
        <f>VLOOKUP($AL$24,$R$8:$Z$72,2,FALSE)</f>
        <v>2.D.9 Families and couples in comfortable homes</v>
      </c>
      <c r="AN24" s="580">
        <f>VLOOKUP($AL$24,$R$8:$Z$72,3,FALSE)</f>
        <v>190</v>
      </c>
      <c r="AO24" s="581">
        <f>VLOOKUP($AL$24,$R$8:$Z$72,4,FALSE)</f>
        <v>1.7334184837149893</v>
      </c>
      <c r="AP24" s="580">
        <f>VLOOKUP($AL$24,$R$8:$Z$72,5,FALSE)</f>
        <v>10188</v>
      </c>
      <c r="AQ24" s="581">
        <f>VLOOKUP($AL$24,$R$8:$Z$72,6,FALSE)</f>
        <v>2.7286240374958153</v>
      </c>
      <c r="AR24" s="581">
        <f>VLOOKUP($AL$24,$R$8:$Z$72,7,FALSE)</f>
        <v>1.8649391440910874</v>
      </c>
      <c r="AS24" s="581">
        <f>VLOOKUP($AL$24,$R$8:$Z$72,8,FALSE)</f>
        <v>-6.3954852233894179</v>
      </c>
      <c r="AT24" s="580">
        <f>VLOOKUP($AL$24,$R$8:$Z$72,9,FALSE)</f>
        <v>63.527201252167664</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-4.0430905318472217</v>
      </c>
      <c r="M25" s="580">
        <f t="shared" si="1"/>
        <v>0</v>
      </c>
      <c r="N25" s="582"/>
      <c r="O25" s="583" t="str">
        <f t="shared" si="6"/>
        <v>3</v>
      </c>
      <c r="P25" s="583" t="str">
        <f t="shared" si="7"/>
        <v>3.F</v>
      </c>
      <c r="Q25" s="583">
        <f>RANK(Z25,$Z$8:$Z$72,0)+COUNTIF($Z$8:Z25,Z25)-1</f>
        <v>43</v>
      </c>
      <c r="R25" s="583">
        <f>RANK(U25,$U$8:$U$72,0)+COUNTIF($U$8:U25,U25)-1</f>
        <v>43</v>
      </c>
      <c r="S25" s="379" t="s">
        <v>269</v>
      </c>
      <c r="T25" s="584">
        <f t="shared" si="8"/>
        <v>0</v>
      </c>
      <c r="U25" s="585">
        <f t="shared" si="2"/>
        <v>0</v>
      </c>
      <c r="V25" s="584">
        <f t="shared" si="9"/>
        <v>556</v>
      </c>
      <c r="W25" s="585">
        <f t="shared" si="3"/>
        <v>0.14891195179109476</v>
      </c>
      <c r="X25" s="581">
        <f t="shared" si="4"/>
        <v>0</v>
      </c>
      <c r="Y25" s="581">
        <f t="shared" si="5"/>
        <v>-4.0430905318472217</v>
      </c>
      <c r="Z25" s="580">
        <f t="shared" si="10"/>
        <v>0</v>
      </c>
      <c r="AA25" s="114"/>
      <c r="AB25" s="586">
        <v>18</v>
      </c>
      <c r="AC25" s="568" t="str">
        <f>VLOOKUP($AB$25,$Q$8:$Z$72,3,FALSE)</f>
        <v>3.F.19 Sophisticated couples living comfortably in detached homes</v>
      </c>
      <c r="AD25" s="580">
        <f>VLOOKUP($AB$25,$Q$8:$Z$72,4,FALSE)</f>
        <v>88</v>
      </c>
      <c r="AE25" s="581">
        <f>VLOOKUP($AB$25,$Q$8:$Z$72,5,FALSE)</f>
        <v>0.80284645561536361</v>
      </c>
      <c r="AF25" s="580">
        <f>VLOOKUP($AB$25,$Q$8:$Z$72,6,FALSE)</f>
        <v>4869</v>
      </c>
      <c r="AG25" s="581">
        <f>VLOOKUP($AB$25,$Q$8:$Z$72,7,FALSE)</f>
        <v>1.3040508871777703</v>
      </c>
      <c r="AH25" s="581">
        <f>VLOOKUP($AB$25,$Q$8:$Z$72,8,FALSE)</f>
        <v>1.8073526391456152</v>
      </c>
      <c r="AI25" s="581">
        <f>VLOOKUP($AB$25,$Q$8:$Z$72,9,FALSE)</f>
        <v>-4.6253335607159336</v>
      </c>
      <c r="AJ25" s="580">
        <f>VLOOKUP($AB$25,$Q$8:$Z$72,10,FALSE)</f>
        <v>61.565577195602053</v>
      </c>
      <c r="AK25" s="114"/>
      <c r="AL25" s="586">
        <v>18</v>
      </c>
      <c r="AM25" s="568" t="str">
        <f>VLOOKUP($AL$25,$R$8:$Z$72,2,FALSE)</f>
        <v>5.Q.48 Routine occupations, socially renting families in semis</v>
      </c>
      <c r="AN25" s="580">
        <f>VLOOKUP($AL$25,$R$8:$Z$72,3,FALSE)</f>
        <v>187</v>
      </c>
      <c r="AO25" s="581">
        <f>VLOOKUP($AL$25,$R$8:$Z$72,4,FALSE)</f>
        <v>1.7060487181826476</v>
      </c>
      <c r="AP25" s="580">
        <f>VLOOKUP($AL$25,$R$8:$Z$72,5,FALSE)</f>
        <v>21968</v>
      </c>
      <c r="AQ25" s="581">
        <f>VLOOKUP($AL$25,$R$8:$Z$72,6,FALSE)</f>
        <v>5.883629059256779</v>
      </c>
      <c r="AR25" s="581">
        <f>VLOOKUP($AL$25,$R$8:$Z$72,7,FALSE)</f>
        <v>0.8512381646030589</v>
      </c>
      <c r="AS25" s="581">
        <f>VLOOKUP($AL$25,$R$8:$Z$72,8,FALSE)</f>
        <v>-18.586373967629239</v>
      </c>
      <c r="AT25" s="580">
        <f>VLOOKUP($AL$25,$R$8:$Z$72,9,FALSE)</f>
        <v>28.99653769808112</v>
      </c>
      <c r="AU25" s="114"/>
      <c r="AV25" s="114"/>
      <c r="AW25" s="114"/>
      <c r="BF25" s="114"/>
      <c r="BG25" s="114"/>
      <c r="BH25" s="114"/>
      <c r="BI25" s="114"/>
      <c r="BJ25" s="114"/>
      <c r="BK25" s="31"/>
      <c r="BM25" s="571"/>
      <c r="BN25" s="572"/>
      <c r="BP25" s="31"/>
      <c r="BR25" s="31"/>
    </row>
    <row r="26" spans="2:70" ht="15" customHeight="1" x14ac:dyDescent="0.25">
      <c r="B26" s="379" t="s">
        <v>270</v>
      </c>
      <c r="C26" s="578">
        <v>88</v>
      </c>
      <c r="D26" s="578">
        <v>4869</v>
      </c>
      <c r="F26" s="579" t="str">
        <f t="shared" si="0"/>
        <v>3.F.19 Sophisticated couples living comfortably in detached homes</v>
      </c>
      <c r="G26" s="580">
        <f t="shared" si="0"/>
        <v>88</v>
      </c>
      <c r="H26" s="581">
        <f t="shared" si="0"/>
        <v>0.80284645561536361</v>
      </c>
      <c r="I26" s="580">
        <f t="shared" si="0"/>
        <v>4869</v>
      </c>
      <c r="J26" s="581">
        <f t="shared" si="0"/>
        <v>1.3040508871777703</v>
      </c>
      <c r="K26" s="581">
        <f t="shared" si="1"/>
        <v>1.8073526391456152</v>
      </c>
      <c r="L26" s="581">
        <f t="shared" si="1"/>
        <v>-4.6253335607159336</v>
      </c>
      <c r="M26" s="580">
        <f t="shared" si="1"/>
        <v>61.565577195602053</v>
      </c>
      <c r="N26" s="582"/>
      <c r="O26" s="583" t="str">
        <f t="shared" si="6"/>
        <v>3</v>
      </c>
      <c r="P26" s="583" t="str">
        <f t="shared" si="7"/>
        <v>3.F</v>
      </c>
      <c r="Q26" s="583">
        <f>RANK(Z26,$Z$8:$Z$72,0)+COUNTIF($Z$8:Z26,Z26)-1</f>
        <v>18</v>
      </c>
      <c r="R26" s="583">
        <f>RANK(U26,$U$8:$U$72,0)+COUNTIF($U$8:U26,U26)-1</f>
        <v>24</v>
      </c>
      <c r="S26" s="379" t="s">
        <v>270</v>
      </c>
      <c r="T26" s="584">
        <f t="shared" si="8"/>
        <v>88</v>
      </c>
      <c r="U26" s="585">
        <f t="shared" si="2"/>
        <v>0.80284645561536361</v>
      </c>
      <c r="V26" s="584">
        <f t="shared" si="9"/>
        <v>4869</v>
      </c>
      <c r="W26" s="585">
        <f t="shared" si="3"/>
        <v>1.3040508871777703</v>
      </c>
      <c r="X26" s="581">
        <f t="shared" si="4"/>
        <v>1.8073526391456152</v>
      </c>
      <c r="Y26" s="581">
        <f t="shared" si="5"/>
        <v>-4.6253335607159336</v>
      </c>
      <c r="Z26" s="580">
        <f t="shared" si="10"/>
        <v>61.565577195602053</v>
      </c>
      <c r="AA26" s="114"/>
      <c r="AB26" s="586">
        <v>19</v>
      </c>
      <c r="AC26" s="568" t="str">
        <f>VLOOKUP($AB$26,$Q$8:$Z$72,3,FALSE)</f>
        <v>3.J.27 Professional families and couples in suburban, owner-occupied areas</v>
      </c>
      <c r="AD26" s="580">
        <f>VLOOKUP($AB$26,$Q$8:$Z$72,4,FALSE)</f>
        <v>182</v>
      </c>
      <c r="AE26" s="581">
        <f>VLOOKUP($AB$26,$Q$8:$Z$72,5,FALSE)</f>
        <v>1.6604324422954109</v>
      </c>
      <c r="AF26" s="580">
        <f>VLOOKUP($AB$26,$Q$8:$Z$72,6,FALSE)</f>
        <v>10754</v>
      </c>
      <c r="AG26" s="581">
        <f>VLOOKUP($AB$26,$Q$8:$Z$72,7,FALSE)</f>
        <v>2.8802142618011382</v>
      </c>
      <c r="AH26" s="581">
        <f>VLOOKUP($AB$26,$Q$8:$Z$72,8,FALSE)</f>
        <v>1.6923935279895854</v>
      </c>
      <c r="AI26" s="581">
        <f>VLOOKUP($AB$26,$Q$8:$Z$72,9,FALSE)</f>
        <v>-7.6355616644070912</v>
      </c>
      <c r="AJ26" s="580">
        <f>VLOOKUP($AB$26,$Q$8:$Z$72,10,FALSE)</f>
        <v>57.649615319141624</v>
      </c>
      <c r="AK26" s="114"/>
      <c r="AL26" s="586">
        <v>19</v>
      </c>
      <c r="AM26" s="568" t="str">
        <f>VLOOKUP($AL$26,$R$8:$Z$72,2,FALSE)</f>
        <v>3.J.27 Professional families and couples in suburban, owner-occupied areas</v>
      </c>
      <c r="AN26" s="580">
        <f>VLOOKUP($AL$26,$R$8:$Z$72,3,FALSE)</f>
        <v>182</v>
      </c>
      <c r="AO26" s="581">
        <f>VLOOKUP($AL$26,$R$8:$Z$72,4,FALSE)</f>
        <v>1.6604324422954109</v>
      </c>
      <c r="AP26" s="580">
        <f>VLOOKUP($AL$26,$R$8:$Z$72,5,FALSE)</f>
        <v>10754</v>
      </c>
      <c r="AQ26" s="581">
        <f>VLOOKUP($AL$26,$R$8:$Z$72,6,FALSE)</f>
        <v>2.8802142618011382</v>
      </c>
      <c r="AR26" s="581">
        <f>VLOOKUP($AL$26,$R$8:$Z$72,7,FALSE)</f>
        <v>1.6923935279895854</v>
      </c>
      <c r="AS26" s="581">
        <f>VLOOKUP($AL$26,$R$8:$Z$72,8,FALSE)</f>
        <v>-7.6355616644070912</v>
      </c>
      <c r="AT26" s="580">
        <f>VLOOKUP($AL$26,$R$8:$Z$72,9,FALSE)</f>
        <v>57.649615319141624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-1.3272813554703826</v>
      </c>
      <c r="M27" s="580">
        <f t="shared" si="1"/>
        <v>0</v>
      </c>
      <c r="N27" s="582"/>
      <c r="O27" s="583" t="str">
        <f t="shared" si="6"/>
        <v>3</v>
      </c>
      <c r="P27" s="583" t="str">
        <f t="shared" si="7"/>
        <v>3.G</v>
      </c>
      <c r="Q27" s="583">
        <f>RANK(Z27,$Z$8:$Z$72,0)+COUNTIF($Z$8:Z27,Z27)-1</f>
        <v>44</v>
      </c>
      <c r="R27" s="583">
        <f>RANK(U27,$U$8:$U$72,0)+COUNTIF($U$8:U27,U27)-1</f>
        <v>44</v>
      </c>
      <c r="S27" s="379" t="s">
        <v>271</v>
      </c>
      <c r="T27" s="584">
        <f t="shared" si="8"/>
        <v>0</v>
      </c>
      <c r="U27" s="585">
        <f t="shared" si="2"/>
        <v>0</v>
      </c>
      <c r="V27" s="584">
        <f t="shared" si="9"/>
        <v>60</v>
      </c>
      <c r="W27" s="585">
        <f t="shared" si="3"/>
        <v>1.6069635085369936E-2</v>
      </c>
      <c r="X27" s="581">
        <f t="shared" si="4"/>
        <v>0</v>
      </c>
      <c r="Y27" s="581">
        <f t="shared" si="5"/>
        <v>-1.3272813554703826</v>
      </c>
      <c r="Z27" s="580">
        <f t="shared" si="10"/>
        <v>0</v>
      </c>
      <c r="AA27" s="114"/>
      <c r="AB27" s="586">
        <v>20</v>
      </c>
      <c r="AC27" s="568" t="str">
        <f>VLOOKUP($AB$27,$Q$8:$Z$72,3,FALSE)</f>
        <v>6.T.58 Poorer pensioners in semis</v>
      </c>
      <c r="AD27" s="580">
        <f>VLOOKUP($AB$27,$Q$8:$Z$72,4,FALSE)</f>
        <v>92</v>
      </c>
      <c r="AE27" s="581">
        <f>VLOOKUP($AB$27,$Q$8:$Z$72,5,FALSE)</f>
        <v>0.83933947632515282</v>
      </c>
      <c r="AF27" s="580">
        <f>VLOOKUP($AB$27,$Q$8:$Z$72,6,FALSE)</f>
        <v>5573</v>
      </c>
      <c r="AG27" s="581">
        <f>VLOOKUP($AB$27,$Q$8:$Z$72,7,FALSE)</f>
        <v>1.4926012721794442</v>
      </c>
      <c r="AH27" s="581">
        <f>VLOOKUP($AB$27,$Q$8:$Z$72,8,FALSE)</f>
        <v>1.6508164363897362</v>
      </c>
      <c r="AI27" s="581">
        <f>VLOOKUP($AB$27,$Q$8:$Z$72,9,FALSE)</f>
        <v>-5.6403495602295113</v>
      </c>
      <c r="AJ27" s="580">
        <f>VLOOKUP($AB$27,$Q$8:$Z$72,10,FALSE)</f>
        <v>56.233335182649192</v>
      </c>
      <c r="AK27" s="114"/>
      <c r="AL27" s="586">
        <v>20</v>
      </c>
      <c r="AM27" s="568" t="str">
        <f>VLOOKUP($AL$27,$R$8:$Z$72,2,FALSE)</f>
        <v>6.T.57 Older renters in flats and tenements</v>
      </c>
      <c r="AN27" s="580">
        <f>VLOOKUP($AL$27,$R$8:$Z$72,3,FALSE)</f>
        <v>129</v>
      </c>
      <c r="AO27" s="581">
        <f>VLOOKUP($AL$27,$R$8:$Z$72,4,FALSE)</f>
        <v>1.1768999178907034</v>
      </c>
      <c r="AP27" s="580">
        <f>VLOOKUP($AL$27,$R$8:$Z$72,5,FALSE)</f>
        <v>3808</v>
      </c>
      <c r="AQ27" s="581">
        <f>VLOOKUP($AL$27,$R$8:$Z$72,6,FALSE)</f>
        <v>1.0198861734181452</v>
      </c>
      <c r="AR27" s="581">
        <f>VLOOKUP($AL$27,$R$8:$Z$72,7,FALSE)</f>
        <v>3.3876050420168067</v>
      </c>
      <c r="AS27" s="581">
        <f>VLOOKUP($AL$27,$R$8:$Z$72,8,FALSE)</f>
        <v>1.6361116353246576</v>
      </c>
      <c r="AT27" s="580">
        <f>VLOOKUP($AL$27,$R$8:$Z$72,9,FALSE)</f>
        <v>115.3952223850949</v>
      </c>
      <c r="AU27" s="114"/>
      <c r="AV27" s="114"/>
      <c r="AW27" s="114"/>
      <c r="BF27" s="114"/>
      <c r="BG27" s="114"/>
      <c r="BH27" s="114"/>
      <c r="BI27" s="114"/>
      <c r="BJ27" s="114"/>
      <c r="BK27" s="31"/>
      <c r="BM27" s="571"/>
      <c r="BN27" s="572"/>
      <c r="BP27" s="31"/>
      <c r="BR27" s="31"/>
    </row>
    <row r="28" spans="2:70" ht="15" customHeight="1" x14ac:dyDescent="0.25">
      <c r="B28" s="379" t="s">
        <v>272</v>
      </c>
      <c r="C28" s="578">
        <v>2139</v>
      </c>
      <c r="D28" s="578">
        <v>23484</v>
      </c>
      <c r="F28" s="579" t="str">
        <f t="shared" si="0"/>
        <v>3.G.21 Mid-life suburban living</v>
      </c>
      <c r="G28" s="580">
        <f t="shared" si="0"/>
        <v>2139</v>
      </c>
      <c r="H28" s="581">
        <f t="shared" si="0"/>
        <v>19.514642824559804</v>
      </c>
      <c r="I28" s="580">
        <f t="shared" si="0"/>
        <v>23484</v>
      </c>
      <c r="J28" s="581">
        <f t="shared" si="0"/>
        <v>6.2896551724137924</v>
      </c>
      <c r="K28" s="581">
        <f t="shared" si="1"/>
        <v>9.1083290751149715</v>
      </c>
      <c r="L28" s="581">
        <f t="shared" si="1"/>
        <v>57.031287766273657</v>
      </c>
      <c r="M28" s="580">
        <f t="shared" si="1"/>
        <v>310.26570280276007</v>
      </c>
      <c r="N28" s="582"/>
      <c r="O28" s="583" t="str">
        <f t="shared" si="6"/>
        <v>3</v>
      </c>
      <c r="P28" s="583" t="str">
        <f t="shared" si="7"/>
        <v>3.G</v>
      </c>
      <c r="Q28" s="583">
        <f>RANK(Z28,$Z$8:$Z$72,0)+COUNTIF($Z$8:Z28,Z28)-1</f>
        <v>6</v>
      </c>
      <c r="R28" s="583">
        <f>RANK(U28,$U$8:$U$72,0)+COUNTIF($U$8:U28,U28)-1</f>
        <v>1</v>
      </c>
      <c r="S28" s="379" t="s">
        <v>272</v>
      </c>
      <c r="T28" s="584">
        <f t="shared" si="8"/>
        <v>2139</v>
      </c>
      <c r="U28" s="585">
        <f t="shared" si="2"/>
        <v>19.514642824559804</v>
      </c>
      <c r="V28" s="584">
        <f t="shared" si="9"/>
        <v>23484</v>
      </c>
      <c r="W28" s="585">
        <f t="shared" si="3"/>
        <v>6.2896551724137924</v>
      </c>
      <c r="X28" s="581">
        <f t="shared" si="4"/>
        <v>9.1083290751149715</v>
      </c>
      <c r="Y28" s="581">
        <f t="shared" si="5"/>
        <v>57.031287766273657</v>
      </c>
      <c r="Z28" s="580">
        <f t="shared" si="10"/>
        <v>310.26570280276007</v>
      </c>
      <c r="AA28" s="114"/>
      <c r="AB28" s="586">
        <v>21</v>
      </c>
      <c r="AC28" s="568" t="str">
        <f>VLOOKUP($AB$28,$Q$8:$Z$72,3,FALSE)</f>
        <v>4.L.35 Settled communities, semi-detached properties</v>
      </c>
      <c r="AD28" s="580">
        <f>VLOOKUP($AB$28,$Q$8:$Z$72,4,FALSE)</f>
        <v>303</v>
      </c>
      <c r="AE28" s="581">
        <f>VLOOKUP($AB$28,$Q$8:$Z$72,5,FALSE)</f>
        <v>2.764346318766536</v>
      </c>
      <c r="AF28" s="580">
        <f>VLOOKUP($AB$28,$Q$8:$Z$72,6,FALSE)</f>
        <v>19613</v>
      </c>
      <c r="AG28" s="581">
        <f>VLOOKUP($AB$28,$Q$8:$Z$72,7,FALSE)</f>
        <v>5.2528958821560092</v>
      </c>
      <c r="AH28" s="581">
        <f>VLOOKUP($AB$28,$Q$8:$Z$72,8,FALSE)</f>
        <v>1.5448936929587518</v>
      </c>
      <c r="AI28" s="581">
        <f>VLOOKUP($AB$28,$Q$8:$Z$72,9,FALSE)</f>
        <v>-11.678552431808193</v>
      </c>
      <c r="AJ28" s="580">
        <f>VLOOKUP($AB$28,$Q$8:$Z$72,10,FALSE)</f>
        <v>52.625187720871637</v>
      </c>
      <c r="AK28" s="114"/>
      <c r="AL28" s="586">
        <v>21</v>
      </c>
      <c r="AM28" s="568" t="str">
        <f>VLOOKUP($AL$28,$R$8:$Z$72,2,FALSE)</f>
        <v>5.R.50 Single-parent families in terraced housing</v>
      </c>
      <c r="AN28" s="580">
        <f>VLOOKUP($AL$28,$R$8:$Z$72,3,FALSE)</f>
        <v>128</v>
      </c>
      <c r="AO28" s="581">
        <f>VLOOKUP($AL$28,$R$8:$Z$72,4,FALSE)</f>
        <v>1.167776662713256</v>
      </c>
      <c r="AP28" s="580">
        <f>VLOOKUP($AL$28,$R$8:$Z$72,5,FALSE)</f>
        <v>13949</v>
      </c>
      <c r="AQ28" s="581">
        <f>VLOOKUP($AL$28,$R$8:$Z$72,6,FALSE)</f>
        <v>3.7359223300970879</v>
      </c>
      <c r="AR28" s="581">
        <f>VLOOKUP($AL$28,$R$8:$Z$72,7,FALSE)</f>
        <v>0.91762850383540029</v>
      </c>
      <c r="AS28" s="581">
        <f>VLOOKUP($AL$28,$R$8:$Z$72,8,FALSE)</f>
        <v>-14.177958347692682</v>
      </c>
      <c r="AT28" s="580">
        <f>VLOOKUP($AL$28,$R$8:$Z$72,9,FALSE)</f>
        <v>31.258055160983716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45</v>
      </c>
      <c r="R29" s="583">
        <f>RANK(U29,$U$8:$U$72,0)+COUNTIF($U$8:U29,U29)-1</f>
        <v>45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6.U.61 Socially rented flats, singles and pensioners</v>
      </c>
      <c r="AD29" s="580">
        <f>VLOOKUP($AB$29,$Q$8:$Z$72,4,FALSE)</f>
        <v>91</v>
      </c>
      <c r="AE29" s="581">
        <f>VLOOKUP($AB$29,$Q$8:$Z$72,5,FALSE)</f>
        <v>0.83021622114770544</v>
      </c>
      <c r="AF29" s="580">
        <f>VLOOKUP($AB$29,$Q$8:$Z$72,6,FALSE)</f>
        <v>8172</v>
      </c>
      <c r="AG29" s="581">
        <f>VLOOKUP($AB$29,$Q$8:$Z$72,7,FALSE)</f>
        <v>2.1886842986273853</v>
      </c>
      <c r="AH29" s="581">
        <f>VLOOKUP($AB$29,$Q$8:$Z$72,8,FALSE)</f>
        <v>1.1135584924131181</v>
      </c>
      <c r="AI29" s="581">
        <f>VLOOKUP($AB$29,$Q$8:$Z$72,9,FALSE)</f>
        <v>-9.7204957498802056</v>
      </c>
      <c r="AJ29" s="580">
        <f>VLOOKUP($AB$29,$Q$8:$Z$72,10,FALSE)</f>
        <v>37.932205282797909</v>
      </c>
      <c r="AK29" s="114"/>
      <c r="AL29" s="586">
        <v>22</v>
      </c>
      <c r="AM29" s="568" t="str">
        <f>VLOOKUP($AL$29,$R$8:$Z$72,2,FALSE)</f>
        <v>6.T.58 Poorer pensioners in semis</v>
      </c>
      <c r="AN29" s="580">
        <f>VLOOKUP($AL$29,$R$8:$Z$72,3,FALSE)</f>
        <v>92</v>
      </c>
      <c r="AO29" s="581">
        <f>VLOOKUP($AL$29,$R$8:$Z$72,4,FALSE)</f>
        <v>0.83933947632515282</v>
      </c>
      <c r="AP29" s="580">
        <f>VLOOKUP($AL$29,$R$8:$Z$72,5,FALSE)</f>
        <v>5573</v>
      </c>
      <c r="AQ29" s="581">
        <f>VLOOKUP($AL$29,$R$8:$Z$72,6,FALSE)</f>
        <v>1.4926012721794442</v>
      </c>
      <c r="AR29" s="581">
        <f>VLOOKUP($AL$29,$R$8:$Z$72,7,FALSE)</f>
        <v>1.6508164363897362</v>
      </c>
      <c r="AS29" s="581">
        <f>VLOOKUP($AL$29,$R$8:$Z$72,8,FALSE)</f>
        <v>-5.6403495602295113</v>
      </c>
      <c r="AT29" s="580">
        <f>VLOOKUP($AL$29,$R$8:$Z$72,9,FALSE)</f>
        <v>56.233335182649192</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46</v>
      </c>
      <c r="R30" s="583">
        <f>RANK(U30,$U$8:$U$72,0)+COUNTIF($U$8:U30,U30)-1</f>
        <v>46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5.R.50 Single-parent families in terraced housing</v>
      </c>
      <c r="AD30" s="580">
        <f>VLOOKUP($AB$30,$Q$8:$Z$72,4,FALSE)</f>
        <v>128</v>
      </c>
      <c r="AE30" s="581">
        <f>VLOOKUP($AB$30,$Q$8:$Z$72,5,FALSE)</f>
        <v>1.167776662713256</v>
      </c>
      <c r="AF30" s="580">
        <f>VLOOKUP($AB$30,$Q$8:$Z$72,6,FALSE)</f>
        <v>13949</v>
      </c>
      <c r="AG30" s="581">
        <f>VLOOKUP($AB$30,$Q$8:$Z$72,7,FALSE)</f>
        <v>3.7359223300970879</v>
      </c>
      <c r="AH30" s="581">
        <f>VLOOKUP($AB$30,$Q$8:$Z$72,8,FALSE)</f>
        <v>0.91762850383540029</v>
      </c>
      <c r="AI30" s="581">
        <f>VLOOKUP($AB$30,$Q$8:$Z$72,9,FALSE)</f>
        <v>-14.177958347692682</v>
      </c>
      <c r="AJ30" s="580">
        <f>VLOOKUP($AB$30,$Q$8:$Z$72,10,FALSE)</f>
        <v>31.258055160983716</v>
      </c>
      <c r="AK30" s="114"/>
      <c r="AL30" s="586">
        <v>23</v>
      </c>
      <c r="AM30" s="568" t="str">
        <f>VLOOKUP($AL$30,$R$8:$Z$72,2,FALSE)</f>
        <v>6.U.61 Socially rented flats, singles and pensioners</v>
      </c>
      <c r="AN30" s="580">
        <f>VLOOKUP($AL$30,$R$8:$Z$72,3,FALSE)</f>
        <v>91</v>
      </c>
      <c r="AO30" s="581">
        <f>VLOOKUP($AL$30,$R$8:$Z$72,4,FALSE)</f>
        <v>0.83021622114770544</v>
      </c>
      <c r="AP30" s="580">
        <f>VLOOKUP($AL$30,$R$8:$Z$72,5,FALSE)</f>
        <v>8172</v>
      </c>
      <c r="AQ30" s="581">
        <f>VLOOKUP($AL$30,$R$8:$Z$72,6,FALSE)</f>
        <v>2.1886842986273853</v>
      </c>
      <c r="AR30" s="581">
        <f>VLOOKUP($AL$30,$R$8:$Z$72,7,FALSE)</f>
        <v>1.1135584924131181</v>
      </c>
      <c r="AS30" s="581">
        <f>VLOOKUP($AL$30,$R$8:$Z$72,8,FALSE)</f>
        <v>-9.7204957498802056</v>
      </c>
      <c r="AT30" s="580">
        <f>VLOOKUP($AL$30,$R$8:$Z$72,9,FALSE)</f>
        <v>37.932205282797909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47</v>
      </c>
      <c r="R31" s="583">
        <f>RANK(U31,$U$8:$U$72,0)+COUNTIF($U$8:U31,U31)-1</f>
        <v>47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5.Q.48 Routine occupations, socially renting families in semis</v>
      </c>
      <c r="AD31" s="580">
        <f>VLOOKUP($AB$31,$Q$8:$Z$72,4,FALSE)</f>
        <v>187</v>
      </c>
      <c r="AE31" s="581">
        <f>VLOOKUP($AB$31,$Q$8:$Z$72,5,FALSE)</f>
        <v>1.7060487181826476</v>
      </c>
      <c r="AF31" s="580">
        <f>VLOOKUP($AB$31,$Q$8:$Z$72,6,FALSE)</f>
        <v>21968</v>
      </c>
      <c r="AG31" s="581">
        <f>VLOOKUP($AB$31,$Q$8:$Z$72,7,FALSE)</f>
        <v>5.883629059256779</v>
      </c>
      <c r="AH31" s="581">
        <f>VLOOKUP($AB$31,$Q$8:$Z$72,8,FALSE)</f>
        <v>0.8512381646030589</v>
      </c>
      <c r="AI31" s="581">
        <f>VLOOKUP($AB$31,$Q$8:$Z$72,9,FALSE)</f>
        <v>-18.586373967629239</v>
      </c>
      <c r="AJ31" s="580">
        <f>VLOOKUP($AB$31,$Q$8:$Z$72,10,FALSE)</f>
        <v>28.99653769808112</v>
      </c>
      <c r="AK31" s="114"/>
      <c r="AL31" s="586">
        <v>24</v>
      </c>
      <c r="AM31" s="568" t="str">
        <f>VLOOKUP($AL$31,$R$8:$Z$72,2,FALSE)</f>
        <v>3.F.19 Sophisticated couples living comfortably in detached homes</v>
      </c>
      <c r="AN31" s="580">
        <f>VLOOKUP($AL$31,$R$8:$Z$72,3,FALSE)</f>
        <v>88</v>
      </c>
      <c r="AO31" s="581">
        <f>VLOOKUP($AL$31,$R$8:$Z$72,4,FALSE)</f>
        <v>0.80284645561536361</v>
      </c>
      <c r="AP31" s="580">
        <f>VLOOKUP($AL$31,$R$8:$Z$72,5,FALSE)</f>
        <v>4869</v>
      </c>
      <c r="AQ31" s="581">
        <f>VLOOKUP($AL$31,$R$8:$Z$72,6,FALSE)</f>
        <v>1.3040508871777703</v>
      </c>
      <c r="AR31" s="581">
        <f>VLOOKUP($AL$31,$R$8:$Z$72,7,FALSE)</f>
        <v>1.8073526391456152</v>
      </c>
      <c r="AS31" s="581">
        <f>VLOOKUP($AL$31,$R$8:$Z$72,8,FALSE)</f>
        <v>-4.6253335607159336</v>
      </c>
      <c r="AT31" s="580">
        <f>VLOOKUP($AL$31,$R$8:$Z$72,9,FALSE)</f>
        <v>61.565577195602053</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-3.4923519890286565</v>
      </c>
      <c r="M32" s="580">
        <f t="shared" si="1"/>
        <v>0</v>
      </c>
      <c r="N32" s="582"/>
      <c r="O32" s="583" t="str">
        <f t="shared" si="6"/>
        <v>3</v>
      </c>
      <c r="P32" s="583" t="str">
        <f t="shared" si="7"/>
        <v>3.I</v>
      </c>
      <c r="Q32" s="583">
        <f>RANK(Z32,$Z$8:$Z$72,0)+COUNTIF($Z$8:Z32,Z32)-1</f>
        <v>48</v>
      </c>
      <c r="R32" s="583">
        <f>RANK(U32,$U$8:$U$72,0)+COUNTIF($U$8:U32,U32)-1</f>
        <v>48</v>
      </c>
      <c r="S32" s="379" t="s">
        <v>276</v>
      </c>
      <c r="T32" s="584">
        <f t="shared" si="8"/>
        <v>0</v>
      </c>
      <c r="U32" s="585">
        <f t="shared" si="2"/>
        <v>0</v>
      </c>
      <c r="V32" s="584">
        <f t="shared" si="9"/>
        <v>415</v>
      </c>
      <c r="W32" s="585">
        <f t="shared" si="3"/>
        <v>0.11114830934047538</v>
      </c>
      <c r="X32" s="581">
        <f t="shared" si="4"/>
        <v>0</v>
      </c>
      <c r="Y32" s="581">
        <f t="shared" si="5"/>
        <v>-3.4923519890286565</v>
      </c>
      <c r="Z32" s="580">
        <f t="shared" si="10"/>
        <v>0</v>
      </c>
      <c r="AA32" s="114"/>
      <c r="AB32" s="586">
        <v>25</v>
      </c>
      <c r="AC32" s="568" t="str">
        <f>VLOOKUP($AB$32,$Q$8:$Z$72,3,FALSE)</f>
        <v>3.I.26 Younger couples and singles in flats</v>
      </c>
      <c r="AD32" s="580">
        <f>VLOOKUP($AB$32,$Q$8:$Z$72,4,FALSE)</f>
        <v>15</v>
      </c>
      <c r="AE32" s="581">
        <f>VLOOKUP($AB$32,$Q$8:$Z$72,5,FALSE)</f>
        <v>0.13684882766170969</v>
      </c>
      <c r="AF32" s="580">
        <f>VLOOKUP($AB$32,$Q$8:$Z$72,6,FALSE)</f>
        <v>2465</v>
      </c>
      <c r="AG32" s="581">
        <f>VLOOKUP($AB$32,$Q$8:$Z$72,7,FALSE)</f>
        <v>0.66019417475728148</v>
      </c>
      <c r="AH32" s="581">
        <f>VLOOKUP($AB$32,$Q$8:$Z$72,8,FALSE)</f>
        <v>0.6085192697768762</v>
      </c>
      <c r="AI32" s="581">
        <f>VLOOKUP($AB$32,$Q$8:$Z$72,9,FALSE)</f>
        <v>-6.7657501966098375</v>
      </c>
      <c r="AJ32" s="580">
        <f>VLOOKUP($AB$32,$Q$8:$Z$72,10,FALSE)</f>
        <v>20.728572425229558</v>
      </c>
      <c r="AK32" s="114"/>
      <c r="AL32" s="586">
        <v>25</v>
      </c>
      <c r="AM32" s="568" t="str">
        <f>VLOOKUP($AL$32,$R$8:$Z$72,2,FALSE)</f>
        <v>4.M.36 Cost-conscious families in terraces</v>
      </c>
      <c r="AN32" s="580">
        <f>VLOOKUP($AL$32,$R$8:$Z$72,3,FALSE)</f>
        <v>43</v>
      </c>
      <c r="AO32" s="581">
        <f>VLOOKUP($AL$32,$R$8:$Z$72,4,FALSE)</f>
        <v>0.39229997263023447</v>
      </c>
      <c r="AP32" s="580">
        <f>VLOOKUP($AL$32,$R$8:$Z$72,5,FALSE)</f>
        <v>7102</v>
      </c>
      <c r="AQ32" s="581">
        <f>VLOOKUP($AL$32,$R$8:$Z$72,6,FALSE)</f>
        <v>1.9021091396049548</v>
      </c>
      <c r="AR32" s="581">
        <f>VLOOKUP($AL$32,$R$8:$Z$72,7,FALSE)</f>
        <v>0.60546324978879196</v>
      </c>
      <c r="AS32" s="581">
        <f>VLOOKUP($AL$32,$R$8:$Z$72,8,FALSE)</f>
        <v>-11.571764739440921</v>
      </c>
      <c r="AT32" s="580">
        <f>VLOOKUP($AL$32,$R$8:$Z$72,9,FALSE)</f>
        <v>20.624472300874935</v>
      </c>
      <c r="AU32" s="114"/>
      <c r="AV32" s="114"/>
      <c r="AW32" s="114"/>
      <c r="BF32" s="114"/>
      <c r="BG32" s="114"/>
      <c r="BH32" s="114"/>
      <c r="BI32" s="114"/>
      <c r="BJ32" s="114"/>
      <c r="BK32" s="31"/>
      <c r="BM32" s="571"/>
      <c r="BN32" s="572"/>
    </row>
    <row r="33" spans="2:69" ht="15" customHeight="1" x14ac:dyDescent="0.25">
      <c r="B33" s="379" t="s">
        <v>277</v>
      </c>
      <c r="C33" s="578">
        <v>15</v>
      </c>
      <c r="D33" s="578">
        <v>2465</v>
      </c>
      <c r="F33" s="579" t="str">
        <f t="shared" si="0"/>
        <v>3.I.26 Younger couples and singles in flats</v>
      </c>
      <c r="G33" s="580">
        <f t="shared" si="0"/>
        <v>15</v>
      </c>
      <c r="H33" s="581">
        <f t="shared" si="0"/>
        <v>0.13684882766170969</v>
      </c>
      <c r="I33" s="580">
        <f t="shared" si="0"/>
        <v>2465</v>
      </c>
      <c r="J33" s="581">
        <f t="shared" si="0"/>
        <v>0.66019417475728148</v>
      </c>
      <c r="K33" s="581">
        <f t="shared" si="1"/>
        <v>0.6085192697768762</v>
      </c>
      <c r="L33" s="581">
        <f t="shared" si="1"/>
        <v>-6.7657501966098375</v>
      </c>
      <c r="M33" s="580">
        <f t="shared" si="1"/>
        <v>20.728572425229558</v>
      </c>
      <c r="N33" s="582"/>
      <c r="O33" s="583" t="str">
        <f t="shared" si="6"/>
        <v>3</v>
      </c>
      <c r="P33" s="583" t="str">
        <f t="shared" si="7"/>
        <v>3.I</v>
      </c>
      <c r="Q33" s="583">
        <f>RANK(Z33,$Z$8:$Z$72,0)+COUNTIF($Z$8:Z33,Z33)-1</f>
        <v>25</v>
      </c>
      <c r="R33" s="583">
        <f>RANK(U33,$U$8:$U$72,0)+COUNTIF($U$8:U33,U33)-1</f>
        <v>28</v>
      </c>
      <c r="S33" s="379" t="s">
        <v>277</v>
      </c>
      <c r="T33" s="584">
        <f t="shared" si="8"/>
        <v>15</v>
      </c>
      <c r="U33" s="585">
        <f t="shared" si="2"/>
        <v>0.13684882766170969</v>
      </c>
      <c r="V33" s="584">
        <f t="shared" si="9"/>
        <v>2465</v>
      </c>
      <c r="W33" s="585">
        <f t="shared" si="3"/>
        <v>0.66019417475728148</v>
      </c>
      <c r="X33" s="581">
        <f t="shared" si="4"/>
        <v>0.6085192697768762</v>
      </c>
      <c r="Y33" s="581">
        <f t="shared" si="5"/>
        <v>-6.7657501966098375</v>
      </c>
      <c r="Z33" s="580">
        <f t="shared" si="10"/>
        <v>20.728572425229558</v>
      </c>
      <c r="AA33" s="114"/>
      <c r="AB33" s="586">
        <v>26</v>
      </c>
      <c r="AC33" s="568" t="str">
        <f>VLOOKUP($AB$33,$Q$8:$Z$72,3,FALSE)</f>
        <v>4.M.36 Cost-conscious families in terraces</v>
      </c>
      <c r="AD33" s="580">
        <f>VLOOKUP($AB$33,$Q$8:$Z$72,4,FALSE)</f>
        <v>43</v>
      </c>
      <c r="AE33" s="581">
        <f>VLOOKUP($AB$33,$Q$8:$Z$72,5,FALSE)</f>
        <v>0.39229997263023447</v>
      </c>
      <c r="AF33" s="580">
        <f>VLOOKUP($AB$33,$Q$8:$Z$72,6,FALSE)</f>
        <v>7102</v>
      </c>
      <c r="AG33" s="581">
        <f>VLOOKUP($AB$33,$Q$8:$Z$72,7,FALSE)</f>
        <v>1.9021091396049548</v>
      </c>
      <c r="AH33" s="581">
        <f>VLOOKUP($AB$33,$Q$8:$Z$72,8,FALSE)</f>
        <v>0.60546324978879196</v>
      </c>
      <c r="AI33" s="581">
        <f>VLOOKUP($AB$33,$Q$8:$Z$72,9,FALSE)</f>
        <v>-11.571764739440921</v>
      </c>
      <c r="AJ33" s="580">
        <f>VLOOKUP($AB$33,$Q$8:$Z$72,10,FALSE)</f>
        <v>20.624472300874935</v>
      </c>
      <c r="AK33" s="114"/>
      <c r="AL33" s="586">
        <v>26</v>
      </c>
      <c r="AM33" s="568" t="str">
        <f>VLOOKUP($AL$33,$R$8:$Z$72,2,FALSE)</f>
        <v>5.P.45 Privately renting squeezed professionals in flats</v>
      </c>
      <c r="AN33" s="580">
        <f>VLOOKUP($AL$33,$R$8:$Z$72,3,FALSE)</f>
        <v>27</v>
      </c>
      <c r="AO33" s="581">
        <f>VLOOKUP($AL$33,$R$8:$Z$72,4,FALSE)</f>
        <v>0.24632788979107745</v>
      </c>
      <c r="AP33" s="580">
        <f>VLOOKUP($AL$33,$R$8:$Z$72,5,FALSE)</f>
        <v>4880</v>
      </c>
      <c r="AQ33" s="581">
        <f>VLOOKUP($AL$33,$R$8:$Z$72,6,FALSE)</f>
        <v>1.3069969869434215</v>
      </c>
      <c r="AR33" s="581">
        <f>VLOOKUP($AL$33,$R$8:$Z$72,7,FALSE)</f>
        <v>0.55327868852459017</v>
      </c>
      <c r="AS33" s="581">
        <f>VLOOKUP($AL$33,$R$8:$Z$72,8,FALSE)</f>
        <v>-9.7774258162626211</v>
      </c>
      <c r="AT33" s="580">
        <f>VLOOKUP($AL$33,$R$8:$Z$72,9,FALSE)</f>
        <v>18.846859805480236</v>
      </c>
      <c r="AU33" s="114"/>
      <c r="AV33" s="114"/>
      <c r="AW33" s="114"/>
      <c r="BF33" s="114"/>
      <c r="BG33" s="114"/>
      <c r="BH33" s="114"/>
      <c r="BI33" s="114"/>
      <c r="BJ33" s="114"/>
      <c r="BK33" s="31"/>
      <c r="BM33" s="587"/>
      <c r="BN33" s="572"/>
    </row>
    <row r="34" spans="2:69" ht="15" customHeight="1" x14ac:dyDescent="0.25">
      <c r="B34" s="379" t="s">
        <v>278</v>
      </c>
      <c r="C34" s="578">
        <v>182</v>
      </c>
      <c r="D34" s="578">
        <v>10754</v>
      </c>
      <c r="F34" s="579" t="str">
        <f t="shared" si="0"/>
        <v>3.J.27 Professional families and couples in suburban, owner-occupied areas</v>
      </c>
      <c r="G34" s="580">
        <f t="shared" si="0"/>
        <v>182</v>
      </c>
      <c r="H34" s="581">
        <f t="shared" si="0"/>
        <v>1.6604324422954109</v>
      </c>
      <c r="I34" s="580">
        <f t="shared" si="0"/>
        <v>10754</v>
      </c>
      <c r="J34" s="581">
        <f t="shared" si="0"/>
        <v>2.8802142618011382</v>
      </c>
      <c r="K34" s="581">
        <f t="shared" si="1"/>
        <v>1.6923935279895854</v>
      </c>
      <c r="L34" s="581">
        <f t="shared" si="1"/>
        <v>-7.6355616644070912</v>
      </c>
      <c r="M34" s="580">
        <f t="shared" si="1"/>
        <v>57.649615319141624</v>
      </c>
      <c r="N34" s="582"/>
      <c r="O34" s="583" t="str">
        <f t="shared" si="6"/>
        <v>3</v>
      </c>
      <c r="P34" s="583" t="str">
        <f t="shared" si="7"/>
        <v>3.J</v>
      </c>
      <c r="Q34" s="583">
        <f>RANK(Z34,$Z$8:$Z$72,0)+COUNTIF($Z$8:Z34,Z34)-1</f>
        <v>19</v>
      </c>
      <c r="R34" s="583">
        <f>RANK(U34,$U$8:$U$72,0)+COUNTIF($U$8:U34,U34)-1</f>
        <v>19</v>
      </c>
      <c r="S34" s="379" t="s">
        <v>278</v>
      </c>
      <c r="T34" s="584">
        <f t="shared" si="8"/>
        <v>182</v>
      </c>
      <c r="U34" s="585">
        <f t="shared" si="2"/>
        <v>1.6604324422954109</v>
      </c>
      <c r="V34" s="584">
        <f t="shared" si="9"/>
        <v>10754</v>
      </c>
      <c r="W34" s="585">
        <f t="shared" si="3"/>
        <v>2.8802142618011382</v>
      </c>
      <c r="X34" s="581">
        <f t="shared" si="4"/>
        <v>1.6923935279895854</v>
      </c>
      <c r="Y34" s="581">
        <f t="shared" si="5"/>
        <v>-7.6355616644070912</v>
      </c>
      <c r="Z34" s="580">
        <f t="shared" si="10"/>
        <v>57.649615319141624</v>
      </c>
      <c r="AA34" s="114"/>
      <c r="AB34" s="586">
        <v>27</v>
      </c>
      <c r="AC34" s="568" t="str">
        <f>VLOOKUP($AB$34,$Q$8:$Z$72,3,FALSE)</f>
        <v>5.P.45 Privately renting squeezed professionals in flats</v>
      </c>
      <c r="AD34" s="580">
        <f>VLOOKUP($AB$34,$Q$8:$Z$72,4,FALSE)</f>
        <v>27</v>
      </c>
      <c r="AE34" s="581">
        <f>VLOOKUP($AB$34,$Q$8:$Z$72,5,FALSE)</f>
        <v>0.24632788979107745</v>
      </c>
      <c r="AF34" s="580">
        <f>VLOOKUP($AB$34,$Q$8:$Z$72,6,FALSE)</f>
        <v>4880</v>
      </c>
      <c r="AG34" s="581">
        <f>VLOOKUP($AB$34,$Q$8:$Z$72,7,FALSE)</f>
        <v>1.3069969869434215</v>
      </c>
      <c r="AH34" s="581">
        <f>VLOOKUP($AB$34,$Q$8:$Z$72,8,FALSE)</f>
        <v>0.55327868852459017</v>
      </c>
      <c r="AI34" s="581">
        <f>VLOOKUP($AB$34,$Q$8:$Z$72,9,FALSE)</f>
        <v>-9.7774258162626211</v>
      </c>
      <c r="AJ34" s="580">
        <f>VLOOKUP($AB$34,$Q$8:$Z$72,10,FALSE)</f>
        <v>18.846859805480236</v>
      </c>
      <c r="AK34" s="114"/>
      <c r="AL34" s="586">
        <v>27</v>
      </c>
      <c r="AM34" s="568" t="str">
        <f>VLOOKUP($AL$34,$R$8:$Z$72,2,FALSE)</f>
        <v>6.S.55 Families in low-value terraced housing</v>
      </c>
      <c r="AN34" s="580">
        <f>VLOOKUP($AL$34,$R$8:$Z$72,3,FALSE)</f>
        <v>16</v>
      </c>
      <c r="AO34" s="581">
        <f>VLOOKUP($AL$34,$R$8:$Z$72,4,FALSE)</f>
        <v>0.145972082839157</v>
      </c>
      <c r="AP34" s="580">
        <f>VLOOKUP($AL$34,$R$8:$Z$72,5,FALSE)</f>
        <v>16237</v>
      </c>
      <c r="AQ34" s="581">
        <f>VLOOKUP($AL$34,$R$8:$Z$72,6,FALSE)</f>
        <v>4.348711081352528</v>
      </c>
      <c r="AR34" s="581">
        <f>VLOOKUP($AL$34,$R$8:$Z$72,7,FALSE)</f>
        <v>9.8540370758144979E-2</v>
      </c>
      <c r="AS34" s="581">
        <f>VLOOKUP($AL$34,$R$8:$Z$72,8,FALSE)</f>
        <v>-21.57405681058821</v>
      </c>
      <c r="AT34" s="580">
        <f>VLOOKUP($AL$34,$R$8:$Z$72,9,FALSE)</f>
        <v>3.3566746585003533</v>
      </c>
      <c r="AU34" s="114"/>
      <c r="AV34" s="114"/>
      <c r="AW34" s="114"/>
      <c r="BF34" s="114"/>
      <c r="BG34" s="114"/>
      <c r="BH34" s="114"/>
      <c r="BI34" s="114"/>
      <c r="BJ34" s="114"/>
      <c r="BK34" s="31"/>
      <c r="BM34" s="587"/>
      <c r="BN34" s="572"/>
    </row>
    <row r="35" spans="2:69" ht="15" customHeight="1" x14ac:dyDescent="0.25">
      <c r="B35" s="379" t="s">
        <v>279</v>
      </c>
      <c r="C35" s="578">
        <v>213</v>
      </c>
      <c r="D35" s="578">
        <v>4060</v>
      </c>
      <c r="F35" s="579" t="str">
        <f t="shared" si="0"/>
        <v>3.J.28 Families and couples in terraces</v>
      </c>
      <c r="G35" s="580">
        <f t="shared" si="0"/>
        <v>213</v>
      </c>
      <c r="H35" s="581">
        <f t="shared" si="0"/>
        <v>1.9432533527962776</v>
      </c>
      <c r="I35" s="580">
        <f t="shared" si="0"/>
        <v>4060</v>
      </c>
      <c r="J35" s="581">
        <f t="shared" si="0"/>
        <v>1.087378640776699</v>
      </c>
      <c r="K35" s="581">
        <f t="shared" si="1"/>
        <v>5.2463054187192117</v>
      </c>
      <c r="L35" s="581">
        <f t="shared" si="1"/>
        <v>8.6401051693853841</v>
      </c>
      <c r="M35" s="580">
        <f t="shared" si="1"/>
        <v>178.70990655180054</v>
      </c>
      <c r="N35" s="582"/>
      <c r="O35" s="583" t="str">
        <f t="shared" si="6"/>
        <v>3</v>
      </c>
      <c r="P35" s="583" t="str">
        <f t="shared" si="7"/>
        <v>3.J</v>
      </c>
      <c r="Q35" s="583">
        <f>RANK(Z35,$Z$8:$Z$72,0)+COUNTIF($Z$8:Z35,Z35)-1</f>
        <v>9</v>
      </c>
      <c r="R35" s="583">
        <f>RANK(U35,$U$8:$U$72,0)+COUNTIF($U$8:U35,U35)-1</f>
        <v>15</v>
      </c>
      <c r="S35" s="379" t="s">
        <v>279</v>
      </c>
      <c r="T35" s="584">
        <f t="shared" si="8"/>
        <v>213</v>
      </c>
      <c r="U35" s="585">
        <f t="shared" si="2"/>
        <v>1.9432533527962776</v>
      </c>
      <c r="V35" s="584">
        <f t="shared" si="9"/>
        <v>4060</v>
      </c>
      <c r="W35" s="585">
        <f t="shared" si="3"/>
        <v>1.087378640776699</v>
      </c>
      <c r="X35" s="581">
        <f t="shared" si="4"/>
        <v>5.2463054187192117</v>
      </c>
      <c r="Y35" s="581">
        <f t="shared" si="5"/>
        <v>8.6401051693853841</v>
      </c>
      <c r="Z35" s="580">
        <f t="shared" si="10"/>
        <v>178.70990655180054</v>
      </c>
      <c r="AA35" s="114"/>
      <c r="AB35" s="586">
        <v>28</v>
      </c>
      <c r="AC35" s="568" t="str">
        <f>VLOOKUP($AB$35,$Q$8:$Z$72,3,FALSE)</f>
        <v>4.O.43 Older couples living in detached houses, rural communities</v>
      </c>
      <c r="AD35" s="580">
        <f>VLOOKUP($AB$35,$Q$8:$Z$72,4,FALSE)</f>
        <v>7</v>
      </c>
      <c r="AE35" s="581">
        <f>VLOOKUP($AB$35,$Q$8:$Z$72,5,FALSE)</f>
        <v>6.3862786242131195E-2</v>
      </c>
      <c r="AF35" s="580">
        <f>VLOOKUP($AB$35,$Q$8:$Z$72,6,FALSE)</f>
        <v>4266</v>
      </c>
      <c r="AG35" s="581">
        <f>VLOOKUP($AB$35,$Q$8:$Z$72,7,FALSE)</f>
        <v>1.1425510545698025</v>
      </c>
      <c r="AH35" s="581">
        <f>VLOOKUP($AB$35,$Q$8:$Z$72,8,FALSE)</f>
        <v>0.16408813877168307</v>
      </c>
      <c r="AI35" s="581">
        <f>VLOOKUP($AB$35,$Q$8:$Z$72,9,FALSE)</f>
        <v>-10.626213489161595</v>
      </c>
      <c r="AJ35" s="580">
        <f>VLOOKUP($AB$35,$Q$8:$Z$72,10,FALSE)</f>
        <v>5.5894908141480855</v>
      </c>
      <c r="AK35" s="114"/>
      <c r="AL35" s="586">
        <v>28</v>
      </c>
      <c r="AM35" s="568" t="str">
        <f>VLOOKUP($AL$35,$R$8:$Z$72,2,FALSE)</f>
        <v>3.I.26 Younger couples and singles in flats</v>
      </c>
      <c r="AN35" s="580">
        <f>VLOOKUP($AL$35,$R$8:$Z$72,3,FALSE)</f>
        <v>15</v>
      </c>
      <c r="AO35" s="581">
        <f>VLOOKUP($AL$35,$R$8:$Z$72,4,FALSE)</f>
        <v>0.13684882766170969</v>
      </c>
      <c r="AP35" s="580">
        <f>VLOOKUP($AL$35,$R$8:$Z$72,5,FALSE)</f>
        <v>2465</v>
      </c>
      <c r="AQ35" s="581">
        <f>VLOOKUP($AL$35,$R$8:$Z$72,6,FALSE)</f>
        <v>0.66019417475728148</v>
      </c>
      <c r="AR35" s="581">
        <f>VLOOKUP($AL$35,$R$8:$Z$72,7,FALSE)</f>
        <v>0.6085192697768762</v>
      </c>
      <c r="AS35" s="581">
        <f>VLOOKUP($AL$35,$R$8:$Z$72,8,FALSE)</f>
        <v>-6.7657501966098375</v>
      </c>
      <c r="AT35" s="580">
        <f>VLOOKUP($AL$35,$R$8:$Z$72,9,FALSE)</f>
        <v>20.728572425229558</v>
      </c>
      <c r="AU35" s="114"/>
      <c r="AV35" s="114"/>
      <c r="AW35" s="114"/>
      <c r="BF35" s="114"/>
      <c r="BG35" s="114"/>
      <c r="BH35" s="114"/>
      <c r="BI35" s="114"/>
      <c r="BJ35" s="114"/>
      <c r="BK35" s="31"/>
      <c r="BM35" s="587"/>
      <c r="BN35" s="572"/>
    </row>
    <row r="36" spans="2:69" ht="15" customHeight="1" x14ac:dyDescent="0.25">
      <c r="B36" s="379" t="s">
        <v>280</v>
      </c>
      <c r="C36" s="578">
        <v>617</v>
      </c>
      <c r="D36" s="578">
        <v>20946</v>
      </c>
      <c r="F36" s="579" t="str">
        <f t="shared" si="0"/>
        <v>4.K.29 Senior home-owning couples</v>
      </c>
      <c r="G36" s="580">
        <f t="shared" si="0"/>
        <v>617</v>
      </c>
      <c r="H36" s="581">
        <f t="shared" si="0"/>
        <v>5.629048444484992</v>
      </c>
      <c r="I36" s="580">
        <f t="shared" si="0"/>
        <v>20946</v>
      </c>
      <c r="J36" s="581">
        <f t="shared" si="0"/>
        <v>5.6099096083026447</v>
      </c>
      <c r="K36" s="581">
        <f t="shared" si="1"/>
        <v>2.945669817626277</v>
      </c>
      <c r="L36" s="581">
        <f t="shared" si="1"/>
        <v>8.7076202611751766E-2</v>
      </c>
      <c r="M36" s="580">
        <f t="shared" si="1"/>
        <v>100.34116122217054</v>
      </c>
      <c r="N36" s="582"/>
      <c r="O36" s="583" t="str">
        <f t="shared" si="6"/>
        <v>4</v>
      </c>
      <c r="P36" s="583" t="str">
        <f t="shared" si="7"/>
        <v>4.K</v>
      </c>
      <c r="Q36" s="583">
        <f>RANK(Z36,$Z$8:$Z$72,0)+COUNTIF($Z$8:Z36,Z36)-1</f>
        <v>11</v>
      </c>
      <c r="R36" s="583">
        <f>RANK(U36,$U$8:$U$72,0)+COUNTIF($U$8:U36,U36)-1</f>
        <v>4</v>
      </c>
      <c r="S36" s="379" t="s">
        <v>280</v>
      </c>
      <c r="T36" s="584">
        <f t="shared" si="8"/>
        <v>617</v>
      </c>
      <c r="U36" s="585">
        <f t="shared" si="2"/>
        <v>5.629048444484992</v>
      </c>
      <c r="V36" s="584">
        <f t="shared" si="9"/>
        <v>20946</v>
      </c>
      <c r="W36" s="585">
        <f t="shared" si="3"/>
        <v>5.6099096083026447</v>
      </c>
      <c r="X36" s="581">
        <f t="shared" si="4"/>
        <v>2.945669817626277</v>
      </c>
      <c r="Y36" s="581">
        <f t="shared" si="5"/>
        <v>8.7076202611751766E-2</v>
      </c>
      <c r="Z36" s="580">
        <f t="shared" si="10"/>
        <v>100.34116122217054</v>
      </c>
      <c r="AA36" s="114"/>
      <c r="AB36" s="586">
        <v>29</v>
      </c>
      <c r="AC36" s="568" t="str">
        <f>VLOOKUP($AB$36,$Q$8:$Z$72,3,FALSE)</f>
        <v>6.S.55 Families in low-value terraced housing</v>
      </c>
      <c r="AD36" s="580">
        <f>VLOOKUP($AB$36,$Q$8:$Z$72,4,FALSE)</f>
        <v>16</v>
      </c>
      <c r="AE36" s="581">
        <f>VLOOKUP($AB$36,$Q$8:$Z$72,5,FALSE)</f>
        <v>0.145972082839157</v>
      </c>
      <c r="AF36" s="580">
        <f>VLOOKUP($AB$36,$Q$8:$Z$72,6,FALSE)</f>
        <v>16237</v>
      </c>
      <c r="AG36" s="581">
        <f>VLOOKUP($AB$36,$Q$8:$Z$72,7,FALSE)</f>
        <v>4.348711081352528</v>
      </c>
      <c r="AH36" s="581">
        <f>VLOOKUP($AB$36,$Q$8:$Z$72,8,FALSE)</f>
        <v>9.8540370758144979E-2</v>
      </c>
      <c r="AI36" s="581">
        <f>VLOOKUP($AB$36,$Q$8:$Z$72,9,FALSE)</f>
        <v>-21.57405681058821</v>
      </c>
      <c r="AJ36" s="580">
        <f>VLOOKUP($AB$36,$Q$8:$Z$72,10,FALSE)</f>
        <v>3.3566746585003533</v>
      </c>
      <c r="AK36" s="114"/>
      <c r="AL36" s="586">
        <v>29</v>
      </c>
      <c r="AM36" s="568" t="str">
        <f>VLOOKUP($AL$36,$R$8:$Z$72,2,FALSE)</f>
        <v>4.O.43 Older couples living in detached houses, rural communities</v>
      </c>
      <c r="AN36" s="580">
        <f>VLOOKUP($AL$36,$R$8:$Z$72,3,FALSE)</f>
        <v>7</v>
      </c>
      <c r="AO36" s="581">
        <f>VLOOKUP($AL$36,$R$8:$Z$72,4,FALSE)</f>
        <v>6.3862786242131195E-2</v>
      </c>
      <c r="AP36" s="580">
        <f>VLOOKUP($AL$36,$R$8:$Z$72,5,FALSE)</f>
        <v>4266</v>
      </c>
      <c r="AQ36" s="581">
        <f>VLOOKUP($AL$36,$R$8:$Z$72,6,FALSE)</f>
        <v>1.1425510545698025</v>
      </c>
      <c r="AR36" s="581">
        <f>VLOOKUP($AL$36,$R$8:$Z$72,7,FALSE)</f>
        <v>0.16408813877168307</v>
      </c>
      <c r="AS36" s="581">
        <f>VLOOKUP($AL$36,$R$8:$Z$72,8,FALSE)</f>
        <v>-10.626213489161595</v>
      </c>
      <c r="AT36" s="580">
        <f>VLOOKUP($AL$36,$R$8:$Z$72,9,FALSE)</f>
        <v>5.5894908141480855</v>
      </c>
      <c r="AU36" s="114"/>
      <c r="AV36" s="114"/>
      <c r="AW36" s="114"/>
      <c r="BF36" s="114"/>
      <c r="BG36" s="114"/>
      <c r="BH36" s="114"/>
      <c r="BI36" s="114"/>
      <c r="BJ36" s="114"/>
      <c r="BK36" s="31"/>
      <c r="BM36" s="587"/>
      <c r="BN36" s="572"/>
    </row>
    <row r="37" spans="2:69" ht="15" customHeight="1" x14ac:dyDescent="0.25">
      <c r="B37" s="379" t="s">
        <v>281</v>
      </c>
      <c r="C37" s="578">
        <v>196</v>
      </c>
      <c r="D37" s="578">
        <v>10576</v>
      </c>
      <c r="F37" s="579" t="str">
        <f t="shared" si="0"/>
        <v>4.K.30 Empty nesters in owner-occupied detached homes</v>
      </c>
      <c r="G37" s="580">
        <f t="shared" si="0"/>
        <v>196</v>
      </c>
      <c r="H37" s="581">
        <f t="shared" si="0"/>
        <v>1.7881580147796734</v>
      </c>
      <c r="I37" s="580">
        <f t="shared" si="0"/>
        <v>10576</v>
      </c>
      <c r="J37" s="581">
        <f t="shared" si="0"/>
        <v>2.8325410110478741</v>
      </c>
      <c r="K37" s="581">
        <f t="shared" si="1"/>
        <v>1.8532526475037823</v>
      </c>
      <c r="L37" s="581">
        <f t="shared" si="1"/>
        <v>-6.5907730192985454</v>
      </c>
      <c r="M37" s="580">
        <f t="shared" si="1"/>
        <v>63.129112969776898</v>
      </c>
      <c r="N37" s="582"/>
      <c r="O37" s="583" t="str">
        <f t="shared" si="6"/>
        <v>4</v>
      </c>
      <c r="P37" s="583" t="str">
        <f t="shared" si="7"/>
        <v>4.K</v>
      </c>
      <c r="Q37" s="583">
        <f>RANK(Z37,$Z$8:$Z$72,0)+COUNTIF($Z$8:Z37,Z37)-1</f>
        <v>16</v>
      </c>
      <c r="R37" s="583">
        <f>RANK(U37,$U$8:$U$72,0)+COUNTIF($U$8:U37,U37)-1</f>
        <v>16</v>
      </c>
      <c r="S37" s="379" t="s">
        <v>281</v>
      </c>
      <c r="T37" s="584">
        <f t="shared" si="8"/>
        <v>196</v>
      </c>
      <c r="U37" s="585">
        <f t="shared" si="2"/>
        <v>1.7881580147796734</v>
      </c>
      <c r="V37" s="584">
        <f t="shared" si="9"/>
        <v>10576</v>
      </c>
      <c r="W37" s="585">
        <f t="shared" si="3"/>
        <v>2.8325410110478741</v>
      </c>
      <c r="X37" s="581">
        <f t="shared" si="4"/>
        <v>1.8532526475037823</v>
      </c>
      <c r="Y37" s="581">
        <f t="shared" si="5"/>
        <v>-6.5907730192985454</v>
      </c>
      <c r="Z37" s="580">
        <f t="shared" si="10"/>
        <v>63.129112969776898</v>
      </c>
      <c r="AA37" s="114"/>
      <c r="AB37" s="586">
        <v>30</v>
      </c>
      <c r="AC37" s="568" t="str">
        <f>VLOOKUP($AB$37,$Q$8:$Z$72,3,FALSE)</f>
        <v>4.O.42 Retired homeowners in semi-detached and detached houses</v>
      </c>
      <c r="AD37" s="580">
        <f>VLOOKUP($AB$37,$Q$8:$Z$72,4,FALSE)</f>
        <v>4</v>
      </c>
      <c r="AE37" s="581">
        <f>VLOOKUP($AB$37,$Q$8:$Z$72,5,FALSE)</f>
        <v>3.6493020709789249E-2</v>
      </c>
      <c r="AF37" s="580">
        <f>VLOOKUP($AB$37,$Q$8:$Z$72,6,FALSE)</f>
        <v>4209</v>
      </c>
      <c r="AG37" s="581">
        <f>VLOOKUP($AB$37,$Q$8:$Z$72,7,FALSE)</f>
        <v>1.127284901238701</v>
      </c>
      <c r="AH37" s="581">
        <f>VLOOKUP($AB$37,$Q$8:$Z$72,8,FALSE)</f>
        <v>9.5034449988120689E-2</v>
      </c>
      <c r="AI37" s="581">
        <f>VLOOKUP($AB$37,$Q$8:$Z$72,9,FALSE)</f>
        <v>-10.817126541166589</v>
      </c>
      <c r="AJ37" s="580">
        <f>VLOOKUP($AB$37,$Q$8:$Z$72,10,FALSE)</f>
        <v>3.2372491345967118</v>
      </c>
      <c r="AK37" s="114"/>
      <c r="AL37" s="586">
        <v>30</v>
      </c>
      <c r="AM37" s="568" t="str">
        <f>VLOOKUP($AL$37,$R$8:$Z$72,2,FALSE)</f>
        <v>4.O.42 Retired homeowners in semi-detached and detached houses</v>
      </c>
      <c r="AN37" s="580">
        <f>VLOOKUP($AL$37,$R$8:$Z$72,3,FALSE)</f>
        <v>4</v>
      </c>
      <c r="AO37" s="581">
        <f>VLOOKUP($AL$37,$R$8:$Z$72,4,FALSE)</f>
        <v>3.6493020709789249E-2</v>
      </c>
      <c r="AP37" s="580">
        <f>VLOOKUP($AL$37,$R$8:$Z$72,5,FALSE)</f>
        <v>4209</v>
      </c>
      <c r="AQ37" s="581">
        <f>VLOOKUP($AL$37,$R$8:$Z$72,6,FALSE)</f>
        <v>1.127284901238701</v>
      </c>
      <c r="AR37" s="581">
        <f>VLOOKUP($AL$37,$R$8:$Z$72,7,FALSE)</f>
        <v>9.5034449988120689E-2</v>
      </c>
      <c r="AS37" s="581">
        <f>VLOOKUP($AL$37,$R$8:$Z$72,8,FALSE)</f>
        <v>-10.817126541166589</v>
      </c>
      <c r="AT37" s="580">
        <f>VLOOKUP($AL$37,$R$8:$Z$72,9,FALSE)</f>
        <v>3.2372491345967118</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-8.6336955826918551</v>
      </c>
      <c r="M38" s="580">
        <f t="shared" si="1"/>
        <v>0</v>
      </c>
      <c r="N38" s="582"/>
      <c r="O38" s="583" t="str">
        <f t="shared" si="6"/>
        <v>4</v>
      </c>
      <c r="P38" s="583" t="str">
        <f t="shared" si="7"/>
        <v>4.K</v>
      </c>
      <c r="Q38" s="583">
        <f>RANK(Z38,$Z$8:$Z$72,0)+COUNTIF($Z$8:Z38,Z38)-1</f>
        <v>49</v>
      </c>
      <c r="R38" s="583">
        <f>RANK(U38,$U$8:$U$72,0)+COUNTIF($U$8:U38,U38)-1</f>
        <v>49</v>
      </c>
      <c r="S38" s="379" t="s">
        <v>282</v>
      </c>
      <c r="T38" s="584">
        <f t="shared" si="8"/>
        <v>0</v>
      </c>
      <c r="U38" s="585">
        <f t="shared" si="2"/>
        <v>0</v>
      </c>
      <c r="V38" s="584">
        <f t="shared" si="9"/>
        <v>2522</v>
      </c>
      <c r="W38" s="585">
        <f t="shared" si="3"/>
        <v>0.67546032808838297</v>
      </c>
      <c r="X38" s="581">
        <f t="shared" si="4"/>
        <v>0</v>
      </c>
      <c r="Y38" s="581">
        <f t="shared" si="5"/>
        <v>-8.6336955826918551</v>
      </c>
      <c r="Z38" s="580">
        <f t="shared" si="10"/>
        <v>0</v>
      </c>
      <c r="AA38" s="114"/>
      <c r="AB38" s="586">
        <v>31</v>
      </c>
      <c r="AC38" s="568" t="str">
        <f>VLOOKUP($AB$38,$Q$8:$Z$72,3,FALSE)</f>
        <v>3.F.16 Families and couples in detached houses</v>
      </c>
      <c r="AD38" s="580">
        <f>VLOOKUP($AB$38,$Q$8:$Z$72,4,FALSE)</f>
        <v>2</v>
      </c>
      <c r="AE38" s="581">
        <f>VLOOKUP($AB$38,$Q$8:$Z$72,5,FALSE)</f>
        <v>1.8246510354894625E-2</v>
      </c>
      <c r="AF38" s="580">
        <f>VLOOKUP($AB$38,$Q$8:$Z$72,6,FALSE)</f>
        <v>12836</v>
      </c>
      <c r="AG38" s="581">
        <f>VLOOKUP($AB$38,$Q$8:$Z$72,7,FALSE)</f>
        <v>3.4378305992634752</v>
      </c>
      <c r="AH38" s="581">
        <f>VLOOKUP($AB$38,$Q$8:$Z$72,8,FALSE)</f>
        <v>1.558117793705204E-2</v>
      </c>
      <c r="AI38" s="581">
        <f>VLOOKUP($AB$38,$Q$8:$Z$72,9,FALSE)</f>
        <v>-19.649551090848963</v>
      </c>
      <c r="AJ38" s="580">
        <f>VLOOKUP($AB$38,$Q$8:$Z$72,10,FALSE)</f>
        <v>0.53075652880638668</v>
      </c>
      <c r="AK38" s="114"/>
      <c r="AL38" s="586">
        <v>31</v>
      </c>
      <c r="AM38" s="568" t="str">
        <f>VLOOKUP($AL$38,$R$8:$Z$72,2,FALSE)</f>
        <v>3.F.16 Families and couples in detached houses</v>
      </c>
      <c r="AN38" s="580">
        <f>VLOOKUP($AL$38,$R$8:$Z$72,3,FALSE)</f>
        <v>2</v>
      </c>
      <c r="AO38" s="581">
        <f>VLOOKUP($AL$38,$R$8:$Z$72,4,FALSE)</f>
        <v>1.8246510354894625E-2</v>
      </c>
      <c r="AP38" s="580">
        <f>VLOOKUP($AL$38,$R$8:$Z$72,5,FALSE)</f>
        <v>12836</v>
      </c>
      <c r="AQ38" s="581">
        <f>VLOOKUP($AL$38,$R$8:$Z$72,6,FALSE)</f>
        <v>3.4378305992634752</v>
      </c>
      <c r="AR38" s="581">
        <f>VLOOKUP($AL$38,$R$8:$Z$72,7,FALSE)</f>
        <v>1.558117793705204E-2</v>
      </c>
      <c r="AS38" s="581">
        <f>VLOOKUP($AL$38,$R$8:$Z$72,8,FALSE)</f>
        <v>-19.649551090848963</v>
      </c>
      <c r="AT38" s="580">
        <f>VLOOKUP($AL$38,$R$8:$Z$72,9,FALSE)</f>
        <v>0.53075652880638668</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-4.9743934057898898</v>
      </c>
      <c r="M39" s="580">
        <f t="shared" si="1"/>
        <v>0</v>
      </c>
      <c r="N39" s="582"/>
      <c r="O39" s="583" t="str">
        <f t="shared" si="6"/>
        <v>4</v>
      </c>
      <c r="P39" s="583" t="str">
        <f t="shared" si="7"/>
        <v>4.K</v>
      </c>
      <c r="Q39" s="583">
        <f>RANK(Z39,$Z$8:$Z$72,0)+COUNTIF($Z$8:Z39,Z39)-1</f>
        <v>50</v>
      </c>
      <c r="R39" s="583">
        <f>RANK(U39,$U$8:$U$72,0)+COUNTIF($U$8:U39,U39)-1</f>
        <v>50</v>
      </c>
      <c r="S39" s="379" t="s">
        <v>283</v>
      </c>
      <c r="T39" s="584">
        <f t="shared" si="8"/>
        <v>0</v>
      </c>
      <c r="U39" s="585">
        <f t="shared" si="2"/>
        <v>0</v>
      </c>
      <c r="V39" s="584">
        <f t="shared" si="9"/>
        <v>841</v>
      </c>
      <c r="W39" s="585">
        <f t="shared" si="3"/>
        <v>0.22524271844660193</v>
      </c>
      <c r="X39" s="581">
        <f t="shared" si="4"/>
        <v>0</v>
      </c>
      <c r="Y39" s="581">
        <f t="shared" si="5"/>
        <v>-4.9743934057898898</v>
      </c>
      <c r="Z39" s="580">
        <f t="shared" si="10"/>
        <v>0</v>
      </c>
      <c r="AA39" s="114"/>
      <c r="AB39" s="586">
        <v>32</v>
      </c>
      <c r="AC39" s="568" t="str">
        <f>VLOOKUP($AB$39,$Q$8:$Z$72,3,FALSE)</f>
        <v>1.A.1 High-flyers in luxury apartments and townhouses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1.A.1 High-flyers in luxury apartments and townhouses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-3.7444604805779833</v>
      </c>
      <c r="M40" s="580">
        <f t="shared" si="11"/>
        <v>0</v>
      </c>
      <c r="N40" s="582"/>
      <c r="O40" s="583" t="str">
        <f t="shared" si="6"/>
        <v>4</v>
      </c>
      <c r="P40" s="583" t="str">
        <f t="shared" si="7"/>
        <v>4.K</v>
      </c>
      <c r="Q40" s="583">
        <f>RANK(Z40,$Z$8:$Z$72,0)+COUNTIF($Z$8:Z40,Z40)-1</f>
        <v>51</v>
      </c>
      <c r="R40" s="583">
        <f>RANK(U40,$U$8:$U$72,0)+COUNTIF($U$8:U40,U40)-1</f>
        <v>51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-3.7444604805779833</v>
      </c>
      <c r="Z40" s="580">
        <f t="shared" si="10"/>
        <v>0</v>
      </c>
      <c r="AA40" s="114"/>
      <c r="AB40" s="586">
        <v>33</v>
      </c>
      <c r="AC40" s="568" t="str">
        <f>VLOOKUP($AB$40,$Q$8:$Z$72,3,FALSE)</f>
        <v>1.A.2 Wealthy, gentrified areas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1.A.2 Wealthy, gentrified areas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395</v>
      </c>
      <c r="D41" s="578">
        <v>17706</v>
      </c>
      <c r="F41" s="579" t="str">
        <f t="shared" si="11"/>
        <v>4.L.34 Older owner-occupier households in semis</v>
      </c>
      <c r="G41" s="580">
        <f t="shared" si="11"/>
        <v>395</v>
      </c>
      <c r="H41" s="581">
        <f t="shared" si="11"/>
        <v>3.6036857950916885</v>
      </c>
      <c r="I41" s="580">
        <f t="shared" si="11"/>
        <v>17706</v>
      </c>
      <c r="J41" s="581">
        <f t="shared" si="11"/>
        <v>4.7421493136926678</v>
      </c>
      <c r="K41" s="581">
        <f t="shared" si="11"/>
        <v>2.2308821868293234</v>
      </c>
      <c r="L41" s="581">
        <f t="shared" si="11"/>
        <v>-5.6079767712467889</v>
      </c>
      <c r="M41" s="580">
        <f t="shared" si="11"/>
        <v>75.992668233500467</v>
      </c>
      <c r="N41" s="582"/>
      <c r="O41" s="583" t="str">
        <f t="shared" si="6"/>
        <v>4</v>
      </c>
      <c r="P41" s="583" t="str">
        <f t="shared" si="7"/>
        <v>4.L</v>
      </c>
      <c r="Q41" s="583">
        <f>RANK(Z41,$Z$8:$Z$72,0)+COUNTIF($Z$8:Z41,Z41)-1</f>
        <v>13</v>
      </c>
      <c r="R41" s="583">
        <f>RANK(U41,$U$8:$U$72,0)+COUNTIF($U$8:U41,U41)-1</f>
        <v>11</v>
      </c>
      <c r="S41" s="379" t="s">
        <v>285</v>
      </c>
      <c r="T41" s="584">
        <f t="shared" si="8"/>
        <v>395</v>
      </c>
      <c r="U41" s="585">
        <f t="shared" si="12"/>
        <v>3.6036857950916885</v>
      </c>
      <c r="V41" s="584">
        <f t="shared" si="9"/>
        <v>17706</v>
      </c>
      <c r="W41" s="585">
        <f t="shared" si="13"/>
        <v>4.7421493136926678</v>
      </c>
      <c r="X41" s="581">
        <f t="shared" si="4"/>
        <v>2.2308821868293234</v>
      </c>
      <c r="Y41" s="581">
        <f t="shared" si="5"/>
        <v>-5.6079767712467889</v>
      </c>
      <c r="Z41" s="580">
        <f t="shared" si="10"/>
        <v>75.992668233500467</v>
      </c>
      <c r="AA41" s="114"/>
      <c r="AB41" s="586">
        <v>34</v>
      </c>
      <c r="AC41" s="568" t="str">
        <f>VLOOKUP($AB$41,$Q$8:$Z$72,3,FALSE)</f>
        <v>1.A.3 Asset-rich, out-of-town older families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1.A.3 Asset-rich, out-of-town older families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303</v>
      </c>
      <c r="D42" s="578">
        <v>19613</v>
      </c>
      <c r="F42" s="579" t="str">
        <f t="shared" si="11"/>
        <v>4.L.35 Settled communities, semi-detached properties</v>
      </c>
      <c r="G42" s="580">
        <f t="shared" si="11"/>
        <v>303</v>
      </c>
      <c r="H42" s="581">
        <f t="shared" si="11"/>
        <v>2.764346318766536</v>
      </c>
      <c r="I42" s="580">
        <f t="shared" si="11"/>
        <v>19613</v>
      </c>
      <c r="J42" s="581">
        <f t="shared" si="11"/>
        <v>5.2528958821560092</v>
      </c>
      <c r="K42" s="581">
        <f t="shared" si="11"/>
        <v>1.5448936929587518</v>
      </c>
      <c r="L42" s="581">
        <f t="shared" si="11"/>
        <v>-11.678552431808193</v>
      </c>
      <c r="M42" s="580">
        <f t="shared" si="11"/>
        <v>52.625187720871637</v>
      </c>
      <c r="N42" s="582"/>
      <c r="O42" s="583" t="str">
        <f t="shared" si="6"/>
        <v>4</v>
      </c>
      <c r="P42" s="583" t="str">
        <f t="shared" si="7"/>
        <v>4.L</v>
      </c>
      <c r="Q42" s="583">
        <f>RANK(Z42,$Z$8:$Z$72,0)+COUNTIF($Z$8:Z42,Z42)-1</f>
        <v>21</v>
      </c>
      <c r="R42" s="583">
        <f>RANK(U42,$U$8:$U$72,0)+COUNTIF($U$8:U42,U42)-1</f>
        <v>12</v>
      </c>
      <c r="S42" s="379" t="s">
        <v>286</v>
      </c>
      <c r="T42" s="584">
        <f t="shared" si="8"/>
        <v>303</v>
      </c>
      <c r="U42" s="585">
        <f t="shared" si="12"/>
        <v>2.764346318766536</v>
      </c>
      <c r="V42" s="584">
        <f t="shared" si="9"/>
        <v>19613</v>
      </c>
      <c r="W42" s="585">
        <f t="shared" si="13"/>
        <v>5.2528958821560092</v>
      </c>
      <c r="X42" s="581">
        <f t="shared" si="4"/>
        <v>1.5448936929587518</v>
      </c>
      <c r="Y42" s="581">
        <f t="shared" si="5"/>
        <v>-11.678552431808193</v>
      </c>
      <c r="Z42" s="580">
        <f t="shared" si="10"/>
        <v>52.625187720871637</v>
      </c>
      <c r="AA42" s="114"/>
      <c r="AB42" s="586">
        <v>35</v>
      </c>
      <c r="AC42" s="568" t="str">
        <f>VLOOKUP($AB$42,$Q$8:$Z$72,3,FALSE)</f>
        <v>1.B.4 High-end professionals in city flats</v>
      </c>
      <c r="AD42" s="580">
        <f>VLOOKUP($AB$42,$Q$8:$Z$72,4,FALSE)</f>
        <v>0</v>
      </c>
      <c r="AE42" s="581">
        <f>VLOOKUP($AB$42,$Q$8:$Z$72,5,FALSE)</f>
        <v>0</v>
      </c>
      <c r="AF42" s="580">
        <f>VLOOKUP($AB$42,$Q$8:$Z$72,6,FALSE)</f>
        <v>3</v>
      </c>
      <c r="AG42" s="581">
        <f>VLOOKUP($AB$42,$Q$8:$Z$72,7,FALSE)</f>
        <v>8.0348175426849671E-4</v>
      </c>
      <c r="AH42" s="581">
        <f>VLOOKUP($AB$42,$Q$8:$Z$72,8,FALSE)</f>
        <v>0</v>
      </c>
      <c r="AI42" s="581">
        <f>VLOOKUP($AB$42,$Q$8:$Z$72,9,FALSE)</f>
        <v>-0.29676647842117304</v>
      </c>
      <c r="AJ42" s="580">
        <f>VLOOKUP($AB$42,$Q$8:$Z$72,10,FALSE)</f>
        <v>0</v>
      </c>
      <c r="AK42" s="114"/>
      <c r="AL42" s="586">
        <v>35</v>
      </c>
      <c r="AM42" s="568" t="str">
        <f>VLOOKUP($AL$42,$R$8:$Z$72,2,FALSE)</f>
        <v>1.B.4 High-end professionals in city flats</v>
      </c>
      <c r="AN42" s="580">
        <f>VLOOKUP($AL$42,$R$8:$Z$72,3,FALSE)</f>
        <v>0</v>
      </c>
      <c r="AO42" s="581">
        <f>VLOOKUP($AL$42,$R$8:$Z$72,4,FALSE)</f>
        <v>0</v>
      </c>
      <c r="AP42" s="580">
        <f>VLOOKUP($AL$42,$R$8:$Z$72,5,FALSE)</f>
        <v>3</v>
      </c>
      <c r="AQ42" s="581">
        <f>VLOOKUP($AL$42,$R$8:$Z$72,6,FALSE)</f>
        <v>8.0348175426849671E-4</v>
      </c>
      <c r="AR42" s="581">
        <f>VLOOKUP($AL$42,$R$8:$Z$72,7,FALSE)</f>
        <v>0</v>
      </c>
      <c r="AS42" s="581">
        <f>VLOOKUP($AL$42,$R$8:$Z$72,8,FALSE)</f>
        <v>-0.29676647842117304</v>
      </c>
      <c r="AT42" s="580">
        <f>VLOOKUP($AL$42,$R$8:$Z$72,9,FALSE)</f>
        <v>0</v>
      </c>
      <c r="AU42" s="114"/>
      <c r="AV42" s="114"/>
      <c r="AW42" s="114"/>
      <c r="BK42" s="31"/>
      <c r="BM42" s="587"/>
      <c r="BN42" s="344"/>
    </row>
    <row r="43" spans="2:69" ht="15" customHeight="1" x14ac:dyDescent="0.25">
      <c r="B43" s="379" t="s">
        <v>287</v>
      </c>
      <c r="C43" s="578">
        <v>43</v>
      </c>
      <c r="D43" s="578">
        <v>7102</v>
      </c>
      <c r="F43" s="579" t="str">
        <f t="shared" si="11"/>
        <v>4.M.36 Cost-conscious families in terraces</v>
      </c>
      <c r="G43" s="580">
        <f t="shared" si="11"/>
        <v>43</v>
      </c>
      <c r="H43" s="581">
        <f t="shared" si="11"/>
        <v>0.39229997263023447</v>
      </c>
      <c r="I43" s="580">
        <f t="shared" si="11"/>
        <v>7102</v>
      </c>
      <c r="J43" s="581">
        <f t="shared" si="11"/>
        <v>1.9021091396049548</v>
      </c>
      <c r="K43" s="581">
        <f t="shared" si="11"/>
        <v>0.60546324978879196</v>
      </c>
      <c r="L43" s="581">
        <f t="shared" si="11"/>
        <v>-11.571764739440921</v>
      </c>
      <c r="M43" s="580">
        <f t="shared" si="11"/>
        <v>20.624472300874935</v>
      </c>
      <c r="N43" s="582"/>
      <c r="O43" s="583" t="str">
        <f t="shared" si="6"/>
        <v>4</v>
      </c>
      <c r="P43" s="583" t="str">
        <f t="shared" si="7"/>
        <v>4.M</v>
      </c>
      <c r="Q43" s="583">
        <f>RANK(Z43,$Z$8:$Z$72,0)+COUNTIF($Z$8:Z43,Z43)-1</f>
        <v>26</v>
      </c>
      <c r="R43" s="583">
        <f>RANK(U43,$U$8:$U$72,0)+COUNTIF($U$8:U43,U43)-1</f>
        <v>25</v>
      </c>
      <c r="S43" s="379" t="s">
        <v>287</v>
      </c>
      <c r="T43" s="584">
        <f t="shared" si="8"/>
        <v>43</v>
      </c>
      <c r="U43" s="585">
        <f t="shared" si="12"/>
        <v>0.39229997263023447</v>
      </c>
      <c r="V43" s="584">
        <f t="shared" si="9"/>
        <v>7102</v>
      </c>
      <c r="W43" s="585">
        <f t="shared" si="13"/>
        <v>1.9021091396049548</v>
      </c>
      <c r="X43" s="581">
        <f t="shared" si="4"/>
        <v>0.60546324978879196</v>
      </c>
      <c r="Y43" s="581">
        <f t="shared" si="5"/>
        <v>-11.571764739440921</v>
      </c>
      <c r="Z43" s="580">
        <f t="shared" si="10"/>
        <v>20.624472300874935</v>
      </c>
      <c r="AA43" s="114"/>
      <c r="AB43" s="586">
        <v>36</v>
      </c>
      <c r="AC43" s="568" t="str">
        <f>VLOOKUP($AB$43,$Q$8:$Z$72,3,FALSE)</f>
        <v>1.B.5 Successful young families in smart urban areas</v>
      </c>
      <c r="AD43" s="580">
        <f>VLOOKUP($AB$43,$Q$8:$Z$72,4,FALSE)</f>
        <v>0</v>
      </c>
      <c r="AE43" s="581">
        <f>VLOOKUP($AB$43,$Q$8:$Z$72,5,FALSE)</f>
        <v>0</v>
      </c>
      <c r="AF43" s="580">
        <f>VLOOKUP($AB$43,$Q$8:$Z$72,6,FALSE)</f>
        <v>35</v>
      </c>
      <c r="AG43" s="581">
        <f>VLOOKUP($AB$43,$Q$8:$Z$72,7,FALSE)</f>
        <v>9.3739537997991288E-3</v>
      </c>
      <c r="AH43" s="581">
        <f>VLOOKUP($AB$43,$Q$8:$Z$72,8,FALSE)</f>
        <v>0</v>
      </c>
      <c r="AI43" s="581">
        <f>VLOOKUP($AB$43,$Q$8:$Z$72,9,FALSE)</f>
        <v>-1.0136939382472787</v>
      </c>
      <c r="AJ43" s="580">
        <f>VLOOKUP($AB$43,$Q$8:$Z$72,10,FALSE)</f>
        <v>0</v>
      </c>
      <c r="AK43" s="114"/>
      <c r="AL43" s="586">
        <v>36</v>
      </c>
      <c r="AM43" s="568" t="str">
        <f>VLOOKUP($AL$43,$R$8:$Z$72,2,FALSE)</f>
        <v>1.B.5 Successful young families in smart urban areas</v>
      </c>
      <c r="AN43" s="580">
        <f>VLOOKUP($AL$43,$R$8:$Z$72,3,FALSE)</f>
        <v>0</v>
      </c>
      <c r="AO43" s="581">
        <f>VLOOKUP($AL$43,$R$8:$Z$72,4,FALSE)</f>
        <v>0</v>
      </c>
      <c r="AP43" s="580">
        <f>VLOOKUP($AL$43,$R$8:$Z$72,5,FALSE)</f>
        <v>35</v>
      </c>
      <c r="AQ43" s="581">
        <f>VLOOKUP($AL$43,$R$8:$Z$72,6,FALSE)</f>
        <v>9.3739537997991288E-3</v>
      </c>
      <c r="AR43" s="581">
        <f>VLOOKUP($AL$43,$R$8:$Z$72,7,FALSE)</f>
        <v>0</v>
      </c>
      <c r="AS43" s="581">
        <f>VLOOKUP($AL$43,$R$8:$Z$72,8,FALSE)</f>
        <v>-1.0136939382472787</v>
      </c>
      <c r="AT43" s="580">
        <f>VLOOKUP($AL$43,$R$8:$Z$72,9,FALSE)</f>
        <v>0</v>
      </c>
      <c r="AU43" s="114"/>
      <c r="AV43" s="114"/>
      <c r="AW43" s="114"/>
      <c r="BK43" s="31"/>
      <c r="BM43" s="587"/>
      <c r="BN43" s="344"/>
    </row>
    <row r="44" spans="2:69" ht="15" customHeight="1" x14ac:dyDescent="0.25">
      <c r="B44" s="379" t="s">
        <v>288</v>
      </c>
      <c r="C44" s="578">
        <v>407</v>
      </c>
      <c r="D44" s="578">
        <v>3389</v>
      </c>
      <c r="F44" s="579" t="str">
        <f t="shared" si="11"/>
        <v>4.M.37 Restricted residents, socially renting</v>
      </c>
      <c r="G44" s="580">
        <f t="shared" si="11"/>
        <v>407</v>
      </c>
      <c r="H44" s="581">
        <f t="shared" si="11"/>
        <v>3.7131648572210567</v>
      </c>
      <c r="I44" s="580">
        <f t="shared" si="11"/>
        <v>3389</v>
      </c>
      <c r="J44" s="581">
        <f t="shared" si="11"/>
        <v>0.90766655507197846</v>
      </c>
      <c r="K44" s="581">
        <f t="shared" si="11"/>
        <v>12.009442313366774</v>
      </c>
      <c r="L44" s="581">
        <f t="shared" si="11"/>
        <v>30.970762996796786</v>
      </c>
      <c r="M44" s="580">
        <f t="shared" si="11"/>
        <v>409.0890907538838</v>
      </c>
      <c r="N44" s="582"/>
      <c r="O44" s="583" t="str">
        <f t="shared" si="6"/>
        <v>4</v>
      </c>
      <c r="P44" s="583" t="str">
        <f t="shared" si="7"/>
        <v>4.M</v>
      </c>
      <c r="Q44" s="583">
        <f>RANK(Z44,$Z$8:$Z$72,0)+COUNTIF($Z$8:Z44,Z44)-1</f>
        <v>3</v>
      </c>
      <c r="R44" s="583">
        <f>RANK(U44,$U$8:$U$72,0)+COUNTIF($U$8:U44,U44)-1</f>
        <v>10</v>
      </c>
      <c r="S44" s="379" t="s">
        <v>288</v>
      </c>
      <c r="T44" s="584">
        <f t="shared" si="8"/>
        <v>407</v>
      </c>
      <c r="U44" s="585">
        <f t="shared" si="12"/>
        <v>3.7131648572210567</v>
      </c>
      <c r="V44" s="584">
        <f t="shared" si="9"/>
        <v>3389</v>
      </c>
      <c r="W44" s="585">
        <f t="shared" si="13"/>
        <v>0.90766655507197846</v>
      </c>
      <c r="X44" s="581">
        <f t="shared" si="4"/>
        <v>12.009442313366774</v>
      </c>
      <c r="Y44" s="581">
        <f t="shared" si="5"/>
        <v>30.970762996796786</v>
      </c>
      <c r="Z44" s="580">
        <f t="shared" si="10"/>
        <v>409.0890907538838</v>
      </c>
      <c r="AA44" s="114"/>
      <c r="AB44" s="586">
        <v>37</v>
      </c>
      <c r="AC44" s="568" t="str">
        <f>VLOOKUP($AB$44,$Q$8:$Z$72,3,FALSE)</f>
        <v>1.C.6 Executives in expensive suburban houses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1.C.6 Executives in expensive suburban houses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2.D.11 Mature and moneyed out-of-towners</v>
      </c>
      <c r="AD46" s="580">
        <f>VLOOKUP($AB$46,$Q$8:$Z$72,4,FALSE)</f>
        <v>0</v>
      </c>
      <c r="AE46" s="581">
        <f>VLOOKUP($AB$46,$Q$8:$Z$72,5,FALSE)</f>
        <v>0</v>
      </c>
      <c r="AF46" s="580">
        <f>VLOOKUP($AB$46,$Q$8:$Z$72,6,FALSE)</f>
        <v>2391</v>
      </c>
      <c r="AG46" s="581">
        <f>VLOOKUP($AB$46,$Q$8:$Z$72,7,FALSE)</f>
        <v>0.64037495815199197</v>
      </c>
      <c r="AH46" s="581">
        <f>VLOOKUP($AB$46,$Q$8:$Z$72,8,FALSE)</f>
        <v>0</v>
      </c>
      <c r="AI46" s="581">
        <f>VLOOKUP($AB$46,$Q$8:$Z$72,9,FALSE)</f>
        <v>-8.4049916663539097</v>
      </c>
      <c r="AJ46" s="580">
        <f>VLOOKUP($AB$46,$Q$8:$Z$72,10,FALSE)</f>
        <v>0</v>
      </c>
      <c r="AK46" s="114"/>
      <c r="AL46" s="586">
        <v>39</v>
      </c>
      <c r="AM46" s="568" t="str">
        <f>VLOOKUP($AL$46,$R$8:$Z$72,2,FALSE)</f>
        <v>2.D.11 Mature and moneyed out-of-towners</v>
      </c>
      <c r="AN46" s="580">
        <f>VLOOKUP($AL$46,$R$8:$Z$72,3,FALSE)</f>
        <v>0</v>
      </c>
      <c r="AO46" s="581">
        <f>VLOOKUP($AL$46,$R$8:$Z$72,4,FALSE)</f>
        <v>0</v>
      </c>
      <c r="AP46" s="580">
        <f>VLOOKUP($AL$46,$R$8:$Z$72,5,FALSE)</f>
        <v>2391</v>
      </c>
      <c r="AQ46" s="581">
        <f>VLOOKUP($AL$46,$R$8:$Z$72,6,FALSE)</f>
        <v>0.64037495815199197</v>
      </c>
      <c r="AR46" s="581">
        <f>VLOOKUP($AL$46,$R$8:$Z$72,7,FALSE)</f>
        <v>0</v>
      </c>
      <c r="AS46" s="581">
        <f>VLOOKUP($AL$46,$R$8:$Z$72,8,FALSE)</f>
        <v>-8.4049916663539097</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2.E.13 Families in leafy suburbs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2.E.13 Families in leafy suburbs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0</v>
      </c>
      <c r="D48" s="578">
        <v>5759</v>
      </c>
      <c r="F48" s="579" t="str">
        <f t="shared" si="11"/>
        <v>4.O.41 Living on modest means in terraces</v>
      </c>
      <c r="G48" s="580">
        <f t="shared" si="11"/>
        <v>0</v>
      </c>
      <c r="H48" s="581">
        <f t="shared" si="11"/>
        <v>0</v>
      </c>
      <c r="I48" s="580">
        <f t="shared" si="11"/>
        <v>5759</v>
      </c>
      <c r="J48" s="581">
        <f t="shared" si="11"/>
        <v>1.542417140944091</v>
      </c>
      <c r="K48" s="581">
        <f t="shared" si="11"/>
        <v>0</v>
      </c>
      <c r="L48" s="581">
        <f t="shared" si="11"/>
        <v>-13.103925808069556</v>
      </c>
      <c r="M48" s="580">
        <f t="shared" si="11"/>
        <v>0</v>
      </c>
      <c r="N48" s="582"/>
      <c r="O48" s="583" t="str">
        <f t="shared" si="6"/>
        <v>4</v>
      </c>
      <c r="P48" s="583" t="str">
        <f t="shared" si="7"/>
        <v>4.O</v>
      </c>
      <c r="Q48" s="583">
        <f>RANK(Z48,$Z$8:$Z$72,0)+COUNTIF($Z$8:Z48,Z48)-1</f>
        <v>55</v>
      </c>
      <c r="R48" s="583">
        <f>RANK(U48,$U$8:$U$72,0)+COUNTIF($U$8:U48,U48)-1</f>
        <v>55</v>
      </c>
      <c r="S48" s="379" t="s">
        <v>292</v>
      </c>
      <c r="T48" s="584">
        <f t="shared" si="8"/>
        <v>0</v>
      </c>
      <c r="U48" s="585">
        <f t="shared" si="12"/>
        <v>0</v>
      </c>
      <c r="V48" s="584">
        <f t="shared" si="9"/>
        <v>5759</v>
      </c>
      <c r="W48" s="585">
        <f t="shared" si="13"/>
        <v>1.542417140944091</v>
      </c>
      <c r="X48" s="581">
        <f t="shared" si="4"/>
        <v>0</v>
      </c>
      <c r="Y48" s="581">
        <f t="shared" si="5"/>
        <v>-13.103925808069556</v>
      </c>
      <c r="Z48" s="580">
        <f t="shared" si="10"/>
        <v>0</v>
      </c>
      <c r="AA48" s="114"/>
      <c r="AB48" s="586">
        <v>41</v>
      </c>
      <c r="AC48" s="568" t="str">
        <f>VLOOKUP($AB$48,$Q$8:$Z$72,3,FALSE)</f>
        <v>2.E.14 Upmarket young families in terraces</v>
      </c>
      <c r="AD48" s="580">
        <f>VLOOKUP($AB$48,$Q$8:$Z$72,4,FALSE)</f>
        <v>0</v>
      </c>
      <c r="AE48" s="581">
        <f>VLOOKUP($AB$48,$Q$8:$Z$72,5,FALSE)</f>
        <v>0</v>
      </c>
      <c r="AF48" s="580">
        <f>VLOOKUP($AB$48,$Q$8:$Z$72,6,FALSE)</f>
        <v>47</v>
      </c>
      <c r="AG48" s="581">
        <f>VLOOKUP($AB$48,$Q$8:$Z$72,7,FALSE)</f>
        <v>1.2587880816873115E-2</v>
      </c>
      <c r="AH48" s="581">
        <f>VLOOKUP($AB$48,$Q$8:$Z$72,8,FALSE)</f>
        <v>0</v>
      </c>
      <c r="AI48" s="581">
        <f>VLOOKUP($AB$48,$Q$8:$Z$72,9,FALSE)</f>
        <v>-1.1747047801245361</v>
      </c>
      <c r="AJ48" s="580">
        <f>VLOOKUP($AB$48,$Q$8:$Z$72,10,FALSE)</f>
        <v>0</v>
      </c>
      <c r="AK48" s="114"/>
      <c r="AL48" s="586">
        <v>41</v>
      </c>
      <c r="AM48" s="568" t="str">
        <f>VLOOKUP($AL$48,$R$8:$Z$72,2,FALSE)</f>
        <v>2.E.14 Upmarket young families in terraces</v>
      </c>
      <c r="AN48" s="580">
        <f>VLOOKUP($AL$48,$R$8:$Z$72,3,FALSE)</f>
        <v>0</v>
      </c>
      <c r="AO48" s="581">
        <f>VLOOKUP($AL$48,$R$8:$Z$72,4,FALSE)</f>
        <v>0</v>
      </c>
      <c r="AP48" s="580">
        <f>VLOOKUP($AL$48,$R$8:$Z$72,5,FALSE)</f>
        <v>47</v>
      </c>
      <c r="AQ48" s="581">
        <f>VLOOKUP($AL$48,$R$8:$Z$72,6,FALSE)</f>
        <v>1.2587880816873115E-2</v>
      </c>
      <c r="AR48" s="581">
        <f>VLOOKUP($AL$48,$R$8:$Z$72,7,FALSE)</f>
        <v>0</v>
      </c>
      <c r="AS48" s="581">
        <f>VLOOKUP($AL$48,$R$8:$Z$72,8,FALSE)</f>
        <v>-1.1747047801245361</v>
      </c>
      <c r="AT48" s="580">
        <f>VLOOKUP($AL$48,$R$8:$Z$72,9,FALSE)</f>
        <v>0</v>
      </c>
      <c r="AU48" s="114"/>
      <c r="AV48" s="114"/>
      <c r="AW48" s="114"/>
      <c r="BK48" s="31"/>
      <c r="BM48" s="587"/>
      <c r="BN48" s="344"/>
      <c r="BQ48" s="31"/>
    </row>
    <row r="49" spans="2:69" ht="15" customHeight="1" x14ac:dyDescent="0.25">
      <c r="B49" s="379" t="s">
        <v>293</v>
      </c>
      <c r="C49" s="578">
        <v>4</v>
      </c>
      <c r="D49" s="578">
        <v>4209</v>
      </c>
      <c r="F49" s="579" t="str">
        <f t="shared" si="11"/>
        <v>4.O.42 Retired homeowners in semi-detached and detached houses</v>
      </c>
      <c r="G49" s="580">
        <f t="shared" si="11"/>
        <v>4</v>
      </c>
      <c r="H49" s="581">
        <f t="shared" si="11"/>
        <v>3.6493020709789249E-2</v>
      </c>
      <c r="I49" s="580">
        <f t="shared" si="11"/>
        <v>4209</v>
      </c>
      <c r="J49" s="581">
        <f t="shared" si="11"/>
        <v>1.127284901238701</v>
      </c>
      <c r="K49" s="581">
        <f t="shared" si="11"/>
        <v>9.5034449988120689E-2</v>
      </c>
      <c r="L49" s="581">
        <f t="shared" si="11"/>
        <v>-10.817126541166589</v>
      </c>
      <c r="M49" s="580">
        <f t="shared" si="11"/>
        <v>3.2372491345967118</v>
      </c>
      <c r="N49" s="582"/>
      <c r="O49" s="583" t="str">
        <f t="shared" si="6"/>
        <v>4</v>
      </c>
      <c r="P49" s="583" t="str">
        <f t="shared" si="7"/>
        <v>4.O</v>
      </c>
      <c r="Q49" s="583">
        <f>RANK(Z49,$Z$8:$Z$72,0)+COUNTIF($Z$8:Z49,Z49)-1</f>
        <v>30</v>
      </c>
      <c r="R49" s="583">
        <f>RANK(U49,$U$8:$U$72,0)+COUNTIF($U$8:U49,U49)-1</f>
        <v>30</v>
      </c>
      <c r="S49" s="379" t="s">
        <v>293</v>
      </c>
      <c r="T49" s="584">
        <f t="shared" si="8"/>
        <v>4</v>
      </c>
      <c r="U49" s="585">
        <f t="shared" si="12"/>
        <v>3.6493020709789249E-2</v>
      </c>
      <c r="V49" s="584">
        <f t="shared" si="9"/>
        <v>4209</v>
      </c>
      <c r="W49" s="585">
        <f t="shared" si="13"/>
        <v>1.127284901238701</v>
      </c>
      <c r="X49" s="581">
        <f t="shared" si="4"/>
        <v>9.5034449988120689E-2</v>
      </c>
      <c r="Y49" s="581">
        <f t="shared" si="5"/>
        <v>-10.817126541166589</v>
      </c>
      <c r="Z49" s="580">
        <f t="shared" si="10"/>
        <v>3.2372491345967118</v>
      </c>
      <c r="AA49" s="114"/>
      <c r="AB49" s="586">
        <v>42</v>
      </c>
      <c r="AC49" s="568" t="str">
        <f>VLOOKUP($AB$49,$Q$8:$Z$72,3,FALSE)</f>
        <v>2.E.15 Educated professionals renting flats</v>
      </c>
      <c r="AD49" s="580">
        <f>VLOOKUP($AB$49,$Q$8:$Z$72,4,FALSE)</f>
        <v>0</v>
      </c>
      <c r="AE49" s="581">
        <f>VLOOKUP($AB$49,$Q$8:$Z$72,5,FALSE)</f>
        <v>0</v>
      </c>
      <c r="AF49" s="580">
        <f>VLOOKUP($AB$49,$Q$8:$Z$72,6,FALSE)</f>
        <v>1</v>
      </c>
      <c r="AG49" s="581">
        <f>VLOOKUP($AB$49,$Q$8:$Z$72,7,FALSE)</f>
        <v>2.6782725142283226E-4</v>
      </c>
      <c r="AH49" s="581">
        <f>VLOOKUP($AB$49,$Q$8:$Z$72,8,FALSE)</f>
        <v>0</v>
      </c>
      <c r="AI49" s="581">
        <f>VLOOKUP($AB$49,$Q$8:$Z$72,9,FALSE)</f>
        <v>-0.17133774731066967</v>
      </c>
      <c r="AJ49" s="580">
        <f>VLOOKUP($AB$49,$Q$8:$Z$72,10,FALSE)</f>
        <v>0</v>
      </c>
      <c r="AK49" s="114"/>
      <c r="AL49" s="586">
        <v>42</v>
      </c>
      <c r="AM49" s="568" t="str">
        <f>VLOOKUP($AL$49,$R$8:$Z$72,2,FALSE)</f>
        <v>2.E.15 Educated professionals renting flats</v>
      </c>
      <c r="AN49" s="580">
        <f>VLOOKUP($AL$49,$R$8:$Z$72,3,FALSE)</f>
        <v>0</v>
      </c>
      <c r="AO49" s="581">
        <f>VLOOKUP($AL$49,$R$8:$Z$72,4,FALSE)</f>
        <v>0</v>
      </c>
      <c r="AP49" s="580">
        <f>VLOOKUP($AL$49,$R$8:$Z$72,5,FALSE)</f>
        <v>1</v>
      </c>
      <c r="AQ49" s="581">
        <f>VLOOKUP($AL$49,$R$8:$Z$72,6,FALSE)</f>
        <v>2.6782725142283226E-4</v>
      </c>
      <c r="AR49" s="581">
        <f>VLOOKUP($AL$49,$R$8:$Z$72,7,FALSE)</f>
        <v>0</v>
      </c>
      <c r="AS49" s="581">
        <f>VLOOKUP($AL$49,$R$8:$Z$72,8,FALSE)</f>
        <v>-0.17133774731066967</v>
      </c>
      <c r="AT49" s="580">
        <f>VLOOKUP($AL$49,$R$8:$Z$72,9,FALSE)</f>
        <v>0</v>
      </c>
      <c r="AU49" s="114"/>
      <c r="AV49" s="114"/>
      <c r="AW49" s="114"/>
      <c r="BK49" s="31"/>
      <c r="BM49" s="587"/>
      <c r="BN49" s="344"/>
      <c r="BQ49" s="31"/>
    </row>
    <row r="50" spans="2:69" ht="15" customHeight="1" x14ac:dyDescent="0.25">
      <c r="B50" s="379" t="s">
        <v>294</v>
      </c>
      <c r="C50" s="578">
        <v>7</v>
      </c>
      <c r="D50" s="578">
        <v>4266</v>
      </c>
      <c r="F50" s="579" t="str">
        <f t="shared" si="11"/>
        <v>4.O.43 Older couples living in detached houses, rural communities</v>
      </c>
      <c r="G50" s="580">
        <f t="shared" si="11"/>
        <v>7</v>
      </c>
      <c r="H50" s="581">
        <f t="shared" si="11"/>
        <v>6.3862786242131195E-2</v>
      </c>
      <c r="I50" s="580">
        <f t="shared" si="11"/>
        <v>4266</v>
      </c>
      <c r="J50" s="581">
        <f t="shared" si="11"/>
        <v>1.1425510545698025</v>
      </c>
      <c r="K50" s="581">
        <f t="shared" si="11"/>
        <v>0.16408813877168307</v>
      </c>
      <c r="L50" s="581">
        <f t="shared" si="11"/>
        <v>-10.626213489161595</v>
      </c>
      <c r="M50" s="580">
        <f t="shared" si="11"/>
        <v>5.5894908141480855</v>
      </c>
      <c r="N50" s="582"/>
      <c r="O50" s="583" t="str">
        <f t="shared" si="6"/>
        <v>4</v>
      </c>
      <c r="P50" s="583" t="str">
        <f t="shared" si="7"/>
        <v>4.O</v>
      </c>
      <c r="Q50" s="583">
        <f>RANK(Z50,$Z$8:$Z$72,0)+COUNTIF($Z$8:Z50,Z50)-1</f>
        <v>28</v>
      </c>
      <c r="R50" s="583">
        <f>RANK(U50,$U$8:$U$72,0)+COUNTIF($U$8:U50,U50)-1</f>
        <v>29</v>
      </c>
      <c r="S50" s="379" t="s">
        <v>294</v>
      </c>
      <c r="T50" s="584">
        <f t="shared" si="8"/>
        <v>7</v>
      </c>
      <c r="U50" s="585">
        <f t="shared" si="12"/>
        <v>6.3862786242131195E-2</v>
      </c>
      <c r="V50" s="584">
        <f t="shared" si="9"/>
        <v>4266</v>
      </c>
      <c r="W50" s="585">
        <f t="shared" si="13"/>
        <v>1.1425510545698025</v>
      </c>
      <c r="X50" s="581">
        <f t="shared" si="4"/>
        <v>0.16408813877168307</v>
      </c>
      <c r="Y50" s="581">
        <f t="shared" si="5"/>
        <v>-10.626213489161595</v>
      </c>
      <c r="Z50" s="580">
        <f t="shared" si="10"/>
        <v>5.5894908141480855</v>
      </c>
      <c r="AA50" s="114"/>
      <c r="AB50" s="586">
        <v>43</v>
      </c>
      <c r="AC50" s="568" t="str">
        <f>VLOOKUP($AB$50,$Q$8:$Z$72,3,FALSE)</f>
        <v>3.F.18 Countryside retirees in spacious houses</v>
      </c>
      <c r="AD50" s="580">
        <f>VLOOKUP($AB$50,$Q$8:$Z$72,4,FALSE)</f>
        <v>0</v>
      </c>
      <c r="AE50" s="581">
        <f>VLOOKUP($AB$50,$Q$8:$Z$72,5,FALSE)</f>
        <v>0</v>
      </c>
      <c r="AF50" s="580">
        <f>VLOOKUP($AB$50,$Q$8:$Z$72,6,FALSE)</f>
        <v>556</v>
      </c>
      <c r="AG50" s="581">
        <f>VLOOKUP($AB$50,$Q$8:$Z$72,7,FALSE)</f>
        <v>0.14891195179109476</v>
      </c>
      <c r="AH50" s="581">
        <f>VLOOKUP($AB$50,$Q$8:$Z$72,8,FALSE)</f>
        <v>0</v>
      </c>
      <c r="AI50" s="581">
        <f>VLOOKUP($AB$50,$Q$8:$Z$72,9,FALSE)</f>
        <v>-4.0430905318472217</v>
      </c>
      <c r="AJ50" s="580">
        <f>VLOOKUP($AB$50,$Q$8:$Z$72,10,FALSE)</f>
        <v>0</v>
      </c>
      <c r="AK50" s="114"/>
      <c r="AL50" s="586">
        <v>43</v>
      </c>
      <c r="AM50" s="568" t="str">
        <f>VLOOKUP($AL$50,$R$8:$Z$72,2,FALSE)</f>
        <v>3.F.18 Countryside retirees in spacious houses</v>
      </c>
      <c r="AN50" s="580">
        <f>VLOOKUP($AL$50,$R$8:$Z$72,3,FALSE)</f>
        <v>0</v>
      </c>
      <c r="AO50" s="581">
        <f>VLOOKUP($AL$50,$R$8:$Z$72,4,FALSE)</f>
        <v>0</v>
      </c>
      <c r="AP50" s="580">
        <f>VLOOKUP($AL$50,$R$8:$Z$72,5,FALSE)</f>
        <v>556</v>
      </c>
      <c r="AQ50" s="581">
        <f>VLOOKUP($AL$50,$R$8:$Z$72,6,FALSE)</f>
        <v>0.14891195179109476</v>
      </c>
      <c r="AR50" s="581">
        <f>VLOOKUP($AL$50,$R$8:$Z$72,7,FALSE)</f>
        <v>0</v>
      </c>
      <c r="AS50" s="581">
        <f>VLOOKUP($AL$50,$R$8:$Z$72,8,FALSE)</f>
        <v>-4.0430905318472217</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3.G.20 Mixed lifestages in semi-detached homes</v>
      </c>
      <c r="AD51" s="580">
        <f>VLOOKUP($AB$51,$Q$8:$Z$72,4,FALSE)</f>
        <v>0</v>
      </c>
      <c r="AE51" s="581">
        <f>VLOOKUP($AB$51,$Q$8:$Z$72,5,FALSE)</f>
        <v>0</v>
      </c>
      <c r="AF51" s="580">
        <f>VLOOKUP($AB$51,$Q$8:$Z$72,6,FALSE)</f>
        <v>60</v>
      </c>
      <c r="AG51" s="581">
        <f>VLOOKUP($AB$51,$Q$8:$Z$72,7,FALSE)</f>
        <v>1.6069635085369936E-2</v>
      </c>
      <c r="AH51" s="581">
        <f>VLOOKUP($AB$51,$Q$8:$Z$72,8,FALSE)</f>
        <v>0</v>
      </c>
      <c r="AI51" s="581">
        <f>VLOOKUP($AB$51,$Q$8:$Z$72,9,FALSE)</f>
        <v>-1.3272813554703826</v>
      </c>
      <c r="AJ51" s="580">
        <f>VLOOKUP($AB$51,$Q$8:$Z$72,10,FALSE)</f>
        <v>0</v>
      </c>
      <c r="AK51" s="114"/>
      <c r="AL51" s="586">
        <v>44</v>
      </c>
      <c r="AM51" s="568" t="str">
        <f>VLOOKUP($AL$51,$R$8:$Z$72,2,FALSE)</f>
        <v>3.G.20 Mixed lifestages in semi-detached homes</v>
      </c>
      <c r="AN51" s="580">
        <f>VLOOKUP($AL$51,$R$8:$Z$72,3,FALSE)</f>
        <v>0</v>
      </c>
      <c r="AO51" s="581">
        <f>VLOOKUP($AL$51,$R$8:$Z$72,4,FALSE)</f>
        <v>0</v>
      </c>
      <c r="AP51" s="580">
        <f>VLOOKUP($AL$51,$R$8:$Z$72,5,FALSE)</f>
        <v>60</v>
      </c>
      <c r="AQ51" s="581">
        <f>VLOOKUP($AL$51,$R$8:$Z$72,6,FALSE)</f>
        <v>1.6069635085369936E-2</v>
      </c>
      <c r="AR51" s="581">
        <f>VLOOKUP($AL$51,$R$8:$Z$72,7,FALSE)</f>
        <v>0</v>
      </c>
      <c r="AS51" s="581">
        <f>VLOOKUP($AL$51,$R$8:$Z$72,8,FALSE)</f>
        <v>-1.3272813554703826</v>
      </c>
      <c r="AT51" s="580">
        <f>VLOOKUP($AL$51,$R$8:$Z$72,9,FALSE)</f>
        <v>0</v>
      </c>
      <c r="AU51" s="114"/>
      <c r="AV51" s="114"/>
      <c r="AW51" s="114"/>
      <c r="BK51" s="31"/>
      <c r="BM51" s="587"/>
      <c r="BN51" s="344"/>
      <c r="BQ51" s="31"/>
    </row>
    <row r="52" spans="2:69" ht="15" customHeight="1" x14ac:dyDescent="0.25">
      <c r="B52" s="379" t="s">
        <v>296</v>
      </c>
      <c r="C52" s="578">
        <v>27</v>
      </c>
      <c r="D52" s="578">
        <v>4880</v>
      </c>
      <c r="F52" s="579" t="str">
        <f t="shared" si="11"/>
        <v>5.P.45 Privately renting squeezed professionals in flats</v>
      </c>
      <c r="G52" s="580">
        <f t="shared" si="11"/>
        <v>27</v>
      </c>
      <c r="H52" s="581">
        <f t="shared" si="11"/>
        <v>0.24632788979107745</v>
      </c>
      <c r="I52" s="580">
        <f t="shared" si="11"/>
        <v>4880</v>
      </c>
      <c r="J52" s="581">
        <f t="shared" si="11"/>
        <v>1.3069969869434215</v>
      </c>
      <c r="K52" s="581">
        <f t="shared" si="11"/>
        <v>0.55327868852459017</v>
      </c>
      <c r="L52" s="581">
        <f t="shared" si="11"/>
        <v>-9.7774258162626211</v>
      </c>
      <c r="M52" s="580">
        <f t="shared" si="11"/>
        <v>18.846859805480236</v>
      </c>
      <c r="N52" s="582"/>
      <c r="O52" s="583" t="str">
        <f t="shared" si="6"/>
        <v>5</v>
      </c>
      <c r="P52" s="583" t="str">
        <f t="shared" si="7"/>
        <v>5.P</v>
      </c>
      <c r="Q52" s="583">
        <f>RANK(Z52,$Z$8:$Z$72,0)+COUNTIF($Z$8:Z52,Z52)-1</f>
        <v>27</v>
      </c>
      <c r="R52" s="583">
        <f>RANK(U52,$U$8:$U$72,0)+COUNTIF($U$8:U52,U52)-1</f>
        <v>26</v>
      </c>
      <c r="S52" s="379" t="s">
        <v>296</v>
      </c>
      <c r="T52" s="584">
        <f t="shared" si="8"/>
        <v>27</v>
      </c>
      <c r="U52" s="585">
        <f t="shared" si="12"/>
        <v>0.24632788979107745</v>
      </c>
      <c r="V52" s="584">
        <f t="shared" si="9"/>
        <v>4880</v>
      </c>
      <c r="W52" s="585">
        <f t="shared" si="13"/>
        <v>1.3069969869434215</v>
      </c>
      <c r="X52" s="581">
        <f t="shared" si="4"/>
        <v>0.55327868852459017</v>
      </c>
      <c r="Y52" s="581">
        <f t="shared" si="5"/>
        <v>-9.7774258162626211</v>
      </c>
      <c r="Z52" s="580">
        <f t="shared" si="10"/>
        <v>18.846859805480236</v>
      </c>
      <c r="AA52" s="114"/>
      <c r="AB52" s="586">
        <v>45</v>
      </c>
      <c r="AC52" s="568" t="str">
        <f>VLOOKUP($AB$52,$Q$8:$Z$72,3,FALSE)</f>
        <v>3.H.22 Younger families and sharers in city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3.H.22 Younger families and sharers in city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-12.158954685399596</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-12.158954685399596</v>
      </c>
      <c r="Z53" s="580">
        <f t="shared" si="10"/>
        <v>0</v>
      </c>
      <c r="AA53" s="114"/>
      <c r="AB53" s="586">
        <v>46</v>
      </c>
      <c r="AC53" s="568" t="str">
        <f>VLOOKUP($AB$53,$Q$8:$Z$72,3,FALSE)</f>
        <v>3.H.23 Culturally diverse suburban families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3.H.23 Culturally diverse suburban families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292</v>
      </c>
      <c r="D54" s="578">
        <v>5243</v>
      </c>
      <c r="F54" s="579" t="str">
        <f t="shared" si="11"/>
        <v>5.P.47 Singles and couples in rented flats</v>
      </c>
      <c r="G54" s="580">
        <f t="shared" si="11"/>
        <v>292</v>
      </c>
      <c r="H54" s="581">
        <f t="shared" si="11"/>
        <v>2.6639905118146157</v>
      </c>
      <c r="I54" s="580">
        <f t="shared" si="11"/>
        <v>5243</v>
      </c>
      <c r="J54" s="581">
        <f t="shared" si="11"/>
        <v>1.4042182792099096</v>
      </c>
      <c r="K54" s="581">
        <f t="shared" si="11"/>
        <v>5.569330535952699</v>
      </c>
      <c r="L54" s="581">
        <f t="shared" si="11"/>
        <v>11.209097377693237</v>
      </c>
      <c r="M54" s="580">
        <f t="shared" si="11"/>
        <v>189.71341929215757</v>
      </c>
      <c r="N54" s="582"/>
      <c r="O54" s="583" t="str">
        <f t="shared" si="6"/>
        <v>5</v>
      </c>
      <c r="P54" s="583" t="str">
        <f t="shared" si="7"/>
        <v>5.P</v>
      </c>
      <c r="Q54" s="583">
        <f>RANK(Z54,$Z$8:$Z$72,0)+COUNTIF($Z$8:Z54,Z54)-1</f>
        <v>8</v>
      </c>
      <c r="R54" s="583">
        <f>RANK(U54,$U$8:$U$72,0)+COUNTIF($U$8:U54,U54)-1</f>
        <v>13</v>
      </c>
      <c r="S54" s="379" t="s">
        <v>298</v>
      </c>
      <c r="T54" s="584">
        <f t="shared" si="8"/>
        <v>292</v>
      </c>
      <c r="U54" s="585">
        <f t="shared" si="12"/>
        <v>2.6639905118146157</v>
      </c>
      <c r="V54" s="584">
        <f t="shared" si="9"/>
        <v>5243</v>
      </c>
      <c r="W54" s="585">
        <f t="shared" si="13"/>
        <v>1.4042182792099096</v>
      </c>
      <c r="X54" s="581">
        <f t="shared" si="4"/>
        <v>5.569330535952699</v>
      </c>
      <c r="Y54" s="581">
        <f t="shared" si="5"/>
        <v>11.209097377693237</v>
      </c>
      <c r="Z54" s="580">
        <f t="shared" si="10"/>
        <v>189.71341929215757</v>
      </c>
      <c r="AA54" s="114"/>
      <c r="AB54" s="586">
        <v>47</v>
      </c>
      <c r="AC54" s="568" t="str">
        <f>VLOOKUP($AB$54,$Q$8:$Z$72,3,FALSE)</f>
        <v>3.I.24 Young professionals renting city flats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3.I.24 Young professionals renting city flats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187</v>
      </c>
      <c r="D55" s="578">
        <v>21968</v>
      </c>
      <c r="F55" s="579" t="str">
        <f t="shared" si="11"/>
        <v>5.Q.48 Routine occupations, socially renting families in semis</v>
      </c>
      <c r="G55" s="580">
        <f t="shared" si="11"/>
        <v>187</v>
      </c>
      <c r="H55" s="581">
        <f t="shared" si="11"/>
        <v>1.7060487181826476</v>
      </c>
      <c r="I55" s="580">
        <f t="shared" si="11"/>
        <v>21968</v>
      </c>
      <c r="J55" s="581">
        <f t="shared" si="11"/>
        <v>5.883629059256779</v>
      </c>
      <c r="K55" s="581">
        <f t="shared" si="11"/>
        <v>0.8512381646030589</v>
      </c>
      <c r="L55" s="581">
        <f t="shared" si="11"/>
        <v>-18.586373967629239</v>
      </c>
      <c r="M55" s="580">
        <f t="shared" si="11"/>
        <v>28.99653769808112</v>
      </c>
      <c r="N55" s="582"/>
      <c r="O55" s="583" t="str">
        <f t="shared" si="6"/>
        <v>5</v>
      </c>
      <c r="P55" s="583" t="str">
        <f t="shared" si="7"/>
        <v>5.Q</v>
      </c>
      <c r="Q55" s="583">
        <f>RANK(Z55,$Z$8:$Z$72,0)+COUNTIF($Z$8:Z55,Z55)-1</f>
        <v>24</v>
      </c>
      <c r="R55" s="583">
        <f>RANK(U55,$U$8:$U$72,0)+COUNTIF($U$8:U55,U55)-1</f>
        <v>18</v>
      </c>
      <c r="S55" s="379" t="s">
        <v>299</v>
      </c>
      <c r="T55" s="584">
        <f t="shared" si="8"/>
        <v>187</v>
      </c>
      <c r="U55" s="585">
        <f t="shared" si="12"/>
        <v>1.7060487181826476</v>
      </c>
      <c r="V55" s="584">
        <f t="shared" si="9"/>
        <v>21968</v>
      </c>
      <c r="W55" s="585">
        <f t="shared" si="13"/>
        <v>5.883629059256779</v>
      </c>
      <c r="X55" s="581">
        <f t="shared" si="4"/>
        <v>0.8512381646030589</v>
      </c>
      <c r="Y55" s="581">
        <f t="shared" si="5"/>
        <v>-18.586373967629239</v>
      </c>
      <c r="Z55" s="580">
        <f t="shared" si="10"/>
        <v>28.99653769808112</v>
      </c>
      <c r="AA55" s="114"/>
      <c r="AB55" s="586">
        <v>48</v>
      </c>
      <c r="AC55" s="568" t="str">
        <f>VLOOKUP($AB$55,$Q$8:$Z$72,3,FALSE)</f>
        <v>3.I.25 Privately renting students and house sharers</v>
      </c>
      <c r="AD55" s="580">
        <f>VLOOKUP($AB$55,$Q$8:$Z$72,4,FALSE)</f>
        <v>0</v>
      </c>
      <c r="AE55" s="581">
        <f>VLOOKUP($AB$55,$Q$8:$Z$72,5,FALSE)</f>
        <v>0</v>
      </c>
      <c r="AF55" s="580">
        <f>VLOOKUP($AB$55,$Q$8:$Z$72,6,FALSE)</f>
        <v>415</v>
      </c>
      <c r="AG55" s="581">
        <f>VLOOKUP($AB$55,$Q$8:$Z$72,7,FALSE)</f>
        <v>0.11114830934047538</v>
      </c>
      <c r="AH55" s="581">
        <f>VLOOKUP($AB$55,$Q$8:$Z$72,8,FALSE)</f>
        <v>0</v>
      </c>
      <c r="AI55" s="581">
        <f>VLOOKUP($AB$55,$Q$8:$Z$72,9,FALSE)</f>
        <v>-3.4923519890286565</v>
      </c>
      <c r="AJ55" s="580">
        <f>VLOOKUP($AB$55,$Q$8:$Z$72,10,FALSE)</f>
        <v>0</v>
      </c>
      <c r="AK55" s="114"/>
      <c r="AL55" s="586">
        <v>48</v>
      </c>
      <c r="AM55" s="568" t="str">
        <f>VLOOKUP($AL$55,$R$8:$Z$72,2,FALSE)</f>
        <v>3.I.25 Privately renting students and house sharers</v>
      </c>
      <c r="AN55" s="580">
        <f>VLOOKUP($AL$55,$R$8:$Z$72,3,FALSE)</f>
        <v>0</v>
      </c>
      <c r="AO55" s="581">
        <f>VLOOKUP($AL$55,$R$8:$Z$72,4,FALSE)</f>
        <v>0</v>
      </c>
      <c r="AP55" s="580">
        <f>VLOOKUP($AL$55,$R$8:$Z$72,5,FALSE)</f>
        <v>415</v>
      </c>
      <c r="AQ55" s="581">
        <f>VLOOKUP($AL$55,$R$8:$Z$72,6,FALSE)</f>
        <v>0.11114830934047538</v>
      </c>
      <c r="AR55" s="581">
        <f>VLOOKUP($AL$55,$R$8:$Z$72,7,FALSE)</f>
        <v>0</v>
      </c>
      <c r="AS55" s="581">
        <f>VLOOKUP($AL$55,$R$8:$Z$72,8,FALSE)</f>
        <v>-3.4923519890286565</v>
      </c>
      <c r="AT55" s="580">
        <f>VLOOKUP($AL$55,$R$8:$Z$72,9,FALSE)</f>
        <v>0</v>
      </c>
      <c r="AU55" s="114"/>
      <c r="AV55" s="114"/>
      <c r="AW55" s="114"/>
      <c r="BK55" s="31"/>
      <c r="BM55" s="587"/>
      <c r="BN55" s="344"/>
      <c r="BQ55" s="31"/>
    </row>
    <row r="56" spans="2:69" ht="15" customHeight="1" x14ac:dyDescent="0.25">
      <c r="B56" s="379" t="s">
        <v>300</v>
      </c>
      <c r="C56" s="578">
        <v>583</v>
      </c>
      <c r="D56" s="578">
        <v>6088</v>
      </c>
      <c r="F56" s="579" t="str">
        <f t="shared" si="11"/>
        <v>5.Q.49 Socially renting single adult households</v>
      </c>
      <c r="G56" s="580">
        <f t="shared" si="11"/>
        <v>583</v>
      </c>
      <c r="H56" s="581">
        <f t="shared" si="11"/>
        <v>5.3188577684517835</v>
      </c>
      <c r="I56" s="580">
        <f t="shared" si="11"/>
        <v>6088</v>
      </c>
      <c r="J56" s="581">
        <f t="shared" si="11"/>
        <v>1.6305323066622028</v>
      </c>
      <c r="K56" s="581">
        <f t="shared" si="11"/>
        <v>9.5762155059132716</v>
      </c>
      <c r="L56" s="581">
        <f t="shared" si="11"/>
        <v>30.49014297225164</v>
      </c>
      <c r="M56" s="580">
        <f t="shared" si="11"/>
        <v>326.20376466749093</v>
      </c>
      <c r="N56" s="582"/>
      <c r="O56" s="583" t="str">
        <f t="shared" si="6"/>
        <v>5</v>
      </c>
      <c r="P56" s="583" t="str">
        <f t="shared" si="7"/>
        <v>5.Q</v>
      </c>
      <c r="Q56" s="583">
        <f>RANK(Z56,$Z$8:$Z$72,0)+COUNTIF($Z$8:Z56,Z56)-1</f>
        <v>5</v>
      </c>
      <c r="R56" s="583">
        <f>RANK(U56,$U$8:$U$72,0)+COUNTIF($U$8:U56,U56)-1</f>
        <v>6</v>
      </c>
      <c r="S56" s="379" t="s">
        <v>300</v>
      </c>
      <c r="T56" s="584">
        <f t="shared" si="8"/>
        <v>583</v>
      </c>
      <c r="U56" s="585">
        <f t="shared" si="12"/>
        <v>5.3188577684517835</v>
      </c>
      <c r="V56" s="584">
        <f t="shared" si="9"/>
        <v>6088</v>
      </c>
      <c r="W56" s="585">
        <f t="shared" si="13"/>
        <v>1.6305323066622028</v>
      </c>
      <c r="X56" s="581">
        <f t="shared" si="4"/>
        <v>9.5762155059132716</v>
      </c>
      <c r="Y56" s="581">
        <f t="shared" si="5"/>
        <v>30.49014297225164</v>
      </c>
      <c r="Z56" s="580">
        <f t="shared" si="10"/>
        <v>326.20376466749093</v>
      </c>
      <c r="AA56" s="114"/>
      <c r="AB56" s="586">
        <v>49</v>
      </c>
      <c r="AC56" s="568" t="str">
        <f>VLOOKUP($AB$56,$Q$8:$Z$72,3,FALSE)</f>
        <v>4.K.31 Comfortable, home-owning families and empty nesters</v>
      </c>
      <c r="AD56" s="580">
        <f>VLOOKUP($AB$56,$Q$8:$Z$72,4,FALSE)</f>
        <v>0</v>
      </c>
      <c r="AE56" s="581">
        <f>VLOOKUP($AB$56,$Q$8:$Z$72,5,FALSE)</f>
        <v>0</v>
      </c>
      <c r="AF56" s="580">
        <f>VLOOKUP($AB$56,$Q$8:$Z$72,6,FALSE)</f>
        <v>2522</v>
      </c>
      <c r="AG56" s="581">
        <f>VLOOKUP($AB$56,$Q$8:$Z$72,7,FALSE)</f>
        <v>0.67546032808838297</v>
      </c>
      <c r="AH56" s="581">
        <f>VLOOKUP($AB$56,$Q$8:$Z$72,8,FALSE)</f>
        <v>0</v>
      </c>
      <c r="AI56" s="581">
        <f>VLOOKUP($AB$56,$Q$8:$Z$72,9,FALSE)</f>
        <v>-8.6336955826918551</v>
      </c>
      <c r="AJ56" s="580">
        <f>VLOOKUP($AB$56,$Q$8:$Z$72,10,FALSE)</f>
        <v>0</v>
      </c>
      <c r="AK56" s="114"/>
      <c r="AL56" s="586">
        <v>49</v>
      </c>
      <c r="AM56" s="568" t="str">
        <f>VLOOKUP($AL$56,$R$8:$Z$72,2,FALSE)</f>
        <v>4.K.31 Comfortable, home-owning families and empty nesters</v>
      </c>
      <c r="AN56" s="580">
        <f>VLOOKUP($AL$56,$R$8:$Z$72,3,FALSE)</f>
        <v>0</v>
      </c>
      <c r="AO56" s="581">
        <f>VLOOKUP($AL$56,$R$8:$Z$72,4,FALSE)</f>
        <v>0</v>
      </c>
      <c r="AP56" s="580">
        <f>VLOOKUP($AL$56,$R$8:$Z$72,5,FALSE)</f>
        <v>2522</v>
      </c>
      <c r="AQ56" s="581">
        <f>VLOOKUP($AL$56,$R$8:$Z$72,6,FALSE)</f>
        <v>0.67546032808838297</v>
      </c>
      <c r="AR56" s="581">
        <f>VLOOKUP($AL$56,$R$8:$Z$72,7,FALSE)</f>
        <v>0</v>
      </c>
      <c r="AS56" s="581">
        <f>VLOOKUP($AL$56,$R$8:$Z$72,8,FALSE)</f>
        <v>-8.6336955826918551</v>
      </c>
      <c r="AT56" s="580">
        <f>VLOOKUP($AL$56,$R$8:$Z$72,9,FALSE)</f>
        <v>0</v>
      </c>
      <c r="AU56" s="114"/>
      <c r="AV56" s="114"/>
      <c r="AW56" s="114"/>
      <c r="BK56" s="31"/>
      <c r="BM56" s="587"/>
      <c r="BN56" s="344"/>
      <c r="BQ56" s="31"/>
    </row>
    <row r="57" spans="2:69" ht="15" customHeight="1" x14ac:dyDescent="0.25">
      <c r="B57" s="379" t="s">
        <v>301</v>
      </c>
      <c r="C57" s="578">
        <v>128</v>
      </c>
      <c r="D57" s="578">
        <v>13949</v>
      </c>
      <c r="F57" s="579" t="str">
        <f t="shared" si="11"/>
        <v>5.R.50 Single-parent families in terraced housing</v>
      </c>
      <c r="G57" s="580">
        <f t="shared" si="11"/>
        <v>128</v>
      </c>
      <c r="H57" s="581">
        <f t="shared" si="11"/>
        <v>1.167776662713256</v>
      </c>
      <c r="I57" s="580">
        <f t="shared" si="11"/>
        <v>13949</v>
      </c>
      <c r="J57" s="581">
        <f t="shared" si="11"/>
        <v>3.7359223300970879</v>
      </c>
      <c r="K57" s="581">
        <f t="shared" si="11"/>
        <v>0.91762850383540029</v>
      </c>
      <c r="L57" s="581">
        <f t="shared" si="11"/>
        <v>-14.177958347692682</v>
      </c>
      <c r="M57" s="580">
        <f t="shared" si="11"/>
        <v>31.258055160983716</v>
      </c>
      <c r="N57" s="582"/>
      <c r="O57" s="583" t="str">
        <f t="shared" si="6"/>
        <v>5</v>
      </c>
      <c r="P57" s="583" t="str">
        <f t="shared" si="7"/>
        <v>5.R</v>
      </c>
      <c r="Q57" s="583">
        <f>RANK(Z57,$Z$8:$Z$72,0)+COUNTIF($Z$8:Z57,Z57)-1</f>
        <v>23</v>
      </c>
      <c r="R57" s="583">
        <f>RANK(U57,$U$8:$U$72,0)+COUNTIF($U$8:U57,U57)-1</f>
        <v>21</v>
      </c>
      <c r="S57" s="379" t="s">
        <v>301</v>
      </c>
      <c r="T57" s="584">
        <f t="shared" si="8"/>
        <v>128</v>
      </c>
      <c r="U57" s="585">
        <f t="shared" si="12"/>
        <v>1.167776662713256</v>
      </c>
      <c r="V57" s="584">
        <f t="shared" si="9"/>
        <v>13949</v>
      </c>
      <c r="W57" s="585">
        <f t="shared" si="13"/>
        <v>3.7359223300970879</v>
      </c>
      <c r="X57" s="581">
        <f t="shared" si="4"/>
        <v>0.91762850383540029</v>
      </c>
      <c r="Y57" s="581">
        <f t="shared" si="5"/>
        <v>-14.177958347692682</v>
      </c>
      <c r="Z57" s="580">
        <f t="shared" si="10"/>
        <v>31.258055160983716</v>
      </c>
      <c r="AA57" s="114"/>
      <c r="AB57" s="586">
        <v>50</v>
      </c>
      <c r="AC57" s="568" t="str">
        <f>VLOOKUP($AB$57,$Q$8:$Z$72,3,FALSE)</f>
        <v>4.K.32 Older comfortable families and couples in detached, rural properties</v>
      </c>
      <c r="AD57" s="580">
        <f>VLOOKUP($AB$57,$Q$8:$Z$72,4,FALSE)</f>
        <v>0</v>
      </c>
      <c r="AE57" s="581">
        <f>VLOOKUP($AB$57,$Q$8:$Z$72,5,FALSE)</f>
        <v>0</v>
      </c>
      <c r="AF57" s="580">
        <f>VLOOKUP($AB$57,$Q$8:$Z$72,6,FALSE)</f>
        <v>841</v>
      </c>
      <c r="AG57" s="581">
        <f>VLOOKUP($AB$57,$Q$8:$Z$72,7,FALSE)</f>
        <v>0.22524271844660193</v>
      </c>
      <c r="AH57" s="581">
        <f>VLOOKUP($AB$57,$Q$8:$Z$72,8,FALSE)</f>
        <v>0</v>
      </c>
      <c r="AI57" s="581">
        <f>VLOOKUP($AB$57,$Q$8:$Z$72,9,FALSE)</f>
        <v>-4.9743934057898898</v>
      </c>
      <c r="AJ57" s="580">
        <f>VLOOKUP($AB$57,$Q$8:$Z$72,10,FALSE)</f>
        <v>0</v>
      </c>
      <c r="AK57" s="114"/>
      <c r="AL57" s="586">
        <v>50</v>
      </c>
      <c r="AM57" s="568" t="str">
        <f>VLOOKUP($AL$57,$R$8:$Z$72,2,FALSE)</f>
        <v>4.K.32 Older comfortable families and couples in detached, rural properties</v>
      </c>
      <c r="AN57" s="580">
        <f>VLOOKUP($AL$57,$R$8:$Z$72,3,FALSE)</f>
        <v>0</v>
      </c>
      <c r="AO57" s="581">
        <f>VLOOKUP($AL$57,$R$8:$Z$72,4,FALSE)</f>
        <v>0</v>
      </c>
      <c r="AP57" s="580">
        <f>VLOOKUP($AL$57,$R$8:$Z$72,5,FALSE)</f>
        <v>841</v>
      </c>
      <c r="AQ57" s="581">
        <f>VLOOKUP($AL$57,$R$8:$Z$72,6,FALSE)</f>
        <v>0.22524271844660193</v>
      </c>
      <c r="AR57" s="581">
        <f>VLOOKUP($AL$57,$R$8:$Z$72,7,FALSE)</f>
        <v>0</v>
      </c>
      <c r="AS57" s="581">
        <f>VLOOKUP($AL$57,$R$8:$Z$72,8,FALSE)</f>
        <v>-4.9743934057898898</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-14.792584819231557</v>
      </c>
      <c r="M58" s="580">
        <f t="shared" si="11"/>
        <v>0</v>
      </c>
      <c r="N58" s="582"/>
      <c r="O58" s="583" t="str">
        <f t="shared" si="6"/>
        <v>5</v>
      </c>
      <c r="P58" s="583" t="str">
        <f t="shared" si="7"/>
        <v>5.R</v>
      </c>
      <c r="Q58" s="583">
        <f>RANK(Z58,$Z$8:$Z$72,0)+COUNTIF($Z$8:Z58,Z58)-1</f>
        <v>58</v>
      </c>
      <c r="R58" s="583">
        <f>RANK(U58,$U$8:$U$72,0)+COUNTIF($U$8:U58,U58)-1</f>
        <v>58</v>
      </c>
      <c r="S58" s="379" t="s">
        <v>302</v>
      </c>
      <c r="T58" s="584">
        <f t="shared" si="8"/>
        <v>0</v>
      </c>
      <c r="U58" s="585">
        <f t="shared" si="12"/>
        <v>0</v>
      </c>
      <c r="V58" s="584">
        <f t="shared" si="9"/>
        <v>7308</v>
      </c>
      <c r="W58" s="585">
        <f t="shared" si="13"/>
        <v>1.9572815533980583</v>
      </c>
      <c r="X58" s="581">
        <f t="shared" si="4"/>
        <v>0</v>
      </c>
      <c r="Y58" s="581">
        <f t="shared" si="5"/>
        <v>-14.792584819231557</v>
      </c>
      <c r="Z58" s="580">
        <f t="shared" si="10"/>
        <v>0</v>
      </c>
      <c r="AA58" s="114"/>
      <c r="AB58" s="586">
        <v>51</v>
      </c>
      <c r="AC58" s="568" t="str">
        <f>VLOOKUP($AB$58,$Q$8:$Z$72,3,FALSE)</f>
        <v>4.K.33 Retirees in semi-detached and detached properties</v>
      </c>
      <c r="AD58" s="580">
        <f>VLOOKUP($AB$58,$Q$8:$Z$72,4,FALSE)</f>
        <v>0</v>
      </c>
      <c r="AE58" s="581">
        <f>VLOOKUP($AB$58,$Q$8:$Z$72,5,FALSE)</f>
        <v>0</v>
      </c>
      <c r="AF58" s="580">
        <f>VLOOKUP($AB$58,$Q$8:$Z$72,6,FALSE)</f>
        <v>477</v>
      </c>
      <c r="AG58" s="581">
        <f>VLOOKUP($AB$58,$Q$8:$Z$72,7,FALSE)</f>
        <v>0.12775359892869101</v>
      </c>
      <c r="AH58" s="581">
        <f>VLOOKUP($AB$58,$Q$8:$Z$72,8,FALSE)</f>
        <v>0</v>
      </c>
      <c r="AI58" s="581">
        <f>VLOOKUP($AB$58,$Q$8:$Z$72,9,FALSE)</f>
        <v>-3.7444604805779833</v>
      </c>
      <c r="AJ58" s="580">
        <f>VLOOKUP($AB$58,$Q$8:$Z$72,10,FALSE)</f>
        <v>0</v>
      </c>
      <c r="AK58" s="114"/>
      <c r="AL58" s="586">
        <v>51</v>
      </c>
      <c r="AM58" s="568" t="str">
        <f>VLOOKUP($AL$58,$R$8:$Z$72,2,FALSE)</f>
        <v>4.K.33 Retirees in semi-detached and detached properties</v>
      </c>
      <c r="AN58" s="580">
        <f>VLOOKUP($AL$58,$R$8:$Z$72,3,FALSE)</f>
        <v>0</v>
      </c>
      <c r="AO58" s="581">
        <f>VLOOKUP($AL$58,$R$8:$Z$72,4,FALSE)</f>
        <v>0</v>
      </c>
      <c r="AP58" s="580">
        <f>VLOOKUP($AL$58,$R$8:$Z$72,5,FALSE)</f>
        <v>477</v>
      </c>
      <c r="AQ58" s="581">
        <f>VLOOKUP($AL$58,$R$8:$Z$72,6,FALSE)</f>
        <v>0.12775359892869101</v>
      </c>
      <c r="AR58" s="581">
        <f>VLOOKUP($AL$58,$R$8:$Z$72,7,FALSE)</f>
        <v>0</v>
      </c>
      <c r="AS58" s="581">
        <f>VLOOKUP($AL$58,$R$8:$Z$72,8,FALSE)</f>
        <v>-3.7444604805779833</v>
      </c>
      <c r="AT58" s="580">
        <f>VLOOKUP($AL$58,$R$8:$Z$72,9,FALSE)</f>
        <v>0</v>
      </c>
      <c r="AU58" s="114"/>
      <c r="AV58" s="114"/>
      <c r="AW58" s="114"/>
      <c r="BK58" s="31"/>
      <c r="BM58" s="587"/>
      <c r="BN58" s="344"/>
      <c r="BQ58" s="31"/>
    </row>
    <row r="59" spans="2:69" ht="15" customHeight="1" x14ac:dyDescent="0.25">
      <c r="B59" s="379" t="s">
        <v>303</v>
      </c>
      <c r="C59" s="578">
        <v>582</v>
      </c>
      <c r="D59" s="578">
        <v>8488</v>
      </c>
      <c r="F59" s="579" t="str">
        <f t="shared" si="11"/>
        <v>5.R.52 Socially renting families in terraces</v>
      </c>
      <c r="G59" s="580">
        <f t="shared" si="11"/>
        <v>582</v>
      </c>
      <c r="H59" s="581">
        <f t="shared" si="11"/>
        <v>5.3097345132743365</v>
      </c>
      <c r="I59" s="580">
        <f t="shared" si="11"/>
        <v>8488</v>
      </c>
      <c r="J59" s="581">
        <f t="shared" si="11"/>
        <v>2.2733177100770003</v>
      </c>
      <c r="K59" s="581">
        <f t="shared" si="11"/>
        <v>6.8567389255419418</v>
      </c>
      <c r="L59" s="581">
        <f t="shared" si="11"/>
        <v>21.32798515199498</v>
      </c>
      <c r="M59" s="580">
        <f t="shared" si="11"/>
        <v>233.56763947853506</v>
      </c>
      <c r="N59" s="582"/>
      <c r="O59" s="583" t="str">
        <f t="shared" si="6"/>
        <v>5</v>
      </c>
      <c r="P59" s="583" t="str">
        <f t="shared" si="7"/>
        <v>5.R</v>
      </c>
      <c r="Q59" s="583">
        <f>RANK(Z59,$Z$8:$Z$72,0)+COUNTIF($Z$8:Z59,Z59)-1</f>
        <v>7</v>
      </c>
      <c r="R59" s="583">
        <f>RANK(U59,$U$8:$U$72,0)+COUNTIF($U$8:U59,U59)-1</f>
        <v>7</v>
      </c>
      <c r="S59" s="379" t="s">
        <v>303</v>
      </c>
      <c r="T59" s="584">
        <f t="shared" si="8"/>
        <v>582</v>
      </c>
      <c r="U59" s="585">
        <f t="shared" si="12"/>
        <v>5.3097345132743365</v>
      </c>
      <c r="V59" s="584">
        <f t="shared" si="9"/>
        <v>8488</v>
      </c>
      <c r="W59" s="585">
        <f t="shared" si="13"/>
        <v>2.2733177100770003</v>
      </c>
      <c r="X59" s="581">
        <f t="shared" si="4"/>
        <v>6.8567389255419418</v>
      </c>
      <c r="Y59" s="581">
        <f t="shared" si="5"/>
        <v>21.32798515199498</v>
      </c>
      <c r="Z59" s="580">
        <f t="shared" si="10"/>
        <v>233.56763947853506</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-12.155234196988731</v>
      </c>
      <c r="M61" s="580">
        <f t="shared" si="11"/>
        <v>0</v>
      </c>
      <c r="N61" s="582"/>
      <c r="O61" s="583" t="str">
        <f t="shared" si="6"/>
        <v>6</v>
      </c>
      <c r="P61" s="583" t="str">
        <f t="shared" si="7"/>
        <v>6.S</v>
      </c>
      <c r="Q61" s="583">
        <f>RANK(Z61,$Z$8:$Z$72,0)+COUNTIF($Z$8:Z61,Z61)-1</f>
        <v>60</v>
      </c>
      <c r="R61" s="583">
        <f>RANK(U61,$U$8:$U$72,0)+COUNTIF($U$8:U61,U61)-1</f>
        <v>60</v>
      </c>
      <c r="S61" s="379" t="s">
        <v>305</v>
      </c>
      <c r="T61" s="584">
        <f t="shared" si="8"/>
        <v>0</v>
      </c>
      <c r="U61" s="585">
        <f t="shared" si="12"/>
        <v>0</v>
      </c>
      <c r="V61" s="584">
        <f t="shared" si="9"/>
        <v>4966</v>
      </c>
      <c r="W61" s="585">
        <f t="shared" si="13"/>
        <v>1.3300301305657851</v>
      </c>
      <c r="X61" s="581">
        <f t="shared" si="4"/>
        <v>0</v>
      </c>
      <c r="Y61" s="581">
        <f t="shared" si="5"/>
        <v>-12.155234196988731</v>
      </c>
      <c r="Z61" s="580">
        <f t="shared" si="10"/>
        <v>0</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16</v>
      </c>
      <c r="D62" s="578">
        <v>16237</v>
      </c>
      <c r="F62" s="579" t="str">
        <f t="shared" si="11"/>
        <v>6.S.55 Families in low-value terraced housing</v>
      </c>
      <c r="G62" s="580">
        <f t="shared" si="11"/>
        <v>16</v>
      </c>
      <c r="H62" s="581">
        <f t="shared" si="11"/>
        <v>0.145972082839157</v>
      </c>
      <c r="I62" s="580">
        <f t="shared" si="11"/>
        <v>16237</v>
      </c>
      <c r="J62" s="581">
        <f t="shared" si="11"/>
        <v>4.348711081352528</v>
      </c>
      <c r="K62" s="581">
        <f t="shared" si="11"/>
        <v>9.8540370758144979E-2</v>
      </c>
      <c r="L62" s="581">
        <f t="shared" si="11"/>
        <v>-21.57405681058821</v>
      </c>
      <c r="M62" s="580">
        <f t="shared" si="11"/>
        <v>3.3566746585003533</v>
      </c>
      <c r="N62" s="582"/>
      <c r="O62" s="583" t="str">
        <f t="shared" si="6"/>
        <v>6</v>
      </c>
      <c r="P62" s="583" t="str">
        <f t="shared" si="7"/>
        <v>6.S</v>
      </c>
      <c r="Q62" s="583">
        <f>RANK(Z62,$Z$8:$Z$72,0)+COUNTIF($Z$8:Z62,Z62)-1</f>
        <v>29</v>
      </c>
      <c r="R62" s="583">
        <f>RANK(U62,$U$8:$U$72,0)+COUNTIF($U$8:U62,U62)-1</f>
        <v>27</v>
      </c>
      <c r="S62" s="379" t="s">
        <v>306</v>
      </c>
      <c r="T62" s="584">
        <f t="shared" si="8"/>
        <v>16</v>
      </c>
      <c r="U62" s="585">
        <f t="shared" si="12"/>
        <v>0.145972082839157</v>
      </c>
      <c r="V62" s="584">
        <f t="shared" si="9"/>
        <v>16237</v>
      </c>
      <c r="W62" s="585">
        <f t="shared" si="13"/>
        <v>4.348711081352528</v>
      </c>
      <c r="X62" s="581">
        <f t="shared" si="4"/>
        <v>9.8540370758144979E-2</v>
      </c>
      <c r="Y62" s="581">
        <f t="shared" si="5"/>
        <v>-21.57405681058821</v>
      </c>
      <c r="Z62" s="580">
        <f t="shared" si="10"/>
        <v>3.3566746585003533</v>
      </c>
      <c r="AA62" s="114"/>
      <c r="AB62" s="586">
        <v>55</v>
      </c>
      <c r="AC62" s="568" t="str">
        <f>VLOOKUP($AB$62,$Q$8:$Z$72,3,FALSE)</f>
        <v>4.O.41 Living on modest means in terraces</v>
      </c>
      <c r="AD62" s="580">
        <f>VLOOKUP($AB$62,$Q$8:$Z$72,4,FALSE)</f>
        <v>0</v>
      </c>
      <c r="AE62" s="581">
        <f>VLOOKUP($AB$62,$Q$8:$Z$72,5,FALSE)</f>
        <v>0</v>
      </c>
      <c r="AF62" s="580">
        <f>VLOOKUP($AB$62,$Q$8:$Z$72,6,FALSE)</f>
        <v>5759</v>
      </c>
      <c r="AG62" s="581">
        <f>VLOOKUP($AB$62,$Q$8:$Z$72,7,FALSE)</f>
        <v>1.542417140944091</v>
      </c>
      <c r="AH62" s="581">
        <f>VLOOKUP($AB$62,$Q$8:$Z$72,8,FALSE)</f>
        <v>0</v>
      </c>
      <c r="AI62" s="581">
        <f>VLOOKUP($AB$62,$Q$8:$Z$72,9,FALSE)</f>
        <v>-13.103925808069556</v>
      </c>
      <c r="AJ62" s="580">
        <f>VLOOKUP($AB$62,$Q$8:$Z$72,10,FALSE)</f>
        <v>0</v>
      </c>
      <c r="AK62" s="114"/>
      <c r="AL62" s="586">
        <v>55</v>
      </c>
      <c r="AM62" s="568" t="str">
        <f>VLOOKUP($AL$62,$R$8:$Z$72,2,FALSE)</f>
        <v>4.O.41 Living on modest means in terraces</v>
      </c>
      <c r="AN62" s="580">
        <f>VLOOKUP($AL$62,$R$8:$Z$72,3,FALSE)</f>
        <v>0</v>
      </c>
      <c r="AO62" s="581">
        <f>VLOOKUP($AL$62,$R$8:$Z$72,4,FALSE)</f>
        <v>0</v>
      </c>
      <c r="AP62" s="580">
        <f>VLOOKUP($AL$62,$R$8:$Z$72,5,FALSE)</f>
        <v>5759</v>
      </c>
      <c r="AQ62" s="581">
        <f>VLOOKUP($AL$62,$R$8:$Z$72,6,FALSE)</f>
        <v>1.542417140944091</v>
      </c>
      <c r="AR62" s="581">
        <f>VLOOKUP($AL$62,$R$8:$Z$72,7,FALSE)</f>
        <v>0</v>
      </c>
      <c r="AS62" s="581">
        <f>VLOOKUP($AL$62,$R$8:$Z$72,8,FALSE)</f>
        <v>-13.103925808069556</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129</v>
      </c>
      <c r="D64" s="578">
        <v>3808</v>
      </c>
      <c r="F64" s="579" t="str">
        <f t="shared" si="11"/>
        <v>6.T.57 Older renters in flats and tenements</v>
      </c>
      <c r="G64" s="580">
        <f t="shared" si="11"/>
        <v>129</v>
      </c>
      <c r="H64" s="581">
        <f t="shared" si="11"/>
        <v>1.1768999178907034</v>
      </c>
      <c r="I64" s="580">
        <f t="shared" si="11"/>
        <v>3808</v>
      </c>
      <c r="J64" s="581">
        <f t="shared" si="11"/>
        <v>1.0198861734181452</v>
      </c>
      <c r="K64" s="581">
        <f t="shared" si="11"/>
        <v>3.3876050420168067</v>
      </c>
      <c r="L64" s="581">
        <f t="shared" si="11"/>
        <v>1.6361116353246576</v>
      </c>
      <c r="M64" s="580">
        <f t="shared" si="11"/>
        <v>115.3952223850949</v>
      </c>
      <c r="N64" s="582"/>
      <c r="O64" s="583" t="str">
        <f t="shared" si="6"/>
        <v>6</v>
      </c>
      <c r="P64" s="583" t="str">
        <f t="shared" si="7"/>
        <v>6.T</v>
      </c>
      <c r="Q64" s="583">
        <f>RANK(Z64,$Z$8:$Z$72,0)+COUNTIF($Z$8:Z64,Z64)-1</f>
        <v>10</v>
      </c>
      <c r="R64" s="583">
        <f>RANK(U64,$U$8:$U$72,0)+COUNTIF($U$8:U64,U64)-1</f>
        <v>20</v>
      </c>
      <c r="S64" s="379" t="s">
        <v>308</v>
      </c>
      <c r="T64" s="584">
        <f t="shared" si="8"/>
        <v>129</v>
      </c>
      <c r="U64" s="585">
        <f t="shared" si="12"/>
        <v>1.1768999178907034</v>
      </c>
      <c r="V64" s="584">
        <f t="shared" si="9"/>
        <v>3808</v>
      </c>
      <c r="W64" s="585">
        <f t="shared" si="13"/>
        <v>1.0198861734181452</v>
      </c>
      <c r="X64" s="581">
        <f t="shared" si="4"/>
        <v>3.3876050420168067</v>
      </c>
      <c r="Y64" s="581">
        <f t="shared" si="5"/>
        <v>1.6361116353246576</v>
      </c>
      <c r="Z64" s="580">
        <f t="shared" si="10"/>
        <v>115.3952223850949</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-12.158954685399596</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-12.158954685399596</v>
      </c>
      <c r="AT64" s="580">
        <f>VLOOKUP($AL$64,$R$8:$Z$72,9,FALSE)</f>
        <v>0</v>
      </c>
      <c r="AU64" s="114"/>
      <c r="AV64" s="114"/>
      <c r="AW64" s="114"/>
      <c r="BK64" s="31"/>
      <c r="BM64" s="587"/>
      <c r="BN64" s="344"/>
    </row>
    <row r="65" spans="2:69" ht="15" customHeight="1" x14ac:dyDescent="0.25">
      <c r="B65" s="379" t="s">
        <v>309</v>
      </c>
      <c r="C65" s="578">
        <v>92</v>
      </c>
      <c r="D65" s="578">
        <v>5573</v>
      </c>
      <c r="F65" s="579" t="str">
        <f t="shared" si="11"/>
        <v>6.T.58 Poorer pensioners in semis</v>
      </c>
      <c r="G65" s="580">
        <f t="shared" si="11"/>
        <v>92</v>
      </c>
      <c r="H65" s="581">
        <f t="shared" si="11"/>
        <v>0.83933947632515282</v>
      </c>
      <c r="I65" s="580">
        <f t="shared" si="11"/>
        <v>5573</v>
      </c>
      <c r="J65" s="581">
        <f t="shared" si="11"/>
        <v>1.4926012721794442</v>
      </c>
      <c r="K65" s="581">
        <f t="shared" si="11"/>
        <v>1.6508164363897362</v>
      </c>
      <c r="L65" s="581">
        <f t="shared" si="11"/>
        <v>-5.6403495602295113</v>
      </c>
      <c r="M65" s="580">
        <f t="shared" si="11"/>
        <v>56.233335182649192</v>
      </c>
      <c r="N65" s="582"/>
      <c r="O65" s="583" t="str">
        <f t="shared" si="6"/>
        <v>6</v>
      </c>
      <c r="P65" s="583" t="str">
        <f t="shared" si="7"/>
        <v>6.T</v>
      </c>
      <c r="Q65" s="583">
        <f>RANK(Z65,$Z$8:$Z$72,0)+COUNTIF($Z$8:Z65,Z65)-1</f>
        <v>20</v>
      </c>
      <c r="R65" s="583">
        <f>RANK(U65,$U$8:$U$72,0)+COUNTIF($U$8:U65,U65)-1</f>
        <v>22</v>
      </c>
      <c r="S65" s="379" t="s">
        <v>309</v>
      </c>
      <c r="T65" s="584">
        <f t="shared" si="8"/>
        <v>92</v>
      </c>
      <c r="U65" s="585">
        <f t="shared" si="12"/>
        <v>0.83933947632515282</v>
      </c>
      <c r="V65" s="584">
        <f t="shared" si="9"/>
        <v>5573</v>
      </c>
      <c r="W65" s="585">
        <f t="shared" si="13"/>
        <v>1.4926012721794442</v>
      </c>
      <c r="X65" s="581">
        <f t="shared" si="4"/>
        <v>1.6508164363897362</v>
      </c>
      <c r="Y65" s="581">
        <f t="shared" si="5"/>
        <v>-5.6403495602295113</v>
      </c>
      <c r="Z65" s="580">
        <f t="shared" si="10"/>
        <v>56.233335182649192</v>
      </c>
      <c r="AA65" s="114"/>
      <c r="AB65" s="586">
        <v>58</v>
      </c>
      <c r="AC65" s="568" t="str">
        <f>VLOOKUP($AB$65,$Q$8:$Z$72,3,FALSE)</f>
        <v>5.R.51 Older, single-person households on the outskirts of town</v>
      </c>
      <c r="AD65" s="580">
        <f>VLOOKUP($AB$65,$Q$8:$Z$72,4,FALSE)</f>
        <v>0</v>
      </c>
      <c r="AE65" s="581">
        <f>VLOOKUP($AB$65,$Q$8:$Z$72,5,FALSE)</f>
        <v>0</v>
      </c>
      <c r="AF65" s="580">
        <f>VLOOKUP($AB$65,$Q$8:$Z$72,6,FALSE)</f>
        <v>7308</v>
      </c>
      <c r="AG65" s="581">
        <f>VLOOKUP($AB$65,$Q$8:$Z$72,7,FALSE)</f>
        <v>1.9572815533980583</v>
      </c>
      <c r="AH65" s="581">
        <f>VLOOKUP($AB$65,$Q$8:$Z$72,8,FALSE)</f>
        <v>0</v>
      </c>
      <c r="AI65" s="581">
        <f>VLOOKUP($AB$65,$Q$8:$Z$72,9,FALSE)</f>
        <v>-14.792584819231557</v>
      </c>
      <c r="AJ65" s="580">
        <f>VLOOKUP($AB$65,$Q$8:$Z$72,10,FALSE)</f>
        <v>0</v>
      </c>
      <c r="AK65" s="114"/>
      <c r="AL65" s="586">
        <v>58</v>
      </c>
      <c r="AM65" s="568" t="str">
        <f>VLOOKUP($AL$65,$R$8:$Z$72,2,FALSE)</f>
        <v>5.R.51 Older, single-person households on the outskirts of town</v>
      </c>
      <c r="AN65" s="580">
        <f>VLOOKUP($AL$65,$R$8:$Z$72,3,FALSE)</f>
        <v>0</v>
      </c>
      <c r="AO65" s="581">
        <f>VLOOKUP($AL$65,$R$8:$Z$72,4,FALSE)</f>
        <v>0</v>
      </c>
      <c r="AP65" s="580">
        <f>VLOOKUP($AL$65,$R$8:$Z$72,5,FALSE)</f>
        <v>7308</v>
      </c>
      <c r="AQ65" s="581">
        <f>VLOOKUP($AL$65,$R$8:$Z$72,6,FALSE)</f>
        <v>1.9572815533980583</v>
      </c>
      <c r="AR65" s="581">
        <f>VLOOKUP($AL$65,$R$8:$Z$72,7,FALSE)</f>
        <v>0</v>
      </c>
      <c r="AS65" s="581">
        <f>VLOOKUP($AL$65,$R$8:$Z$72,8,FALSE)</f>
        <v>-14.792584819231557</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-3.6408534050361383</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-3.6408534050361383</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-1.4130140442907531</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-1.4130140442907531</v>
      </c>
      <c r="Z67" s="580">
        <f t="shared" si="10"/>
        <v>0</v>
      </c>
      <c r="AA67" s="114"/>
      <c r="AB67" s="586">
        <v>60</v>
      </c>
      <c r="AC67" s="568" t="str">
        <f>VLOOKUP($AB$67,$Q$8:$Z$72,3,FALSE)</f>
        <v>6.S.54 Young families in socially rented semis</v>
      </c>
      <c r="AD67" s="580">
        <f>VLOOKUP($AB$67,$Q$8:$Z$72,4,FALSE)</f>
        <v>0</v>
      </c>
      <c r="AE67" s="581">
        <f>VLOOKUP($AB$67,$Q$8:$Z$72,5,FALSE)</f>
        <v>0</v>
      </c>
      <c r="AF67" s="580">
        <f>VLOOKUP($AB$67,$Q$8:$Z$72,6,FALSE)</f>
        <v>4966</v>
      </c>
      <c r="AG67" s="581">
        <f>VLOOKUP($AB$67,$Q$8:$Z$72,7,FALSE)</f>
        <v>1.3300301305657851</v>
      </c>
      <c r="AH67" s="581">
        <f>VLOOKUP($AB$67,$Q$8:$Z$72,8,FALSE)</f>
        <v>0</v>
      </c>
      <c r="AI67" s="581">
        <f>VLOOKUP($AB$67,$Q$8:$Z$72,9,FALSE)</f>
        <v>-12.155234196988731</v>
      </c>
      <c r="AJ67" s="580">
        <f>VLOOKUP($AB$67,$Q$8:$Z$72,10,FALSE)</f>
        <v>0</v>
      </c>
      <c r="AK67" s="114"/>
      <c r="AL67" s="586">
        <v>60</v>
      </c>
      <c r="AM67" s="568" t="str">
        <f>VLOOKUP($AL$67,$R$8:$Z$72,2,FALSE)</f>
        <v>6.S.54 Young families in socially rented semis</v>
      </c>
      <c r="AN67" s="580">
        <f>VLOOKUP($AL$67,$R$8:$Z$72,3,FALSE)</f>
        <v>0</v>
      </c>
      <c r="AO67" s="581">
        <f>VLOOKUP($AL$67,$R$8:$Z$72,4,FALSE)</f>
        <v>0</v>
      </c>
      <c r="AP67" s="580">
        <f>VLOOKUP($AL$67,$R$8:$Z$72,5,FALSE)</f>
        <v>4966</v>
      </c>
      <c r="AQ67" s="581">
        <f>VLOOKUP($AL$67,$R$8:$Z$72,6,FALSE)</f>
        <v>1.3300301305657851</v>
      </c>
      <c r="AR67" s="581">
        <f>VLOOKUP($AL$67,$R$8:$Z$72,7,FALSE)</f>
        <v>0</v>
      </c>
      <c r="AS67" s="581">
        <f>VLOOKUP($AL$67,$R$8:$Z$72,8,FALSE)</f>
        <v>-12.155234196988731</v>
      </c>
      <c r="AT67" s="580">
        <f>VLOOKUP($AL$67,$R$8:$Z$72,9,FALSE)</f>
        <v>0</v>
      </c>
      <c r="AU67" s="114"/>
      <c r="AV67" s="114"/>
      <c r="AW67" s="114"/>
      <c r="BK67" s="31"/>
      <c r="BM67" s="587"/>
      <c r="BN67" s="344"/>
    </row>
    <row r="68" spans="2:69" ht="15" customHeight="1" x14ac:dyDescent="0.25">
      <c r="B68" s="379" t="s">
        <v>312</v>
      </c>
      <c r="C68" s="578">
        <v>91</v>
      </c>
      <c r="D68" s="578">
        <v>8172</v>
      </c>
      <c r="F68" s="579" t="str">
        <f t="shared" si="11"/>
        <v>6.U.61 Socially rented flats, singles and pensioners</v>
      </c>
      <c r="G68" s="580">
        <f t="shared" si="11"/>
        <v>91</v>
      </c>
      <c r="H68" s="581">
        <f t="shared" si="11"/>
        <v>0.83021622114770544</v>
      </c>
      <c r="I68" s="580">
        <f t="shared" si="11"/>
        <v>8172</v>
      </c>
      <c r="J68" s="581">
        <f t="shared" si="11"/>
        <v>2.1886842986273853</v>
      </c>
      <c r="K68" s="581">
        <f t="shared" si="11"/>
        <v>1.1135584924131181</v>
      </c>
      <c r="L68" s="581">
        <f t="shared" si="11"/>
        <v>-9.7204957498802056</v>
      </c>
      <c r="M68" s="580">
        <f t="shared" si="11"/>
        <v>37.932205282797909</v>
      </c>
      <c r="N68" s="582"/>
      <c r="O68" s="583" t="str">
        <f t="shared" si="6"/>
        <v>6</v>
      </c>
      <c r="P68" s="583" t="str">
        <f t="shared" si="7"/>
        <v>6.U</v>
      </c>
      <c r="Q68" s="583">
        <f>RANK(Z68,$Z$8:$Z$72,0)+COUNTIF($Z$8:Z68,Z68)-1</f>
        <v>22</v>
      </c>
      <c r="R68" s="583">
        <f>RANK(U68,$U$8:$U$72,0)+COUNTIF($U$8:U68,U68)-1</f>
        <v>23</v>
      </c>
      <c r="S68" s="379" t="s">
        <v>312</v>
      </c>
      <c r="T68" s="584">
        <f t="shared" si="8"/>
        <v>91</v>
      </c>
      <c r="U68" s="585">
        <f t="shared" si="12"/>
        <v>0.83021622114770544</v>
      </c>
      <c r="V68" s="584">
        <f t="shared" si="9"/>
        <v>8172</v>
      </c>
      <c r="W68" s="585">
        <f t="shared" si="13"/>
        <v>2.1886842986273853</v>
      </c>
      <c r="X68" s="581">
        <f t="shared" si="4"/>
        <v>1.1135584924131181</v>
      </c>
      <c r="Y68" s="581">
        <f t="shared" si="5"/>
        <v>-9.7204957498802056</v>
      </c>
      <c r="Z68" s="580">
        <f t="shared" si="10"/>
        <v>37.932205282797909</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-7.4676739857373278</v>
      </c>
      <c r="M69" s="580">
        <f t="shared" si="11"/>
        <v>0</v>
      </c>
      <c r="N69" s="582"/>
      <c r="O69" s="583" t="str">
        <f t="shared" si="6"/>
        <v>7</v>
      </c>
      <c r="P69" s="583" t="str">
        <f t="shared" si="7"/>
        <v>7.V</v>
      </c>
      <c r="Q69" s="583">
        <f>RANK(Z69,$Z$8:$Z$72,0)+COUNTIF($Z$8:Z69,Z69)-1</f>
        <v>64</v>
      </c>
      <c r="R69" s="583">
        <f>RANK(U69,$U$8:$U$72,0)+COUNTIF($U$8:U69,U69)-1</f>
        <v>64</v>
      </c>
      <c r="S69" s="379" t="s">
        <v>313</v>
      </c>
      <c r="T69" s="584">
        <f t="shared" si="8"/>
        <v>0</v>
      </c>
      <c r="U69" s="585">
        <f t="shared" si="12"/>
        <v>0</v>
      </c>
      <c r="V69" s="584">
        <f t="shared" si="9"/>
        <v>1890</v>
      </c>
      <c r="W69" s="585">
        <f t="shared" si="13"/>
        <v>0.50619350518915307</v>
      </c>
      <c r="X69" s="581">
        <f t="shared" si="4"/>
        <v>0</v>
      </c>
      <c r="Y69" s="581">
        <f t="shared" si="5"/>
        <v>-7.4676739857373278</v>
      </c>
      <c r="Z69" s="580">
        <f t="shared" si="10"/>
        <v>0</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-3.6408534050361383</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-3.6408534050361383</v>
      </c>
      <c r="AT69" s="580">
        <f>VLOOKUP($AL$69,$R$8:$Z$72,9,FALSE)</f>
        <v>0</v>
      </c>
      <c r="AU69" s="114"/>
      <c r="AV69" s="114"/>
      <c r="AW69" s="114"/>
      <c r="BK69" s="31"/>
      <c r="BM69" s="587"/>
      <c r="BN69" s="344"/>
    </row>
    <row r="70" spans="2:69" ht="15" customHeight="1" x14ac:dyDescent="0.25">
      <c r="B70" s="379" t="s">
        <v>314</v>
      </c>
      <c r="C70" s="578">
        <v>591</v>
      </c>
      <c r="D70" s="578">
        <v>714</v>
      </c>
      <c r="F70" s="579" t="str">
        <f t="shared" si="11"/>
        <v>7.V.63 Active communal populations</v>
      </c>
      <c r="G70" s="580">
        <f t="shared" si="11"/>
        <v>591</v>
      </c>
      <c r="H70" s="581">
        <f t="shared" si="11"/>
        <v>5.3918438098713617</v>
      </c>
      <c r="I70" s="580">
        <f t="shared" si="11"/>
        <v>714</v>
      </c>
      <c r="J70" s="581">
        <f t="shared" si="11"/>
        <v>0.19122865751590223</v>
      </c>
      <c r="K70" s="581">
        <f t="shared" si="11"/>
        <v>82.773109243697476</v>
      </c>
      <c r="L70" s="581">
        <f t="shared" si="11"/>
        <v>124.62895774313337</v>
      </c>
      <c r="M70" s="580">
        <f t="shared" si="11"/>
        <v>2819.5793872699155</v>
      </c>
      <c r="N70" s="582"/>
      <c r="O70" s="583" t="str">
        <f t="shared" si="6"/>
        <v>7</v>
      </c>
      <c r="P70" s="583" t="str">
        <f t="shared" si="7"/>
        <v>7.V</v>
      </c>
      <c r="Q70" s="583">
        <f>RANK(Z70,$Z$8:$Z$72,0)+COUNTIF($Z$8:Z70,Z70)-1</f>
        <v>1</v>
      </c>
      <c r="R70" s="583">
        <f>RANK(U70,$U$8:$U$72,0)+COUNTIF($U$8:U70,U70)-1</f>
        <v>5</v>
      </c>
      <c r="S70" s="379" t="s">
        <v>314</v>
      </c>
      <c r="T70" s="584">
        <f t="shared" si="8"/>
        <v>591</v>
      </c>
      <c r="U70" s="585">
        <f t="shared" si="12"/>
        <v>5.3918438098713617</v>
      </c>
      <c r="V70" s="584">
        <f t="shared" si="9"/>
        <v>714</v>
      </c>
      <c r="W70" s="585">
        <f t="shared" si="13"/>
        <v>0.19122865751590223</v>
      </c>
      <c r="X70" s="581">
        <f t="shared" si="4"/>
        <v>82.773109243697476</v>
      </c>
      <c r="Y70" s="581">
        <f t="shared" si="5"/>
        <v>124.62895774313337</v>
      </c>
      <c r="Z70" s="580">
        <f t="shared" si="10"/>
        <v>2819.5793872699155</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-1.4130140442907531</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-1.4130140442907531</v>
      </c>
      <c r="AT70" s="580">
        <f>VLOOKUP($AL$70,$R$8:$Z$72,9,FALSE)</f>
        <v>0</v>
      </c>
      <c r="AU70" s="114"/>
      <c r="AV70" s="114"/>
      <c r="AW70" s="114"/>
      <c r="BK70" s="31"/>
      <c r="BM70" s="587"/>
      <c r="BN70" s="344"/>
    </row>
    <row r="71" spans="2:69" ht="15" customHeight="1" x14ac:dyDescent="0.25">
      <c r="B71" s="379" t="s">
        <v>315</v>
      </c>
      <c r="C71" s="578">
        <v>453</v>
      </c>
      <c r="D71" s="578">
        <v>3052</v>
      </c>
      <c r="F71" s="579" t="str">
        <f t="shared" si="11"/>
        <v>7.V.64 Inactive communal populations</v>
      </c>
      <c r="G71" s="580">
        <f t="shared" si="11"/>
        <v>453</v>
      </c>
      <c r="H71" s="581">
        <f t="shared" si="11"/>
        <v>4.132834595383633</v>
      </c>
      <c r="I71" s="580">
        <f t="shared" si="11"/>
        <v>3052</v>
      </c>
      <c r="J71" s="581">
        <f t="shared" si="11"/>
        <v>0.81740877134248413</v>
      </c>
      <c r="K71" s="581">
        <f t="shared" si="11"/>
        <v>14.842726081258192</v>
      </c>
      <c r="L71" s="581">
        <f t="shared" si="11"/>
        <v>38.550235257324729</v>
      </c>
      <c r="M71" s="580">
        <f t="shared" ref="M71:M103" si="14">IF($G$4=1,Z71,IF($G$4=2,AJ71,IF($G$4=3,AT71,"")))</f>
        <v>505.60193874553204</v>
      </c>
      <c r="N71" s="582"/>
      <c r="O71" s="583" t="str">
        <f t="shared" si="6"/>
        <v>7</v>
      </c>
      <c r="P71" s="583" t="str">
        <f t="shared" si="7"/>
        <v>7.V</v>
      </c>
      <c r="Q71" s="583">
        <f>RANK(Z71,$Z$8:$Z$72,0)+COUNTIF($Z$8:Z71,Z71)-1</f>
        <v>2</v>
      </c>
      <c r="R71" s="583">
        <f>RANK(U71,$U$8:$U$72,0)+COUNTIF($U$8:U71,U71)-1</f>
        <v>9</v>
      </c>
      <c r="S71" s="379" t="s">
        <v>315</v>
      </c>
      <c r="T71" s="584">
        <f t="shared" si="8"/>
        <v>453</v>
      </c>
      <c r="U71" s="585">
        <f t="shared" si="12"/>
        <v>4.132834595383633</v>
      </c>
      <c r="V71" s="584">
        <f t="shared" si="9"/>
        <v>3052</v>
      </c>
      <c r="W71" s="585">
        <f t="shared" si="13"/>
        <v>0.81740877134248413</v>
      </c>
      <c r="X71" s="581">
        <f t="shared" si="4"/>
        <v>14.842726081258192</v>
      </c>
      <c r="Y71" s="581">
        <f t="shared" si="5"/>
        <v>38.550235257324729</v>
      </c>
      <c r="Z71" s="580">
        <f t="shared" si="10"/>
        <v>505.60193874553204</v>
      </c>
      <c r="AA71" s="114"/>
      <c r="AB71" s="586">
        <v>64</v>
      </c>
      <c r="AC71" s="568" t="str">
        <f>VLOOKUP($AB$71,$Q$8:$Z$72,3,FALSE)</f>
        <v>7.V.62 Students in halls of residence</v>
      </c>
      <c r="AD71" s="580">
        <f>VLOOKUP($AB$71,$Q$8:$Z$72,4,FALSE)</f>
        <v>0</v>
      </c>
      <c r="AE71" s="581">
        <f>VLOOKUP($AB$71,$Q$8:$Z$72,5,FALSE)</f>
        <v>0</v>
      </c>
      <c r="AF71" s="580">
        <f>VLOOKUP($AB$71,$Q$8:$Z$72,6,FALSE)</f>
        <v>1890</v>
      </c>
      <c r="AG71" s="581">
        <f>VLOOKUP($AB$71,$Q$8:$Z$72,7,FALSE)</f>
        <v>0.50619350518915307</v>
      </c>
      <c r="AH71" s="581">
        <f>VLOOKUP($AB$71,$Q$8:$Z$72,8,FALSE)</f>
        <v>0</v>
      </c>
      <c r="AI71" s="581">
        <f>VLOOKUP($AB$71,$Q$8:$Z$72,9,FALSE)</f>
        <v>-7.4676739857373278</v>
      </c>
      <c r="AJ71" s="580">
        <f>VLOOKUP($AB$71,$Q$8:$Z$72,10,FALSE)</f>
        <v>0</v>
      </c>
      <c r="AK71" s="114"/>
      <c r="AL71" s="586">
        <v>64</v>
      </c>
      <c r="AM71" s="568" t="str">
        <f>VLOOKUP($AL$71,$R$8:$Z$72,2,FALSE)</f>
        <v>7.V.62 Students in halls of residence</v>
      </c>
      <c r="AN71" s="580">
        <f>VLOOKUP($AL$71,$R$8:$Z$72,3,FALSE)</f>
        <v>0</v>
      </c>
      <c r="AO71" s="581">
        <f>VLOOKUP($AL$71,$R$8:$Z$72,4,FALSE)</f>
        <v>0</v>
      </c>
      <c r="AP71" s="580">
        <f>VLOOKUP($AL$71,$R$8:$Z$72,5,FALSE)</f>
        <v>1890</v>
      </c>
      <c r="AQ71" s="581">
        <f>VLOOKUP($AL$71,$R$8:$Z$72,6,FALSE)</f>
        <v>0.50619350518915307</v>
      </c>
      <c r="AR71" s="581">
        <f>VLOOKUP($AL$71,$R$8:$Z$72,7,FALSE)</f>
        <v>0</v>
      </c>
      <c r="AS71" s="581">
        <f>VLOOKUP($AL$71,$R$8:$Z$72,8,FALSE)</f>
        <v>-7.4676739857373278</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10961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18</v>
      </c>
      <c r="R77" s="583">
        <f>RANK(U77,$U$77:$U$98,0)+COUNTIF($U$77:U77,U77)-1</f>
        <v>18</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7.V. Not Private Households</v>
      </c>
      <c r="AD77" s="580">
        <f ca="1">VLOOKUP($AB$77,$Q$77:$Z$98,T$5,FALSE)</f>
        <v>1044</v>
      </c>
      <c r="AE77" s="581">
        <f t="shared" ca="1" si="21"/>
        <v>9.5246784052549955</v>
      </c>
      <c r="AF77" s="580">
        <f t="shared" ca="1" si="21"/>
        <v>5656</v>
      </c>
      <c r="AG77" s="593">
        <f t="shared" ca="1" si="21"/>
        <v>1.5148309340475392</v>
      </c>
      <c r="AH77" s="593">
        <f t="shared" ca="1" si="21"/>
        <v>18.458274398868458</v>
      </c>
      <c r="AI77" s="593">
        <f t="shared" ca="1" si="21"/>
        <v>68.656527654063424</v>
      </c>
      <c r="AJ77" s="594">
        <f t="shared" ca="1" si="21"/>
        <v>628.76181038933601</v>
      </c>
      <c r="AK77" s="114"/>
      <c r="AL77" s="586">
        <v>1</v>
      </c>
      <c r="AM77" s="597" t="str">
        <f t="shared" ref="AM77:AT77" si="22">VLOOKUP($AB$77,$R$77:$Z$98,R$5,FALSE)</f>
        <v>2.D. Commuter-Belt Wealth</v>
      </c>
      <c r="AN77" s="580">
        <f t="shared" si="22"/>
        <v>2409</v>
      </c>
      <c r="AO77" s="581">
        <f t="shared" si="22"/>
        <v>21.97792172247058</v>
      </c>
      <c r="AP77" s="580">
        <f t="shared" ca="1" si="22"/>
        <v>59309</v>
      </c>
      <c r="AQ77" s="593">
        <f t="shared" ca="1" si="22"/>
        <v>15.884566454636758</v>
      </c>
      <c r="AR77" s="593">
        <f t="shared" ca="1" si="22"/>
        <v>4.0617781449695665</v>
      </c>
      <c r="AS77" s="593">
        <f t="shared" ca="1" si="22"/>
        <v>17.452436322475634</v>
      </c>
      <c r="AT77" s="594">
        <f t="shared" ca="1" si="22"/>
        <v>138.36022396478535</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-1.0562491452723399</v>
      </c>
      <c r="M78" s="594">
        <f t="shared" ca="1" si="19"/>
        <v>0</v>
      </c>
      <c r="N78" s="582"/>
      <c r="O78" s="595"/>
      <c r="P78" s="583" t="str">
        <f t="shared" ref="P78:P98" si="24">LEFT(S78,3)</f>
        <v>1.B</v>
      </c>
      <c r="Q78" s="583">
        <f ca="1">RANK(Z78,$Z$77:$Z$98,0)+COUNTIF($Z$77:Z78,Z78)-1</f>
        <v>19</v>
      </c>
      <c r="R78" s="583">
        <f>RANK(U78,$U$77:$U$98,0)+COUNTIF($U$77:U78,U78)-1</f>
        <v>19</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-1.0562491452723399</v>
      </c>
      <c r="Z78" s="594">
        <f t="shared" ref="Z78:Z98" ca="1" si="30">IF(AND(W78&gt;0,SUM(X78)&gt;0),(U78/W78)*100,0)</f>
        <v>0</v>
      </c>
      <c r="AA78" s="114"/>
      <c r="AB78" s="586">
        <v>2</v>
      </c>
      <c r="AC78" s="597" t="str">
        <f t="shared" ref="AC78:AJ78" ca="1" si="31">VLOOKUP($AB$78,$Q$77:$Z$98,S$5,FALSE)</f>
        <v>3.G. Settled Suburbia</v>
      </c>
      <c r="AD78" s="580">
        <f t="shared" ca="1" si="31"/>
        <v>2139</v>
      </c>
      <c r="AE78" s="581">
        <f t="shared" ca="1" si="31"/>
        <v>19.514642824559804</v>
      </c>
      <c r="AF78" s="580">
        <f t="shared" ca="1" si="31"/>
        <v>23544</v>
      </c>
      <c r="AG78" s="593">
        <f t="shared" ca="1" si="31"/>
        <v>6.3057248074991632</v>
      </c>
      <c r="AH78" s="593">
        <f t="shared" ca="1" si="31"/>
        <v>9.0851172273190617</v>
      </c>
      <c r="AI78" s="593">
        <f t="shared" ca="1" si="31"/>
        <v>56.894239793615583</v>
      </c>
      <c r="AJ78" s="594">
        <f t="shared" ca="1" si="31"/>
        <v>309.47501548674893</v>
      </c>
      <c r="AK78" s="114"/>
      <c r="AL78" s="586">
        <v>2</v>
      </c>
      <c r="AM78" s="597" t="str">
        <f t="shared" ref="AM78:AT78" si="32">VLOOKUP($AB$78,$R$77:$Z$98,R$5,FALSE)</f>
        <v>3.G. Settled Suburbia</v>
      </c>
      <c r="AN78" s="580">
        <f t="shared" si="32"/>
        <v>2139</v>
      </c>
      <c r="AO78" s="581">
        <f t="shared" si="32"/>
        <v>19.514642824559804</v>
      </c>
      <c r="AP78" s="580">
        <f t="shared" ca="1" si="32"/>
        <v>23544</v>
      </c>
      <c r="AQ78" s="593">
        <f t="shared" ca="1" si="32"/>
        <v>6.3057248074991632</v>
      </c>
      <c r="AR78" s="593">
        <f t="shared" ca="1" si="32"/>
        <v>9.0851172273190617</v>
      </c>
      <c r="AS78" s="593">
        <f t="shared" ca="1" si="32"/>
        <v>56.894239793615583</v>
      </c>
      <c r="AT78" s="594">
        <f t="shared" ca="1" si="32"/>
        <v>309.47501548674893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276</v>
      </c>
      <c r="H79" s="581">
        <f t="shared" si="19"/>
        <v>2.5180184289754584</v>
      </c>
      <c r="I79" s="580">
        <f t="shared" ca="1" si="19"/>
        <v>12434</v>
      </c>
      <c r="J79" s="593">
        <f t="shared" ca="1" si="19"/>
        <v>3.3301640441914961</v>
      </c>
      <c r="K79" s="593">
        <f t="shared" ca="1" si="19"/>
        <v>2.2197201222454561</v>
      </c>
      <c r="L79" s="593">
        <f t="shared" ca="1" si="19"/>
        <v>-4.738934305576727</v>
      </c>
      <c r="M79" s="594">
        <f t="shared" ca="1" si="19"/>
        <v>75.612444178760811</v>
      </c>
      <c r="N79" s="582"/>
      <c r="O79" s="595"/>
      <c r="P79" s="583" t="str">
        <f t="shared" si="24"/>
        <v>1.C</v>
      </c>
      <c r="Q79" s="583">
        <f ca="1">RANK(Z79,$Z$77:$Z$98,0)+COUNTIF($Z$77:Z79,Z79)-1</f>
        <v>10</v>
      </c>
      <c r="R79" s="583">
        <f>RANK(U79,$U$77:$U$98,0)+COUNTIF($U$77:U79,U79)-1</f>
        <v>12</v>
      </c>
      <c r="S79" s="596" t="s">
        <v>74</v>
      </c>
      <c r="T79" s="580">
        <f t="shared" si="25"/>
        <v>276</v>
      </c>
      <c r="U79" s="581">
        <f t="shared" si="26"/>
        <v>2.5180184289754584</v>
      </c>
      <c r="V79" s="580">
        <f t="shared" ca="1" si="27"/>
        <v>12434</v>
      </c>
      <c r="W79" s="593">
        <f t="shared" ca="1" si="20"/>
        <v>3.3301640441914961</v>
      </c>
      <c r="X79" s="593">
        <f t="shared" ca="1" si="28"/>
        <v>2.2197201222454561</v>
      </c>
      <c r="Y79" s="593">
        <f t="shared" ca="1" si="29"/>
        <v>-4.738934305576727</v>
      </c>
      <c r="Z79" s="594">
        <f t="shared" ca="1" si="30"/>
        <v>75.612444178760811</v>
      </c>
      <c r="AA79" s="114"/>
      <c r="AB79" s="586">
        <v>3</v>
      </c>
      <c r="AC79" s="597" t="str">
        <f t="shared" ref="AC79:AJ79" ca="1" si="33">VLOOKUP($AB$79,$Q$77:$Z$98,S$5,FALSE)</f>
        <v>4.M. Family Renters</v>
      </c>
      <c r="AD79" s="580">
        <f t="shared" ca="1" si="33"/>
        <v>450</v>
      </c>
      <c r="AE79" s="581">
        <f t="shared" ca="1" si="33"/>
        <v>4.1054648298512912</v>
      </c>
      <c r="AF79" s="580">
        <f t="shared" ca="1" si="33"/>
        <v>10491</v>
      </c>
      <c r="AG79" s="593">
        <f t="shared" ca="1" si="33"/>
        <v>2.8097756946769334</v>
      </c>
      <c r="AH79" s="593">
        <f t="shared" ca="1" si="33"/>
        <v>4.2893909064912785</v>
      </c>
      <c r="AI79" s="593">
        <f t="shared" ca="1" si="33"/>
        <v>8.2087832422090088</v>
      </c>
      <c r="AJ79" s="594">
        <f t="shared" ca="1" si="33"/>
        <v>146.11361460735162</v>
      </c>
      <c r="AK79" s="114"/>
      <c r="AL79" s="586">
        <v>3</v>
      </c>
      <c r="AM79" s="597" t="str">
        <f t="shared" ref="AM79:AT79" si="34">VLOOKUP($AB$79,$R$77:$Z$98,R$5,FALSE)</f>
        <v>7.V. Not Private Households</v>
      </c>
      <c r="AN79" s="580">
        <f t="shared" si="34"/>
        <v>1044</v>
      </c>
      <c r="AO79" s="581">
        <f t="shared" si="34"/>
        <v>9.5246784052549955</v>
      </c>
      <c r="AP79" s="580">
        <f t="shared" ca="1" si="34"/>
        <v>5656</v>
      </c>
      <c r="AQ79" s="593">
        <f t="shared" ca="1" si="34"/>
        <v>1.5148309340475392</v>
      </c>
      <c r="AR79" s="593">
        <f t="shared" ca="1" si="34"/>
        <v>18.458274398868458</v>
      </c>
      <c r="AS79" s="593">
        <f t="shared" ca="1" si="34"/>
        <v>68.656527654063424</v>
      </c>
      <c r="AT79" s="594">
        <f t="shared" ca="1" si="34"/>
        <v>628.76181038933601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2409</v>
      </c>
      <c r="H80" s="581">
        <f t="shared" si="19"/>
        <v>21.97792172247058</v>
      </c>
      <c r="I80" s="580">
        <f t="shared" ca="1" si="19"/>
        <v>59309</v>
      </c>
      <c r="J80" s="593">
        <f t="shared" ca="1" si="19"/>
        <v>15.884566454636758</v>
      </c>
      <c r="K80" s="593">
        <f t="shared" ca="1" si="19"/>
        <v>4.0617781449695665</v>
      </c>
      <c r="L80" s="593">
        <f t="shared" ca="1" si="19"/>
        <v>17.452436322475634</v>
      </c>
      <c r="M80" s="594">
        <f t="shared" ca="1" si="19"/>
        <v>138.36022396478535</v>
      </c>
      <c r="N80" s="582"/>
      <c r="O80" s="595"/>
      <c r="P80" s="583" t="str">
        <f t="shared" si="24"/>
        <v>2.D</v>
      </c>
      <c r="Q80" s="583">
        <f ca="1">RANK(Z80,$Z$77:$Z$98,0)+COUNTIF($Z$77:Z80,Z80)-1</f>
        <v>4</v>
      </c>
      <c r="R80" s="583">
        <f>RANK(U80,$U$77:$U$98,0)+COUNTIF($U$77:U80,U80)-1</f>
        <v>1</v>
      </c>
      <c r="S80" s="596" t="s">
        <v>75</v>
      </c>
      <c r="T80" s="580">
        <f t="shared" si="25"/>
        <v>2409</v>
      </c>
      <c r="U80" s="581">
        <f t="shared" si="26"/>
        <v>21.97792172247058</v>
      </c>
      <c r="V80" s="580">
        <f t="shared" ca="1" si="27"/>
        <v>59309</v>
      </c>
      <c r="W80" s="593">
        <f t="shared" ca="1" si="20"/>
        <v>15.884566454636758</v>
      </c>
      <c r="X80" s="593">
        <f t="shared" ca="1" si="28"/>
        <v>4.0617781449695665</v>
      </c>
      <c r="Y80" s="593">
        <f t="shared" ca="1" si="29"/>
        <v>17.452436322475634</v>
      </c>
      <c r="Z80" s="594">
        <f t="shared" ca="1" si="30"/>
        <v>138.36022396478535</v>
      </c>
      <c r="AA80" s="114"/>
      <c r="AB80" s="586">
        <v>4</v>
      </c>
      <c r="AC80" s="597" t="str">
        <f t="shared" ref="AC80:AJ80" ca="1" si="35">VLOOKUP($AB$80,$Q$77:$Z$98,S$5,FALSE)</f>
        <v>2.D. Commuter-Belt Wealth</v>
      </c>
      <c r="AD80" s="580">
        <f t="shared" ca="1" si="35"/>
        <v>2409</v>
      </c>
      <c r="AE80" s="581">
        <f t="shared" ca="1" si="35"/>
        <v>21.97792172247058</v>
      </c>
      <c r="AF80" s="580">
        <f t="shared" ca="1" si="35"/>
        <v>59309</v>
      </c>
      <c r="AG80" s="593">
        <f t="shared" ca="1" si="35"/>
        <v>15.884566454636758</v>
      </c>
      <c r="AH80" s="593">
        <f t="shared" ca="1" si="35"/>
        <v>4.0617781449695665</v>
      </c>
      <c r="AI80" s="593">
        <f t="shared" ca="1" si="35"/>
        <v>17.452436322475634</v>
      </c>
      <c r="AJ80" s="594">
        <f t="shared" ca="1" si="35"/>
        <v>138.36022396478535</v>
      </c>
      <c r="AK80" s="114"/>
      <c r="AL80" s="586">
        <v>4</v>
      </c>
      <c r="AM80" s="597" t="str">
        <f t="shared" ref="AM80:AT80" si="36">VLOOKUP($AB$80,$R$77:$Z$98,R$5,FALSE)</f>
        <v>4.K. Semi-Rural Maturity</v>
      </c>
      <c r="AN80" s="580">
        <f t="shared" si="36"/>
        <v>813</v>
      </c>
      <c r="AO80" s="581">
        <f t="shared" si="36"/>
        <v>7.4172064592646647</v>
      </c>
      <c r="AP80" s="580">
        <f t="shared" ca="1" si="36"/>
        <v>35362</v>
      </c>
      <c r="AQ80" s="593">
        <f t="shared" ca="1" si="36"/>
        <v>9.4709072648141941</v>
      </c>
      <c r="AR80" s="593">
        <f t="shared" ca="1" si="36"/>
        <v>2.2990781064419434</v>
      </c>
      <c r="AS80" s="593">
        <f t="shared" ca="1" si="36"/>
        <v>-7.3429806917872833</v>
      </c>
      <c r="AT80" s="594">
        <f t="shared" ca="1" si="36"/>
        <v>78.315690903454112</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-1.1871374546614932</v>
      </c>
      <c r="M81" s="594">
        <f t="shared" ca="1" si="19"/>
        <v>0</v>
      </c>
      <c r="N81" s="582"/>
      <c r="O81" s="595"/>
      <c r="P81" s="583" t="str">
        <f t="shared" si="24"/>
        <v>2.E</v>
      </c>
      <c r="Q81" s="583">
        <f ca="1">RANK(Z81,$Z$77:$Z$98,0)+COUNTIF($Z$77:Z81,Z81)-1</f>
        <v>20</v>
      </c>
      <c r="R81" s="583">
        <f>RANK(U81,$U$77:$U$98,0)+COUNTIF($U$77:U81,U81)-1</f>
        <v>20</v>
      </c>
      <c r="S81" s="596" t="s">
        <v>76</v>
      </c>
      <c r="T81" s="580">
        <f>SUMIF($P$8:$P$72,$P81,T$8:T$72)</f>
        <v>0</v>
      </c>
      <c r="U81" s="581">
        <f t="shared" si="26"/>
        <v>0</v>
      </c>
      <c r="V81" s="580">
        <f t="shared" ca="1" si="27"/>
        <v>48</v>
      </c>
      <c r="W81" s="593">
        <f t="shared" ca="1" si="20"/>
        <v>1.2855708068295947E-2</v>
      </c>
      <c r="X81" s="593">
        <f t="shared" ca="1" si="28"/>
        <v>0</v>
      </c>
      <c r="Y81" s="593">
        <f t="shared" ca="1" si="29"/>
        <v>-1.1871374546614932</v>
      </c>
      <c r="Z81" s="594">
        <f t="shared" ca="1" si="30"/>
        <v>0</v>
      </c>
      <c r="AA81" s="114"/>
      <c r="AB81" s="586">
        <v>5</v>
      </c>
      <c r="AC81" s="597" t="str">
        <f t="shared" ref="AC81:AJ81" ca="1" si="37">VLOOKUP($AB$81,$Q$77:$Z$98,S$5,FALSE)</f>
        <v>5.Q. Limited Budgets</v>
      </c>
      <c r="AD81" s="580">
        <f t="shared" ca="1" si="37"/>
        <v>770</v>
      </c>
      <c r="AE81" s="581">
        <f t="shared" ca="1" si="37"/>
        <v>7.024906486634432</v>
      </c>
      <c r="AF81" s="580">
        <f t="shared" ca="1" si="37"/>
        <v>28056</v>
      </c>
      <c r="AG81" s="593">
        <f t="shared" ca="1" si="37"/>
        <v>7.5141613659189828</v>
      </c>
      <c r="AH81" s="593">
        <f t="shared" ca="1" si="37"/>
        <v>2.7445109780439121</v>
      </c>
      <c r="AI81" s="593">
        <f t="shared" ca="1" si="37"/>
        <v>-1.9430428413397802</v>
      </c>
      <c r="AJ81" s="594">
        <f t="shared" ca="1" si="37"/>
        <v>93.488895760162919</v>
      </c>
      <c r="AK81" s="114"/>
      <c r="AL81" s="586">
        <v>5</v>
      </c>
      <c r="AM81" s="597" t="str">
        <f t="shared" ref="AM81:AT81" si="38">VLOOKUP($AB$81,$R$77:$Z$98,R$5,FALSE)</f>
        <v>5.Q. Limited Budgets</v>
      </c>
      <c r="AN81" s="580">
        <f t="shared" si="38"/>
        <v>770</v>
      </c>
      <c r="AO81" s="581">
        <f t="shared" si="38"/>
        <v>7.024906486634432</v>
      </c>
      <c r="AP81" s="580">
        <f t="shared" ca="1" si="38"/>
        <v>28056</v>
      </c>
      <c r="AQ81" s="593">
        <f t="shared" ca="1" si="38"/>
        <v>7.5141613659189828</v>
      </c>
      <c r="AR81" s="593">
        <f t="shared" ca="1" si="38"/>
        <v>2.7445109780439121</v>
      </c>
      <c r="AS81" s="593">
        <f t="shared" ca="1" si="38"/>
        <v>-1.9430428413397802</v>
      </c>
      <c r="AT81" s="594">
        <f t="shared" ca="1" si="38"/>
        <v>93.488895760162919</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584</v>
      </c>
      <c r="H82" s="581">
        <f t="shared" si="19"/>
        <v>5.3279810236292313</v>
      </c>
      <c r="I82" s="580">
        <f t="shared" ca="1" si="19"/>
        <v>45078</v>
      </c>
      <c r="J82" s="593">
        <f t="shared" ca="1" si="19"/>
        <v>12.073116839638432</v>
      </c>
      <c r="K82" s="593">
        <f t="shared" ca="1" si="19"/>
        <v>1.2955321886507831</v>
      </c>
      <c r="L82" s="593">
        <f t="shared" ca="1" si="19"/>
        <v>-21.674308301171596</v>
      </c>
      <c r="M82" s="594">
        <f t="shared" ca="1" si="19"/>
        <v>44.130948904067715</v>
      </c>
      <c r="N82" s="582"/>
      <c r="O82" s="595"/>
      <c r="P82" s="583" t="str">
        <f t="shared" si="24"/>
        <v>3.F</v>
      </c>
      <c r="Q82" s="583">
        <f ca="1">RANK(Z82,$Z$77:$Z$98,0)+COUNTIF($Z$77:Z82,Z82)-1</f>
        <v>13</v>
      </c>
      <c r="R82" s="583">
        <f>RANK(U82,$U$77:$U$98,0)+COUNTIF($U$77:U82,U82)-1</f>
        <v>8</v>
      </c>
      <c r="S82" s="596" t="s">
        <v>77</v>
      </c>
      <c r="T82" s="580">
        <f t="shared" si="25"/>
        <v>584</v>
      </c>
      <c r="U82" s="581">
        <f t="shared" si="26"/>
        <v>5.3279810236292313</v>
      </c>
      <c r="V82" s="580">
        <f t="shared" ca="1" si="27"/>
        <v>45078</v>
      </c>
      <c r="W82" s="593">
        <f t="shared" ca="1" si="20"/>
        <v>12.073116839638432</v>
      </c>
      <c r="X82" s="593">
        <f t="shared" ca="1" si="28"/>
        <v>1.2955321886507831</v>
      </c>
      <c r="Y82" s="593">
        <f t="shared" ca="1" si="29"/>
        <v>-21.674308301171596</v>
      </c>
      <c r="Z82" s="594">
        <f t="shared" ca="1" si="30"/>
        <v>44.130948904067715</v>
      </c>
      <c r="AA82" s="114"/>
      <c r="AB82" s="586">
        <v>6</v>
      </c>
      <c r="AC82" s="597" t="str">
        <f t="shared" ref="AC82:AJ82" ca="1" si="39">VLOOKUP($AB$82,$Q$77:$Z$98,S$5,FALSE)</f>
        <v>3.J. Aspiring Communities</v>
      </c>
      <c r="AD82" s="580">
        <f t="shared" ca="1" si="39"/>
        <v>395</v>
      </c>
      <c r="AE82" s="581">
        <f t="shared" ca="1" si="39"/>
        <v>3.6036857950916885</v>
      </c>
      <c r="AF82" s="580">
        <f t="shared" ca="1" si="39"/>
        <v>14814</v>
      </c>
      <c r="AG82" s="593">
        <f t="shared" ca="1" si="39"/>
        <v>3.9675929025778371</v>
      </c>
      <c r="AH82" s="593">
        <f t="shared" ca="1" si="39"/>
        <v>2.6663966518158499</v>
      </c>
      <c r="AI82" s="593">
        <f t="shared" ca="1" si="39"/>
        <v>-1.9518352947497799</v>
      </c>
      <c r="AJ82" s="594">
        <f t="shared" ca="1" si="39"/>
        <v>90.828012943321141</v>
      </c>
      <c r="AK82" s="114"/>
      <c r="AL82" s="586">
        <v>6</v>
      </c>
      <c r="AM82" s="597" t="str">
        <f t="shared" ref="AM82:AT82" si="40">VLOOKUP($AB$82,$R$77:$Z$98,R$5,FALSE)</f>
        <v>5.R. Hard-Up Households</v>
      </c>
      <c r="AN82" s="580">
        <f t="shared" si="40"/>
        <v>710</v>
      </c>
      <c r="AO82" s="581">
        <f t="shared" si="40"/>
        <v>6.4775111759875923</v>
      </c>
      <c r="AP82" s="580">
        <f t="shared" ca="1" si="40"/>
        <v>29745</v>
      </c>
      <c r="AQ82" s="593">
        <f t="shared" ca="1" si="40"/>
        <v>7.9665215935721454</v>
      </c>
      <c r="AR82" s="593">
        <f t="shared" ca="1" si="40"/>
        <v>2.3869557908892247</v>
      </c>
      <c r="AS82" s="593">
        <f t="shared" ca="1" si="40"/>
        <v>-5.7572559597235484</v>
      </c>
      <c r="AT82" s="594">
        <f t="shared" ca="1" si="40"/>
        <v>81.309152305744419</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2139</v>
      </c>
      <c r="H83" s="581">
        <f t="shared" si="19"/>
        <v>19.514642824559804</v>
      </c>
      <c r="I83" s="580">
        <f t="shared" ca="1" si="19"/>
        <v>23544</v>
      </c>
      <c r="J83" s="593">
        <f t="shared" ca="1" si="19"/>
        <v>6.3057248074991632</v>
      </c>
      <c r="K83" s="593">
        <f t="shared" ca="1" si="19"/>
        <v>9.0851172273190617</v>
      </c>
      <c r="L83" s="593">
        <f t="shared" ca="1" si="19"/>
        <v>56.894239793615583</v>
      </c>
      <c r="M83" s="594">
        <f t="shared" ca="1" si="19"/>
        <v>309.47501548674893</v>
      </c>
      <c r="N83" s="582"/>
      <c r="O83" s="595"/>
      <c r="P83" s="583" t="str">
        <f t="shared" si="24"/>
        <v>3.G</v>
      </c>
      <c r="Q83" s="583">
        <f ca="1">RANK(Z83,$Z$77:$Z$98,0)+COUNTIF($Z$77:Z83,Z83)-1</f>
        <v>2</v>
      </c>
      <c r="R83" s="583">
        <f>RANK(U83,$U$77:$U$98,0)+COUNTIF($U$77:U83,U83)-1</f>
        <v>2</v>
      </c>
      <c r="S83" s="596" t="s">
        <v>78</v>
      </c>
      <c r="T83" s="580">
        <f t="shared" si="25"/>
        <v>2139</v>
      </c>
      <c r="U83" s="581">
        <f t="shared" si="26"/>
        <v>19.514642824559804</v>
      </c>
      <c r="V83" s="580">
        <f t="shared" ca="1" si="27"/>
        <v>23544</v>
      </c>
      <c r="W83" s="593">
        <f t="shared" ca="1" si="20"/>
        <v>6.3057248074991632</v>
      </c>
      <c r="X83" s="593">
        <f t="shared" ca="1" si="28"/>
        <v>9.0851172273190617</v>
      </c>
      <c r="Y83" s="593">
        <f t="shared" ca="1" si="29"/>
        <v>56.894239793615583</v>
      </c>
      <c r="Z83" s="594">
        <f t="shared" ca="1" si="30"/>
        <v>309.47501548674893</v>
      </c>
      <c r="AA83" s="114"/>
      <c r="AB83" s="586">
        <v>7</v>
      </c>
      <c r="AC83" s="597" t="str">
        <f t="shared" ref="AC83:AJ83" ca="1" si="41">VLOOKUP($AB$83,$Q$77:$Z$98,S$5,FALSE)</f>
        <v>5.R. Hard-Up Households</v>
      </c>
      <c r="AD83" s="580">
        <f t="shared" ca="1" si="41"/>
        <v>710</v>
      </c>
      <c r="AE83" s="581">
        <f t="shared" ca="1" si="41"/>
        <v>6.4775111759875923</v>
      </c>
      <c r="AF83" s="580">
        <f t="shared" ca="1" si="41"/>
        <v>29745</v>
      </c>
      <c r="AG83" s="593">
        <f t="shared" ca="1" si="41"/>
        <v>7.9665215935721454</v>
      </c>
      <c r="AH83" s="593">
        <f t="shared" ca="1" si="41"/>
        <v>2.3869557908892247</v>
      </c>
      <c r="AI83" s="593">
        <f t="shared" ca="1" si="41"/>
        <v>-5.7572559597235484</v>
      </c>
      <c r="AJ83" s="594">
        <f t="shared" ca="1" si="41"/>
        <v>81.309152305744419</v>
      </c>
      <c r="AK83" s="114"/>
      <c r="AL83" s="586">
        <v>7</v>
      </c>
      <c r="AM83" s="597" t="str">
        <f t="shared" ref="AM83:AT83" si="42">VLOOKUP($AB$83,$R$77:$Z$98,R$5,FALSE)</f>
        <v>4.L. Traditional Homeowners</v>
      </c>
      <c r="AN83" s="580">
        <f t="shared" si="42"/>
        <v>698</v>
      </c>
      <c r="AO83" s="581">
        <f t="shared" si="42"/>
        <v>6.3680321138582237</v>
      </c>
      <c r="AP83" s="580">
        <f t="shared" ca="1" si="42"/>
        <v>37319</v>
      </c>
      <c r="AQ83" s="593">
        <f t="shared" ca="1" si="42"/>
        <v>9.995045195848677</v>
      </c>
      <c r="AR83" s="593">
        <f t="shared" ca="1" si="42"/>
        <v>1.8703609421474316</v>
      </c>
      <c r="AS83" s="593">
        <f t="shared" ca="1" si="42"/>
        <v>-12.660434790224885</v>
      </c>
      <c r="AT83" s="594">
        <f t="shared" ca="1" si="42"/>
        <v>63.711889131858157</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221</v>
      </c>
      <c r="AE84" s="581">
        <f t="shared" ca="1" si="43"/>
        <v>2.0162393942158565</v>
      </c>
      <c r="AF84" s="580">
        <f t="shared" ca="1" si="43"/>
        <v>9381</v>
      </c>
      <c r="AG84" s="593">
        <f t="shared" ca="1" si="43"/>
        <v>2.5124874455975896</v>
      </c>
      <c r="AH84" s="593">
        <f t="shared" ca="1" si="43"/>
        <v>2.3558256049461677</v>
      </c>
      <c r="AI84" s="593">
        <f t="shared" ca="1" si="43"/>
        <v>-3.3196894517265534</v>
      </c>
      <c r="AJ84" s="594">
        <f t="shared" ca="1" si="43"/>
        <v>80.248735083183604</v>
      </c>
      <c r="AK84" s="114"/>
      <c r="AL84" s="586">
        <v>8</v>
      </c>
      <c r="AM84" s="597" t="str">
        <f t="shared" ref="AM84:AT84" si="44">VLOOKUP($AB$84,$R$77:$Z$98,R$5,FALSE)</f>
        <v xml:space="preserve">3.F. Mature Success </v>
      </c>
      <c r="AN84" s="580">
        <f t="shared" si="44"/>
        <v>584</v>
      </c>
      <c r="AO84" s="581">
        <f t="shared" si="44"/>
        <v>5.3279810236292313</v>
      </c>
      <c r="AP84" s="580">
        <f t="shared" ca="1" si="44"/>
        <v>45078</v>
      </c>
      <c r="AQ84" s="593">
        <f t="shared" ca="1" si="44"/>
        <v>12.073116839638432</v>
      </c>
      <c r="AR84" s="593">
        <f t="shared" ca="1" si="44"/>
        <v>1.2955321886507831</v>
      </c>
      <c r="AS84" s="593">
        <f t="shared" ca="1" si="44"/>
        <v>-21.674308301171596</v>
      </c>
      <c r="AT84" s="594">
        <f t="shared" ca="1" si="44"/>
        <v>44.130948904067715</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15</v>
      </c>
      <c r="H85" s="581">
        <f t="shared" si="19"/>
        <v>0.13684882766170969</v>
      </c>
      <c r="I85" s="580">
        <f ca="1">IF($G$75=1,V85,IF($G$75=2,AF85,IF($G$75=3,AP85,"")))</f>
        <v>2880</v>
      </c>
      <c r="J85" s="593">
        <f t="shared" ca="1" si="19"/>
        <v>0.77134248409775696</v>
      </c>
      <c r="K85" s="593">
        <f t="shared" ca="1" si="19"/>
        <v>0.52083333333333326</v>
      </c>
      <c r="L85" s="593">
        <f t="shared" ca="1" si="19"/>
        <v>-7.5929438693529097</v>
      </c>
      <c r="M85" s="594">
        <f t="shared" ca="1" si="19"/>
        <v>17.741642718121824</v>
      </c>
      <c r="N85" s="582"/>
      <c r="O85" s="595"/>
      <c r="P85" s="583" t="str">
        <f t="shared" si="24"/>
        <v>3.I</v>
      </c>
      <c r="Q85" s="583">
        <f ca="1">RANK(Z85,$Z$77:$Z$98,0)+COUNTIF($Z$77:Z85,Z85)-1</f>
        <v>15</v>
      </c>
      <c r="R85" s="583">
        <f>RANK(U85,$U$77:$U$98,0)+COUNTIF($U$77:U85,U85)-1</f>
        <v>16</v>
      </c>
      <c r="S85" s="596" t="s">
        <v>80</v>
      </c>
      <c r="T85" s="580">
        <f t="shared" si="25"/>
        <v>15</v>
      </c>
      <c r="U85" s="581">
        <f t="shared" si="26"/>
        <v>0.13684882766170969</v>
      </c>
      <c r="V85" s="580">
        <f t="shared" ca="1" si="27"/>
        <v>2880</v>
      </c>
      <c r="W85" s="593">
        <f t="shared" ca="1" si="20"/>
        <v>0.77134248409775696</v>
      </c>
      <c r="X85" s="593">
        <f t="shared" ca="1" si="28"/>
        <v>0.52083333333333326</v>
      </c>
      <c r="Y85" s="593">
        <f t="shared" ca="1" si="29"/>
        <v>-7.5929438693529097</v>
      </c>
      <c r="Z85" s="594">
        <f t="shared" ca="1" si="30"/>
        <v>17.741642718121824</v>
      </c>
      <c r="AA85" s="114"/>
      <c r="AB85" s="586">
        <v>9</v>
      </c>
      <c r="AC85" s="597" t="str">
        <f t="shared" ref="AC85:AJ85" ca="1" si="45">VLOOKUP($AB$85,$Q$77:$Z$98,S$5,FALSE)</f>
        <v>4.K. Semi-Rural Maturity</v>
      </c>
      <c r="AD85" s="580">
        <f t="shared" ca="1" si="45"/>
        <v>813</v>
      </c>
      <c r="AE85" s="581">
        <f t="shared" ca="1" si="45"/>
        <v>7.4172064592646647</v>
      </c>
      <c r="AF85" s="580">
        <f t="shared" ca="1" si="45"/>
        <v>35362</v>
      </c>
      <c r="AG85" s="593">
        <f t="shared" ca="1" si="45"/>
        <v>9.4709072648141941</v>
      </c>
      <c r="AH85" s="593">
        <f t="shared" ca="1" si="45"/>
        <v>2.2990781064419434</v>
      </c>
      <c r="AI85" s="593">
        <f t="shared" ca="1" si="45"/>
        <v>-7.3429806917872833</v>
      </c>
      <c r="AJ85" s="594">
        <f t="shared" ca="1" si="45"/>
        <v>78.315690903454112</v>
      </c>
      <c r="AK85" s="114"/>
      <c r="AL85" s="586">
        <v>9</v>
      </c>
      <c r="AM85" s="597" t="str">
        <f t="shared" ref="AM85:AT85" si="46">VLOOKUP($AB$85,$R$77:$Z$98,R$5,FALSE)</f>
        <v>4.M. Family Renters</v>
      </c>
      <c r="AN85" s="580">
        <f t="shared" si="46"/>
        <v>450</v>
      </c>
      <c r="AO85" s="581">
        <f t="shared" si="46"/>
        <v>4.1054648298512912</v>
      </c>
      <c r="AP85" s="580">
        <f t="shared" ca="1" si="46"/>
        <v>10491</v>
      </c>
      <c r="AQ85" s="593">
        <f t="shared" ca="1" si="46"/>
        <v>2.8097756946769334</v>
      </c>
      <c r="AR85" s="593">
        <f t="shared" ca="1" si="46"/>
        <v>4.2893909064912785</v>
      </c>
      <c r="AS85" s="593">
        <f t="shared" ca="1" si="46"/>
        <v>8.2087832422090088</v>
      </c>
      <c r="AT85" s="594">
        <f t="shared" ca="1" si="46"/>
        <v>146.11361460735162</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395</v>
      </c>
      <c r="H86" s="581">
        <f t="shared" si="19"/>
        <v>3.6036857950916885</v>
      </c>
      <c r="I86" s="580">
        <f t="shared" ca="1" si="19"/>
        <v>14814</v>
      </c>
      <c r="J86" s="593">
        <f t="shared" ca="1" si="19"/>
        <v>3.9675929025778371</v>
      </c>
      <c r="K86" s="593">
        <f t="shared" ca="1" si="19"/>
        <v>2.6663966518158499</v>
      </c>
      <c r="L86" s="593">
        <f t="shared" ca="1" si="19"/>
        <v>-1.9518352947497799</v>
      </c>
      <c r="M86" s="594">
        <f t="shared" ca="1" si="19"/>
        <v>90.828012943321141</v>
      </c>
      <c r="N86" s="582"/>
      <c r="O86" s="595"/>
      <c r="P86" s="583" t="str">
        <f t="shared" si="24"/>
        <v>3.J</v>
      </c>
      <c r="Q86" s="583">
        <f ca="1">RANK(Z86,$Z$77:$Z$98,0)+COUNTIF($Z$77:Z86,Z86)-1</f>
        <v>6</v>
      </c>
      <c r="R86" s="583">
        <f>RANK(U86,$U$77:$U$98,0)+COUNTIF($U$77:U86,U86)-1</f>
        <v>10</v>
      </c>
      <c r="S86" s="596" t="s">
        <v>81</v>
      </c>
      <c r="T86" s="580">
        <f t="shared" si="25"/>
        <v>395</v>
      </c>
      <c r="U86" s="581">
        <f t="shared" si="26"/>
        <v>3.6036857950916885</v>
      </c>
      <c r="V86" s="580">
        <f t="shared" ca="1" si="27"/>
        <v>14814</v>
      </c>
      <c r="W86" s="593">
        <f t="shared" ca="1" si="20"/>
        <v>3.9675929025778371</v>
      </c>
      <c r="X86" s="593">
        <f t="shared" ca="1" si="28"/>
        <v>2.6663966518158499</v>
      </c>
      <c r="Y86" s="593">
        <f t="shared" ca="1" si="29"/>
        <v>-1.9518352947497799</v>
      </c>
      <c r="Z86" s="594">
        <f t="shared" ca="1" si="30"/>
        <v>90.828012943321141</v>
      </c>
      <c r="AA86" s="114"/>
      <c r="AB86" s="586">
        <v>10</v>
      </c>
      <c r="AC86" s="597" t="str">
        <f t="shared" ref="AC86:AJ86" ca="1" si="47">VLOOKUP($AB$86,$Q$77:$Z$98,S$5,FALSE)</f>
        <v>1.C. Upmarket Families</v>
      </c>
      <c r="AD86" s="580">
        <f t="shared" ca="1" si="47"/>
        <v>276</v>
      </c>
      <c r="AE86" s="581">
        <f t="shared" ca="1" si="47"/>
        <v>2.5180184289754584</v>
      </c>
      <c r="AF86" s="580">
        <f t="shared" ca="1" si="47"/>
        <v>12434</v>
      </c>
      <c r="AG86" s="593">
        <f t="shared" ca="1" si="47"/>
        <v>3.3301640441914961</v>
      </c>
      <c r="AH86" s="593">
        <f t="shared" ca="1" si="47"/>
        <v>2.2197201222454561</v>
      </c>
      <c r="AI86" s="593">
        <f t="shared" ca="1" si="47"/>
        <v>-4.738934305576727</v>
      </c>
      <c r="AJ86" s="594">
        <f t="shared" ca="1" si="47"/>
        <v>75.612444178760811</v>
      </c>
      <c r="AK86" s="114"/>
      <c r="AL86" s="586">
        <v>10</v>
      </c>
      <c r="AM86" s="597" t="str">
        <f t="shared" ref="AM86:AT86" si="48">VLOOKUP($AB$86,$R$77:$Z$98,R$5,FALSE)</f>
        <v>3.J. Aspiring Communities</v>
      </c>
      <c r="AN86" s="580">
        <f t="shared" si="48"/>
        <v>395</v>
      </c>
      <c r="AO86" s="581">
        <f t="shared" si="48"/>
        <v>3.6036857950916885</v>
      </c>
      <c r="AP86" s="580">
        <f t="shared" ca="1" si="48"/>
        <v>14814</v>
      </c>
      <c r="AQ86" s="593">
        <f t="shared" ca="1" si="48"/>
        <v>3.9675929025778371</v>
      </c>
      <c r="AR86" s="593">
        <f t="shared" ca="1" si="48"/>
        <v>2.6663966518158499</v>
      </c>
      <c r="AS86" s="593">
        <f t="shared" ca="1" si="48"/>
        <v>-1.9518352947497799</v>
      </c>
      <c r="AT86" s="594">
        <f t="shared" ca="1" si="48"/>
        <v>90.828012943321141</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813</v>
      </c>
      <c r="H87" s="581">
        <f t="shared" si="19"/>
        <v>7.4172064592646647</v>
      </c>
      <c r="I87" s="580">
        <f t="shared" ca="1" si="19"/>
        <v>35362</v>
      </c>
      <c r="J87" s="593">
        <f t="shared" ca="1" si="19"/>
        <v>9.4709072648141941</v>
      </c>
      <c r="K87" s="593">
        <f t="shared" ca="1" si="19"/>
        <v>2.2990781064419434</v>
      </c>
      <c r="L87" s="593">
        <f t="shared" ca="1" si="19"/>
        <v>-7.3429806917872833</v>
      </c>
      <c r="M87" s="594">
        <f t="shared" ca="1" si="19"/>
        <v>78.315690903454112</v>
      </c>
      <c r="N87" s="582"/>
      <c r="O87" s="595"/>
      <c r="P87" s="583" t="str">
        <f t="shared" si="24"/>
        <v>4.K</v>
      </c>
      <c r="Q87" s="583">
        <f ca="1">RANK(Z87,$Z$77:$Z$98,0)+COUNTIF($Z$77:Z87,Z87)-1</f>
        <v>9</v>
      </c>
      <c r="R87" s="583">
        <f>RANK(U87,$U$77:$U$98,0)+COUNTIF($U$77:U87,U87)-1</f>
        <v>4</v>
      </c>
      <c r="S87" s="596" t="s">
        <v>82</v>
      </c>
      <c r="T87" s="580">
        <f t="shared" si="25"/>
        <v>813</v>
      </c>
      <c r="U87" s="581">
        <f t="shared" si="26"/>
        <v>7.4172064592646647</v>
      </c>
      <c r="V87" s="580">
        <f t="shared" ca="1" si="27"/>
        <v>35362</v>
      </c>
      <c r="W87" s="593">
        <f t="shared" ca="1" si="20"/>
        <v>9.4709072648141941</v>
      </c>
      <c r="X87" s="593">
        <f t="shared" ca="1" si="28"/>
        <v>2.2990781064419434</v>
      </c>
      <c r="Y87" s="593">
        <f t="shared" ca="1" si="29"/>
        <v>-7.3429806917872833</v>
      </c>
      <c r="Z87" s="594">
        <f t="shared" ca="1" si="30"/>
        <v>78.315690903454112</v>
      </c>
      <c r="AA87" s="114"/>
      <c r="AB87" s="586">
        <v>11</v>
      </c>
      <c r="AC87" s="597" t="str">
        <f t="shared" ref="AC87:AJ87" ca="1" si="49">VLOOKUP($AB$87,$Q$77:$Z$98,S$5,FALSE)</f>
        <v>5.P. Tenant Living</v>
      </c>
      <c r="AD87" s="580">
        <f t="shared" ca="1" si="49"/>
        <v>319</v>
      </c>
      <c r="AE87" s="581">
        <f t="shared" ca="1" si="49"/>
        <v>2.9103184016056929</v>
      </c>
      <c r="AF87" s="580">
        <f t="shared" ca="1" si="49"/>
        <v>15092</v>
      </c>
      <c r="AG87" s="593">
        <f t="shared" ca="1" si="49"/>
        <v>4.0420488784733841</v>
      </c>
      <c r="AH87" s="593">
        <f t="shared" ca="1" si="49"/>
        <v>2.1137026239067054</v>
      </c>
      <c r="AI87" s="593">
        <f t="shared" ca="1" si="49"/>
        <v>-6.0162633248433446</v>
      </c>
      <c r="AJ87" s="594">
        <f t="shared" ca="1" si="49"/>
        <v>72.001068990162054</v>
      </c>
      <c r="AK87" s="114"/>
      <c r="AL87" s="586">
        <v>11</v>
      </c>
      <c r="AM87" s="597" t="str">
        <f t="shared" ref="AM87:AT87" si="50">VLOOKUP($AB$87,$R$77:$Z$98,R$5,FALSE)</f>
        <v>5.P. Tenant Living</v>
      </c>
      <c r="AN87" s="580">
        <f t="shared" si="50"/>
        <v>319</v>
      </c>
      <c r="AO87" s="581">
        <f t="shared" si="50"/>
        <v>2.9103184016056929</v>
      </c>
      <c r="AP87" s="580">
        <f t="shared" ca="1" si="50"/>
        <v>15092</v>
      </c>
      <c r="AQ87" s="593">
        <f t="shared" ca="1" si="50"/>
        <v>4.0420488784733841</v>
      </c>
      <c r="AR87" s="593">
        <f t="shared" ca="1" si="50"/>
        <v>2.1137026239067054</v>
      </c>
      <c r="AS87" s="593">
        <f t="shared" ca="1" si="50"/>
        <v>-6.0162633248433446</v>
      </c>
      <c r="AT87" s="594">
        <f t="shared" ca="1" si="50"/>
        <v>72.001068990162054</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698</v>
      </c>
      <c r="H88" s="581">
        <f t="shared" si="19"/>
        <v>6.3680321138582237</v>
      </c>
      <c r="I88" s="580">
        <f t="shared" ca="1" si="19"/>
        <v>37319</v>
      </c>
      <c r="J88" s="593">
        <f t="shared" ca="1" si="19"/>
        <v>9.995045195848677</v>
      </c>
      <c r="K88" s="593">
        <f t="shared" ca="1" si="19"/>
        <v>1.8703609421474316</v>
      </c>
      <c r="L88" s="593">
        <f t="shared" ca="1" si="19"/>
        <v>-12.660434790224885</v>
      </c>
      <c r="M88" s="594">
        <f t="shared" ca="1" si="19"/>
        <v>63.711889131858157</v>
      </c>
      <c r="N88" s="582"/>
      <c r="O88" s="595"/>
      <c r="P88" s="583" t="str">
        <f t="shared" si="24"/>
        <v>4.L</v>
      </c>
      <c r="Q88" s="583">
        <f ca="1">RANK(Z88,$Z$77:$Z$98,0)+COUNTIF($Z$77:Z88,Z88)-1</f>
        <v>12</v>
      </c>
      <c r="R88" s="583">
        <f>RANK(U88,$U$77:$U$98,0)+COUNTIF($U$77:U88,U88)-1</f>
        <v>7</v>
      </c>
      <c r="S88" s="596" t="s">
        <v>83</v>
      </c>
      <c r="T88" s="580">
        <f t="shared" si="25"/>
        <v>698</v>
      </c>
      <c r="U88" s="581">
        <f t="shared" si="26"/>
        <v>6.3680321138582237</v>
      </c>
      <c r="V88" s="580">
        <f t="shared" ca="1" si="27"/>
        <v>37319</v>
      </c>
      <c r="W88" s="593">
        <f t="shared" ca="1" si="20"/>
        <v>9.995045195848677</v>
      </c>
      <c r="X88" s="593">
        <f t="shared" ca="1" si="28"/>
        <v>1.8703609421474316</v>
      </c>
      <c r="Y88" s="593">
        <f t="shared" ca="1" si="29"/>
        <v>-12.660434790224885</v>
      </c>
      <c r="Z88" s="594">
        <f t="shared" ca="1" si="30"/>
        <v>63.711889131858157</v>
      </c>
      <c r="AA88" s="114"/>
      <c r="AB88" s="586">
        <v>12</v>
      </c>
      <c r="AC88" s="597" t="str">
        <f t="shared" ref="AC88:AJ88" ca="1" si="51">VLOOKUP($AB$88,$Q$77:$Z$98,S$5,FALSE)</f>
        <v>4.L. Traditional Homeowners</v>
      </c>
      <c r="AD88" s="580">
        <f t="shared" ca="1" si="51"/>
        <v>698</v>
      </c>
      <c r="AE88" s="581">
        <f t="shared" ca="1" si="51"/>
        <v>6.3680321138582237</v>
      </c>
      <c r="AF88" s="580">
        <f t="shared" ca="1" si="51"/>
        <v>37319</v>
      </c>
      <c r="AG88" s="593">
        <f t="shared" ca="1" si="51"/>
        <v>9.995045195848677</v>
      </c>
      <c r="AH88" s="593">
        <f t="shared" ca="1" si="51"/>
        <v>1.8703609421474316</v>
      </c>
      <c r="AI88" s="593">
        <f t="shared" ca="1" si="51"/>
        <v>-12.660434790224885</v>
      </c>
      <c r="AJ88" s="594">
        <f t="shared" ca="1" si="51"/>
        <v>63.711889131858157</v>
      </c>
      <c r="AK88" s="114"/>
      <c r="AL88" s="586">
        <v>12</v>
      </c>
      <c r="AM88" s="597" t="str">
        <f t="shared" ref="AM88:AT88" si="52">VLOOKUP($AB$88,$R$77:$Z$98,R$5,FALSE)</f>
        <v>1.C. Upmarket Families</v>
      </c>
      <c r="AN88" s="580">
        <f t="shared" si="52"/>
        <v>276</v>
      </c>
      <c r="AO88" s="581">
        <f t="shared" si="52"/>
        <v>2.5180184289754584</v>
      </c>
      <c r="AP88" s="580">
        <f t="shared" ca="1" si="52"/>
        <v>12434</v>
      </c>
      <c r="AQ88" s="593">
        <f t="shared" ca="1" si="52"/>
        <v>3.3301640441914961</v>
      </c>
      <c r="AR88" s="593">
        <f t="shared" ca="1" si="52"/>
        <v>2.2197201222454561</v>
      </c>
      <c r="AS88" s="593">
        <f t="shared" ca="1" si="52"/>
        <v>-4.738934305576727</v>
      </c>
      <c r="AT88" s="594">
        <f t="shared" ca="1" si="52"/>
        <v>75.612444178760811</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450</v>
      </c>
      <c r="H89" s="581">
        <f t="shared" si="19"/>
        <v>4.1054648298512912</v>
      </c>
      <c r="I89" s="580">
        <f t="shared" ca="1" si="19"/>
        <v>10491</v>
      </c>
      <c r="J89" s="593">
        <f t="shared" ca="1" si="19"/>
        <v>2.8097756946769334</v>
      </c>
      <c r="K89" s="593">
        <f t="shared" ca="1" si="19"/>
        <v>4.2893909064912785</v>
      </c>
      <c r="L89" s="593">
        <f t="shared" ca="1" si="19"/>
        <v>8.2087832422090088</v>
      </c>
      <c r="M89" s="594">
        <f t="shared" ca="1" si="19"/>
        <v>146.11361460735162</v>
      </c>
      <c r="N89" s="582"/>
      <c r="O89" s="595"/>
      <c r="P89" s="583" t="str">
        <f t="shared" si="24"/>
        <v>4.M</v>
      </c>
      <c r="Q89" s="583">
        <f ca="1">RANK(Z89,$Z$77:$Z$98,0)+COUNTIF($Z$77:Z89,Z89)-1</f>
        <v>3</v>
      </c>
      <c r="R89" s="583">
        <f>RANK(U89,$U$77:$U$98,0)+COUNTIF($U$77:U89,U89)-1</f>
        <v>9</v>
      </c>
      <c r="S89" s="596" t="s">
        <v>84</v>
      </c>
      <c r="T89" s="580">
        <f t="shared" si="25"/>
        <v>450</v>
      </c>
      <c r="U89" s="581">
        <f t="shared" si="26"/>
        <v>4.1054648298512912</v>
      </c>
      <c r="V89" s="580">
        <f t="shared" ca="1" si="27"/>
        <v>10491</v>
      </c>
      <c r="W89" s="593">
        <f t="shared" ca="1" si="20"/>
        <v>2.8097756946769334</v>
      </c>
      <c r="X89" s="593">
        <f t="shared" ca="1" si="28"/>
        <v>4.2893909064912785</v>
      </c>
      <c r="Y89" s="593">
        <f t="shared" ca="1" si="29"/>
        <v>8.2087832422090088</v>
      </c>
      <c r="Z89" s="594">
        <f t="shared" ca="1" si="30"/>
        <v>146.11361460735162</v>
      </c>
      <c r="AA89" s="114"/>
      <c r="AB89" s="586">
        <v>13</v>
      </c>
      <c r="AC89" s="597" t="str">
        <f t="shared" ref="AC89:AJ89" ca="1" si="53">VLOOKUP($AB$89,$Q$77:$Z$98,S$5,FALSE)</f>
        <v xml:space="preserve">3.F. Mature Success </v>
      </c>
      <c r="AD89" s="580">
        <f t="shared" ca="1" si="53"/>
        <v>584</v>
      </c>
      <c r="AE89" s="581">
        <f t="shared" ca="1" si="53"/>
        <v>5.3279810236292313</v>
      </c>
      <c r="AF89" s="580">
        <f t="shared" ca="1" si="53"/>
        <v>45078</v>
      </c>
      <c r="AG89" s="593">
        <f t="shared" ca="1" si="53"/>
        <v>12.073116839638432</v>
      </c>
      <c r="AH89" s="593">
        <f t="shared" ca="1" si="53"/>
        <v>1.2955321886507831</v>
      </c>
      <c r="AI89" s="593">
        <f t="shared" ca="1" si="53"/>
        <v>-21.674308301171596</v>
      </c>
      <c r="AJ89" s="594">
        <f t="shared" ca="1" si="53"/>
        <v>44.130948904067715</v>
      </c>
      <c r="AK89" s="114"/>
      <c r="AL89" s="586">
        <v>13</v>
      </c>
      <c r="AM89" s="597" t="str">
        <f t="shared" ref="AM89:AT89" si="54">VLOOKUP($AB$89,$R$77:$Z$98,R$5,FALSE)</f>
        <v>6.T. Constrained Pensioners</v>
      </c>
      <c r="AN89" s="580">
        <f t="shared" si="54"/>
        <v>221</v>
      </c>
      <c r="AO89" s="581">
        <f t="shared" si="54"/>
        <v>2.0162393942158565</v>
      </c>
      <c r="AP89" s="580">
        <f t="shared" ca="1" si="54"/>
        <v>9381</v>
      </c>
      <c r="AQ89" s="593">
        <f t="shared" ca="1" si="54"/>
        <v>2.5124874455975896</v>
      </c>
      <c r="AR89" s="593">
        <f t="shared" ca="1" si="54"/>
        <v>2.3558256049461677</v>
      </c>
      <c r="AS89" s="593">
        <f t="shared" ca="1" si="54"/>
        <v>-3.3196894517265534</v>
      </c>
      <c r="AT89" s="594">
        <f t="shared" ca="1" si="54"/>
        <v>80.248735083183604</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6.U. Challenging Circumstances</v>
      </c>
      <c r="AD90" s="580">
        <f t="shared" ca="1" si="55"/>
        <v>91</v>
      </c>
      <c r="AE90" s="581">
        <f t="shared" ca="1" si="55"/>
        <v>0.83021622114770544</v>
      </c>
      <c r="AF90" s="580">
        <f t="shared" ca="1" si="55"/>
        <v>8691</v>
      </c>
      <c r="AG90" s="593">
        <f t="shared" ca="1" si="55"/>
        <v>2.3276866421158351</v>
      </c>
      <c r="AH90" s="593">
        <f t="shared" ca="1" si="55"/>
        <v>1.0470601771947994</v>
      </c>
      <c r="AI90" s="593">
        <f t="shared" ca="1" si="55"/>
        <v>-10.397653663109113</v>
      </c>
      <c r="AJ90" s="594">
        <f t="shared" ca="1" si="55"/>
        <v>35.667009730873836</v>
      </c>
      <c r="AK90" s="114"/>
      <c r="AL90" s="586">
        <v>14</v>
      </c>
      <c r="AM90" s="597" t="str">
        <f t="shared" ref="AM90:AT90" si="56">VLOOKUP($AB$90,$R$77:$Z$98,R$5,FALSE)</f>
        <v>6.U. Challenging Circumstances</v>
      </c>
      <c r="AN90" s="580">
        <f t="shared" si="56"/>
        <v>91</v>
      </c>
      <c r="AO90" s="581">
        <f t="shared" si="56"/>
        <v>0.83021622114770544</v>
      </c>
      <c r="AP90" s="580">
        <f t="shared" ca="1" si="56"/>
        <v>8691</v>
      </c>
      <c r="AQ90" s="593">
        <f t="shared" ca="1" si="56"/>
        <v>2.3276866421158351</v>
      </c>
      <c r="AR90" s="593">
        <f t="shared" ca="1" si="56"/>
        <v>1.0470601771947994</v>
      </c>
      <c r="AS90" s="593">
        <f t="shared" ca="1" si="56"/>
        <v>-10.397653663109113</v>
      </c>
      <c r="AT90" s="594">
        <f t="shared" ca="1" si="56"/>
        <v>35.667009730873836</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11</v>
      </c>
      <c r="H91" s="581">
        <f t="shared" si="19"/>
        <v>0.10035580695192045</v>
      </c>
      <c r="I91" s="580">
        <f t="shared" ca="1" si="19"/>
        <v>14234</v>
      </c>
      <c r="J91" s="593">
        <f t="shared" ca="1" si="19"/>
        <v>3.8122530967525945</v>
      </c>
      <c r="K91" s="593">
        <f t="shared" ca="1" si="19"/>
        <v>7.7279752704791344E-2</v>
      </c>
      <c r="L91" s="593">
        <f t="shared" ca="1" si="19"/>
        <v>-20.294123572745221</v>
      </c>
      <c r="M91" s="594">
        <f t="shared" ca="1" si="19"/>
        <v>2.6324539427197764</v>
      </c>
      <c r="N91" s="582"/>
      <c r="O91" s="595"/>
      <c r="P91" s="583" t="str">
        <f t="shared" si="24"/>
        <v>4.O</v>
      </c>
      <c r="Q91" s="583">
        <f ca="1">RANK(Z91,$Z$77:$Z$98,0)+COUNTIF($Z$77:Z91,Z91)-1</f>
        <v>16</v>
      </c>
      <c r="R91" s="583">
        <f>RANK(U91,$U$77:$U$98,0)+COUNTIF($U$77:U91,U91)-1</f>
        <v>17</v>
      </c>
      <c r="S91" s="596" t="s">
        <v>86</v>
      </c>
      <c r="T91" s="580">
        <f t="shared" si="25"/>
        <v>11</v>
      </c>
      <c r="U91" s="581">
        <f t="shared" si="26"/>
        <v>0.10035580695192045</v>
      </c>
      <c r="V91" s="580">
        <f t="shared" ca="1" si="27"/>
        <v>14234</v>
      </c>
      <c r="W91" s="593">
        <f t="shared" ca="1" si="20"/>
        <v>3.8122530967525945</v>
      </c>
      <c r="X91" s="593">
        <f t="shared" ca="1" si="28"/>
        <v>7.7279752704791344E-2</v>
      </c>
      <c r="Y91" s="593">
        <f t="shared" ca="1" si="29"/>
        <v>-20.294123572745221</v>
      </c>
      <c r="Z91" s="594">
        <f t="shared" ca="1" si="30"/>
        <v>2.6324539427197764</v>
      </c>
      <c r="AA91" s="114"/>
      <c r="AB91" s="586">
        <v>15</v>
      </c>
      <c r="AC91" s="597" t="str">
        <f t="shared" ref="AC91:AJ91" ca="1" si="57">VLOOKUP($AB$91,$Q$77:$Z$98,S$5,FALSE)</f>
        <v>3.I. Up-and-Coming Urbanites</v>
      </c>
      <c r="AD91" s="580">
        <f t="shared" ca="1" si="57"/>
        <v>15</v>
      </c>
      <c r="AE91" s="581">
        <f t="shared" ca="1" si="57"/>
        <v>0.13684882766170969</v>
      </c>
      <c r="AF91" s="580">
        <f t="shared" ca="1" si="57"/>
        <v>2880</v>
      </c>
      <c r="AG91" s="593">
        <f t="shared" ca="1" si="57"/>
        <v>0.77134248409775696</v>
      </c>
      <c r="AH91" s="593">
        <f t="shared" ca="1" si="57"/>
        <v>0.52083333333333326</v>
      </c>
      <c r="AI91" s="593">
        <f t="shared" ca="1" si="57"/>
        <v>-7.5929438693529097</v>
      </c>
      <c r="AJ91" s="594">
        <f t="shared" ca="1" si="57"/>
        <v>17.741642718121824</v>
      </c>
      <c r="AK91" s="114"/>
      <c r="AL91" s="586">
        <v>15</v>
      </c>
      <c r="AM91" s="597" t="str">
        <f t="shared" ref="AM91:AT91" si="58">VLOOKUP($AB$91,$R$77:$Z$98,R$5,FALSE)</f>
        <v>6.S. Cash-Strapped Families</v>
      </c>
      <c r="AN91" s="580">
        <f t="shared" si="58"/>
        <v>16</v>
      </c>
      <c r="AO91" s="581">
        <f t="shared" si="58"/>
        <v>0.145972082839157</v>
      </c>
      <c r="AP91" s="580">
        <f t="shared" ca="1" si="58"/>
        <v>21203</v>
      </c>
      <c r="AQ91" s="593">
        <f t="shared" ca="1" si="58"/>
        <v>5.6787412119183127</v>
      </c>
      <c r="AR91" s="593">
        <f t="shared" ca="1" si="58"/>
        <v>7.5461019667028256E-2</v>
      </c>
      <c r="AS91" s="593">
        <f t="shared" ca="1" si="58"/>
        <v>-25.028614220490244</v>
      </c>
      <c r="AT91" s="594">
        <f t="shared" ca="1" si="58"/>
        <v>2.5705007041489525</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319</v>
      </c>
      <c r="H92" s="581">
        <f t="shared" si="19"/>
        <v>2.9103184016056929</v>
      </c>
      <c r="I92" s="580">
        <f t="shared" ca="1" si="19"/>
        <v>15092</v>
      </c>
      <c r="J92" s="593">
        <f t="shared" ca="1" si="19"/>
        <v>4.0420488784733841</v>
      </c>
      <c r="K92" s="593">
        <f t="shared" ca="1" si="19"/>
        <v>2.1137026239067054</v>
      </c>
      <c r="L92" s="593">
        <f t="shared" ca="1" si="19"/>
        <v>-6.0162633248433446</v>
      </c>
      <c r="M92" s="594">
        <f t="shared" ca="1" si="19"/>
        <v>72.001068990162054</v>
      </c>
      <c r="N92" s="582"/>
      <c r="O92" s="595"/>
      <c r="P92" s="583" t="str">
        <f t="shared" si="24"/>
        <v>5.P</v>
      </c>
      <c r="Q92" s="583">
        <f ca="1">RANK(Z92,$Z$77:$Z$98,0)+COUNTIF($Z$77:Z92,Z92)-1</f>
        <v>11</v>
      </c>
      <c r="R92" s="583">
        <f>RANK(U92,$U$77:$U$98,0)+COUNTIF($U$77:U92,U92)-1</f>
        <v>11</v>
      </c>
      <c r="S92" s="596" t="s">
        <v>87</v>
      </c>
      <c r="T92" s="580">
        <f t="shared" si="25"/>
        <v>319</v>
      </c>
      <c r="U92" s="581">
        <f t="shared" si="26"/>
        <v>2.9103184016056929</v>
      </c>
      <c r="V92" s="580">
        <f t="shared" ca="1" si="27"/>
        <v>15092</v>
      </c>
      <c r="W92" s="593">
        <f t="shared" ca="1" si="20"/>
        <v>4.0420488784733841</v>
      </c>
      <c r="X92" s="593">
        <f t="shared" ca="1" si="28"/>
        <v>2.1137026239067054</v>
      </c>
      <c r="Y92" s="593">
        <f t="shared" ca="1" si="29"/>
        <v>-6.0162633248433446</v>
      </c>
      <c r="Z92" s="594">
        <f t="shared" ca="1" si="30"/>
        <v>72.001068990162054</v>
      </c>
      <c r="AA92" s="114"/>
      <c r="AB92" s="586">
        <v>16</v>
      </c>
      <c r="AC92" s="597" t="str">
        <f t="shared" ref="AC92:AJ92" ca="1" si="59">VLOOKUP($AB$92,$Q$77:$Z$98,S$5,FALSE)</f>
        <v>4.O. Stable Seniors</v>
      </c>
      <c r="AD92" s="580">
        <f t="shared" ca="1" si="59"/>
        <v>11</v>
      </c>
      <c r="AE92" s="581">
        <f t="shared" ca="1" si="59"/>
        <v>0.10035580695192045</v>
      </c>
      <c r="AF92" s="580">
        <f t="shared" ca="1" si="59"/>
        <v>14234</v>
      </c>
      <c r="AG92" s="593">
        <f t="shared" ca="1" si="59"/>
        <v>3.8122530967525945</v>
      </c>
      <c r="AH92" s="593">
        <f t="shared" ca="1" si="59"/>
        <v>7.7279752704791344E-2</v>
      </c>
      <c r="AI92" s="593">
        <f t="shared" ca="1" si="59"/>
        <v>-20.294123572745221</v>
      </c>
      <c r="AJ92" s="594">
        <f t="shared" ca="1" si="59"/>
        <v>2.6324539427197764</v>
      </c>
      <c r="AK92" s="114"/>
      <c r="AL92" s="586">
        <v>16</v>
      </c>
      <c r="AM92" s="597" t="str">
        <f t="shared" ref="AM92:AT92" si="60">VLOOKUP($AB$92,$R$77:$Z$98,R$5,FALSE)</f>
        <v>3.I. Up-and-Coming Urbanites</v>
      </c>
      <c r="AN92" s="580">
        <f t="shared" si="60"/>
        <v>15</v>
      </c>
      <c r="AO92" s="581">
        <f t="shared" si="60"/>
        <v>0.13684882766170969</v>
      </c>
      <c r="AP92" s="580">
        <f t="shared" ca="1" si="60"/>
        <v>2880</v>
      </c>
      <c r="AQ92" s="593">
        <f t="shared" ca="1" si="60"/>
        <v>0.77134248409775696</v>
      </c>
      <c r="AR92" s="593">
        <f t="shared" ca="1" si="60"/>
        <v>0.52083333333333326</v>
      </c>
      <c r="AS92" s="593">
        <f t="shared" ca="1" si="60"/>
        <v>-7.5929438693529097</v>
      </c>
      <c r="AT92" s="594">
        <f t="shared" ca="1" si="60"/>
        <v>17.741642718121824</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770</v>
      </c>
      <c r="H93" s="581">
        <f t="shared" si="19"/>
        <v>7.024906486634432</v>
      </c>
      <c r="I93" s="580">
        <f t="shared" ca="1" si="19"/>
        <v>28056</v>
      </c>
      <c r="J93" s="593">
        <f t="shared" ca="1" si="19"/>
        <v>7.5141613659189828</v>
      </c>
      <c r="K93" s="593">
        <f t="shared" ca="1" si="19"/>
        <v>2.7445109780439121</v>
      </c>
      <c r="L93" s="593">
        <f t="shared" ca="1" si="19"/>
        <v>-1.9430428413397802</v>
      </c>
      <c r="M93" s="594">
        <f t="shared" ca="1" si="19"/>
        <v>93.488895760162919</v>
      </c>
      <c r="N93" s="582"/>
      <c r="O93" s="595"/>
      <c r="P93" s="583" t="str">
        <f t="shared" si="24"/>
        <v>5.Q</v>
      </c>
      <c r="Q93" s="583">
        <f ca="1">RANK(Z93,$Z$77:$Z$98,0)+COUNTIF($Z$77:Z93,Z93)-1</f>
        <v>5</v>
      </c>
      <c r="R93" s="583">
        <f>RANK(U93,$U$77:$U$98,0)+COUNTIF($U$77:U93,U93)-1</f>
        <v>5</v>
      </c>
      <c r="S93" s="596" t="s">
        <v>88</v>
      </c>
      <c r="T93" s="580">
        <f t="shared" si="25"/>
        <v>770</v>
      </c>
      <c r="U93" s="581">
        <f t="shared" si="26"/>
        <v>7.024906486634432</v>
      </c>
      <c r="V93" s="580">
        <f t="shared" ca="1" si="27"/>
        <v>28056</v>
      </c>
      <c r="W93" s="593">
        <f t="shared" ca="1" si="20"/>
        <v>7.5141613659189828</v>
      </c>
      <c r="X93" s="593">
        <f t="shared" ca="1" si="28"/>
        <v>2.7445109780439121</v>
      </c>
      <c r="Y93" s="593">
        <f t="shared" ca="1" si="29"/>
        <v>-1.9430428413397802</v>
      </c>
      <c r="Z93" s="594">
        <f t="shared" ca="1" si="30"/>
        <v>93.488895760162919</v>
      </c>
      <c r="AA93" s="114"/>
      <c r="AB93" s="586">
        <v>17</v>
      </c>
      <c r="AC93" s="597" t="str">
        <f t="shared" ref="AC93:AJ93" ca="1" si="61">VLOOKUP($AB$93,$Q$77:$Z$98,S$5,FALSE)</f>
        <v>6.S. Cash-Strapped Families</v>
      </c>
      <c r="AD93" s="580">
        <f t="shared" ca="1" si="61"/>
        <v>16</v>
      </c>
      <c r="AE93" s="581">
        <f t="shared" ca="1" si="61"/>
        <v>0.145972082839157</v>
      </c>
      <c r="AF93" s="580">
        <f t="shared" ca="1" si="61"/>
        <v>21203</v>
      </c>
      <c r="AG93" s="593">
        <f t="shared" ca="1" si="61"/>
        <v>5.6787412119183127</v>
      </c>
      <c r="AH93" s="593">
        <f t="shared" ca="1" si="61"/>
        <v>7.5461019667028256E-2</v>
      </c>
      <c r="AI93" s="593">
        <f t="shared" ca="1" si="61"/>
        <v>-25.028614220490244</v>
      </c>
      <c r="AJ93" s="594">
        <f t="shared" ca="1" si="61"/>
        <v>2.5705007041489525</v>
      </c>
      <c r="AK93" s="114"/>
      <c r="AL93" s="586">
        <v>17</v>
      </c>
      <c r="AM93" s="597" t="str">
        <f t="shared" ref="AM93:AT93" si="62">VLOOKUP($AB$93,$R$77:$Z$98,R$5,FALSE)</f>
        <v>4.O. Stable Seniors</v>
      </c>
      <c r="AN93" s="580">
        <f t="shared" si="62"/>
        <v>11</v>
      </c>
      <c r="AO93" s="581">
        <f t="shared" si="62"/>
        <v>0.10035580695192045</v>
      </c>
      <c r="AP93" s="580">
        <f t="shared" ca="1" si="62"/>
        <v>14234</v>
      </c>
      <c r="AQ93" s="593">
        <f t="shared" ca="1" si="62"/>
        <v>3.8122530967525945</v>
      </c>
      <c r="AR93" s="593">
        <f t="shared" ca="1" si="62"/>
        <v>7.7279752704791344E-2</v>
      </c>
      <c r="AS93" s="593">
        <f t="shared" ca="1" si="62"/>
        <v>-20.294123572745221</v>
      </c>
      <c r="AT93" s="594">
        <f t="shared" ca="1" si="62"/>
        <v>2.6324539427197764</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710</v>
      </c>
      <c r="H94" s="581">
        <f t="shared" si="19"/>
        <v>6.4775111759875923</v>
      </c>
      <c r="I94" s="580">
        <f t="shared" ca="1" si="19"/>
        <v>29745</v>
      </c>
      <c r="J94" s="593">
        <f t="shared" ca="1" si="19"/>
        <v>7.9665215935721454</v>
      </c>
      <c r="K94" s="593">
        <f t="shared" ca="1" si="19"/>
        <v>2.3869557908892247</v>
      </c>
      <c r="L94" s="593">
        <f t="shared" ca="1" si="19"/>
        <v>-5.7572559597235484</v>
      </c>
      <c r="M94" s="594">
        <f t="shared" ca="1" si="19"/>
        <v>81.309152305744419</v>
      </c>
      <c r="N94" s="582"/>
      <c r="O94" s="595"/>
      <c r="P94" s="583" t="str">
        <f t="shared" si="24"/>
        <v>5.R</v>
      </c>
      <c r="Q94" s="583">
        <f ca="1">RANK(Z94,$Z$77:$Z$98,0)+COUNTIF($Z$77:Z94,Z94)-1</f>
        <v>7</v>
      </c>
      <c r="R94" s="583">
        <f>RANK(U94,$U$77:$U$98,0)+COUNTIF($U$77:U94,U94)-1</f>
        <v>6</v>
      </c>
      <c r="S94" s="596" t="s">
        <v>336</v>
      </c>
      <c r="T94" s="580">
        <f t="shared" si="25"/>
        <v>710</v>
      </c>
      <c r="U94" s="581">
        <f t="shared" si="26"/>
        <v>6.4775111759875923</v>
      </c>
      <c r="V94" s="580">
        <f t="shared" ca="1" si="27"/>
        <v>29745</v>
      </c>
      <c r="W94" s="593">
        <f t="shared" ca="1" si="20"/>
        <v>7.9665215935721454</v>
      </c>
      <c r="X94" s="593">
        <f t="shared" ca="1" si="28"/>
        <v>2.3869557908892247</v>
      </c>
      <c r="Y94" s="593">
        <f t="shared" ca="1" si="29"/>
        <v>-5.7572559597235484</v>
      </c>
      <c r="Z94" s="594">
        <f t="shared" ca="1" si="30"/>
        <v>81.309152305744419</v>
      </c>
      <c r="AA94" s="114"/>
      <c r="AB94" s="586">
        <v>18</v>
      </c>
      <c r="AC94" s="597" t="str">
        <f t="shared" ref="AC94:AJ94" ca="1" si="63">VLOOKUP($AB$94,$Q$77:$Z$98,S$5,FALSE)</f>
        <v>1.A. Exclusive Addresses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1.A. Exclusive Addresses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16</v>
      </c>
      <c r="H95" s="581">
        <f t="shared" si="19"/>
        <v>0.145972082839157</v>
      </c>
      <c r="I95" s="580">
        <f t="shared" ca="1" si="19"/>
        <v>21203</v>
      </c>
      <c r="J95" s="593">
        <f t="shared" ca="1" si="19"/>
        <v>5.6787412119183127</v>
      </c>
      <c r="K95" s="593">
        <f t="shared" ca="1" si="19"/>
        <v>7.5461019667028256E-2</v>
      </c>
      <c r="L95" s="593">
        <f t="shared" ca="1" si="19"/>
        <v>-25.028614220490244</v>
      </c>
      <c r="M95" s="594">
        <f t="shared" ca="1" si="19"/>
        <v>2.5705007041489525</v>
      </c>
      <c r="N95" s="582"/>
      <c r="O95" s="595"/>
      <c r="P95" s="583" t="str">
        <f t="shared" si="24"/>
        <v>6.S</v>
      </c>
      <c r="Q95" s="583">
        <f ca="1">RANK(Z95,$Z$77:$Z$98,0)+COUNTIF($Z$77:Z95,Z95)-1</f>
        <v>17</v>
      </c>
      <c r="R95" s="583">
        <f>RANK(U95,$U$77:$U$98,0)+COUNTIF($U$77:U95,U95)-1</f>
        <v>15</v>
      </c>
      <c r="S95" s="596" t="s">
        <v>90</v>
      </c>
      <c r="T95" s="580">
        <f t="shared" si="25"/>
        <v>16</v>
      </c>
      <c r="U95" s="581">
        <f t="shared" si="26"/>
        <v>0.145972082839157</v>
      </c>
      <c r="V95" s="580">
        <f t="shared" ca="1" si="27"/>
        <v>21203</v>
      </c>
      <c r="W95" s="593">
        <f t="shared" ca="1" si="20"/>
        <v>5.6787412119183127</v>
      </c>
      <c r="X95" s="593">
        <f t="shared" ca="1" si="28"/>
        <v>7.5461019667028256E-2</v>
      </c>
      <c r="Y95" s="593">
        <f t="shared" ca="1" si="29"/>
        <v>-25.028614220490244</v>
      </c>
      <c r="Z95" s="594">
        <f t="shared" ca="1" si="30"/>
        <v>2.5705007041489525</v>
      </c>
      <c r="AA95" s="114"/>
      <c r="AB95" s="586">
        <v>19</v>
      </c>
      <c r="AC95" s="597" t="str">
        <f t="shared" ref="AC95:AJ95" ca="1" si="65">VLOOKUP($AB$95,$Q$77:$Z$98,S$5,FALSE)</f>
        <v>1.B. Flourishing Capital</v>
      </c>
      <c r="AD95" s="580">
        <f t="shared" ca="1" si="65"/>
        <v>0</v>
      </c>
      <c r="AE95" s="581">
        <f t="shared" ca="1" si="65"/>
        <v>0</v>
      </c>
      <c r="AF95" s="580">
        <f t="shared" ca="1" si="65"/>
        <v>38</v>
      </c>
      <c r="AG95" s="593">
        <f t="shared" ca="1" si="65"/>
        <v>1.0177435554067627E-2</v>
      </c>
      <c r="AH95" s="593">
        <f t="shared" ca="1" si="65"/>
        <v>0</v>
      </c>
      <c r="AI95" s="593">
        <f t="shared" ca="1" si="65"/>
        <v>-1.0562491452723399</v>
      </c>
      <c r="AJ95" s="594">
        <f t="shared" ca="1" si="65"/>
        <v>0</v>
      </c>
      <c r="AK95" s="114"/>
      <c r="AL95" s="586">
        <v>19</v>
      </c>
      <c r="AM95" s="597" t="str">
        <f t="shared" ref="AM95:AT95" si="66">VLOOKUP($AB$95,$R$77:$Z$98,R$5,FALSE)</f>
        <v>1.B. Flourishing Capital</v>
      </c>
      <c r="AN95" s="580">
        <f t="shared" si="66"/>
        <v>0</v>
      </c>
      <c r="AO95" s="581">
        <f t="shared" si="66"/>
        <v>0</v>
      </c>
      <c r="AP95" s="580">
        <f t="shared" ca="1" si="66"/>
        <v>38</v>
      </c>
      <c r="AQ95" s="593">
        <f t="shared" ca="1" si="66"/>
        <v>1.0177435554067627E-2</v>
      </c>
      <c r="AR95" s="593">
        <f t="shared" ca="1" si="66"/>
        <v>0</v>
      </c>
      <c r="AS95" s="593">
        <f t="shared" ca="1" si="66"/>
        <v>-1.0562491452723399</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221</v>
      </c>
      <c r="H96" s="581">
        <f t="shared" si="19"/>
        <v>2.0162393942158565</v>
      </c>
      <c r="I96" s="580">
        <f t="shared" ca="1" si="19"/>
        <v>9381</v>
      </c>
      <c r="J96" s="593">
        <f t="shared" ca="1" si="19"/>
        <v>2.5124874455975896</v>
      </c>
      <c r="K96" s="593">
        <f t="shared" ca="1" si="19"/>
        <v>2.3558256049461677</v>
      </c>
      <c r="L96" s="593">
        <f t="shared" ca="1" si="19"/>
        <v>-3.3196894517265534</v>
      </c>
      <c r="M96" s="594">
        <f t="shared" ca="1" si="19"/>
        <v>80.248735083183604</v>
      </c>
      <c r="N96" s="582"/>
      <c r="O96" s="595"/>
      <c r="P96" s="583" t="str">
        <f t="shared" si="24"/>
        <v>6.T</v>
      </c>
      <c r="Q96" s="583">
        <f ca="1">RANK(Z96,$Z$77:$Z$98,0)+COUNTIF($Z$77:Z96,Z96)-1</f>
        <v>8</v>
      </c>
      <c r="R96" s="583">
        <f>RANK(U96,$U$77:$U$98,0)+COUNTIF($U$77:U96,U96)-1</f>
        <v>13</v>
      </c>
      <c r="S96" s="596" t="s">
        <v>91</v>
      </c>
      <c r="T96" s="580">
        <f t="shared" si="25"/>
        <v>221</v>
      </c>
      <c r="U96" s="581">
        <f t="shared" si="26"/>
        <v>2.0162393942158565</v>
      </c>
      <c r="V96" s="580">
        <f t="shared" ca="1" si="27"/>
        <v>9381</v>
      </c>
      <c r="W96" s="593">
        <f t="shared" ca="1" si="20"/>
        <v>2.5124874455975896</v>
      </c>
      <c r="X96" s="593">
        <f t="shared" ca="1" si="28"/>
        <v>2.3558256049461677</v>
      </c>
      <c r="Y96" s="593">
        <f t="shared" ca="1" si="29"/>
        <v>-3.3196894517265534</v>
      </c>
      <c r="Z96" s="594">
        <f t="shared" ca="1" si="30"/>
        <v>80.248735083183604</v>
      </c>
      <c r="AA96" s="114"/>
      <c r="AB96" s="586">
        <v>20</v>
      </c>
      <c r="AC96" s="597" t="str">
        <f t="shared" ref="AC96:AJ96" ca="1" si="67">VLOOKUP($AB$96,$Q$77:$Z$98,S$5,FALSE)</f>
        <v xml:space="preserve">2.E. Prosperous Professionals </v>
      </c>
      <c r="AD96" s="580">
        <f t="shared" ca="1" si="67"/>
        <v>0</v>
      </c>
      <c r="AE96" s="581">
        <f t="shared" ca="1" si="67"/>
        <v>0</v>
      </c>
      <c r="AF96" s="580">
        <f t="shared" ca="1" si="67"/>
        <v>48</v>
      </c>
      <c r="AG96" s="593">
        <f t="shared" ca="1" si="67"/>
        <v>1.2855708068295947E-2</v>
      </c>
      <c r="AH96" s="593">
        <f t="shared" ca="1" si="67"/>
        <v>0</v>
      </c>
      <c r="AI96" s="593">
        <f t="shared" ca="1" si="67"/>
        <v>-1.1871374546614932</v>
      </c>
      <c r="AJ96" s="594">
        <f t="shared" ca="1" si="67"/>
        <v>0</v>
      </c>
      <c r="AK96" s="114"/>
      <c r="AL96" s="586">
        <v>20</v>
      </c>
      <c r="AM96" s="597" t="str">
        <f t="shared" ref="AM96:AT96" si="68">VLOOKUP($AB$96,$R$77:$Z$98,R$5,FALSE)</f>
        <v xml:space="preserve">2.E. Prosperous Professionals </v>
      </c>
      <c r="AN96" s="580">
        <f t="shared" si="68"/>
        <v>0</v>
      </c>
      <c r="AO96" s="581">
        <f t="shared" si="68"/>
        <v>0</v>
      </c>
      <c r="AP96" s="580">
        <f t="shared" ca="1" si="68"/>
        <v>48</v>
      </c>
      <c r="AQ96" s="593">
        <f t="shared" ca="1" si="68"/>
        <v>1.2855708068295947E-2</v>
      </c>
      <c r="AR96" s="593">
        <f t="shared" ca="1" si="68"/>
        <v>0</v>
      </c>
      <c r="AS96" s="593">
        <f t="shared" ca="1" si="68"/>
        <v>-1.1871374546614932</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91</v>
      </c>
      <c r="H97" s="581">
        <f t="shared" si="19"/>
        <v>0.83021622114770544</v>
      </c>
      <c r="I97" s="580">
        <f t="shared" ca="1" si="19"/>
        <v>8691</v>
      </c>
      <c r="J97" s="593">
        <f t="shared" ca="1" si="19"/>
        <v>2.3276866421158351</v>
      </c>
      <c r="K97" s="593">
        <f t="shared" ca="1" si="19"/>
        <v>1.0470601771947994</v>
      </c>
      <c r="L97" s="593">
        <f t="shared" ca="1" si="19"/>
        <v>-10.397653663109113</v>
      </c>
      <c r="M97" s="594">
        <f t="shared" ca="1" si="19"/>
        <v>35.667009730873836</v>
      </c>
      <c r="N97" s="582"/>
      <c r="O97" s="595"/>
      <c r="P97" s="583" t="str">
        <f t="shared" si="24"/>
        <v>6.U</v>
      </c>
      <c r="Q97" s="583">
        <f ca="1">RANK(Z97,$Z$77:$Z$98,0)+COUNTIF($Z$77:Z97,Z97)-1</f>
        <v>14</v>
      </c>
      <c r="R97" s="583">
        <f>RANK(U97,$U$77:$U$98,0)+COUNTIF($U$77:U97,U97)-1</f>
        <v>14</v>
      </c>
      <c r="S97" s="596" t="s">
        <v>92</v>
      </c>
      <c r="T97" s="580">
        <f t="shared" si="25"/>
        <v>91</v>
      </c>
      <c r="U97" s="581">
        <f t="shared" si="26"/>
        <v>0.83021622114770544</v>
      </c>
      <c r="V97" s="580">
        <f t="shared" ca="1" si="27"/>
        <v>8691</v>
      </c>
      <c r="W97" s="593">
        <f t="shared" ca="1" si="20"/>
        <v>2.3276866421158351</v>
      </c>
      <c r="X97" s="593">
        <f t="shared" ca="1" si="28"/>
        <v>1.0470601771947994</v>
      </c>
      <c r="Y97" s="593">
        <f t="shared" ca="1" si="29"/>
        <v>-10.397653663109113</v>
      </c>
      <c r="Z97" s="594">
        <f t="shared" ca="1" si="30"/>
        <v>35.667009730873836</v>
      </c>
      <c r="AA97" s="114"/>
      <c r="AB97" s="586">
        <v>21</v>
      </c>
      <c r="AC97" s="597" t="str">
        <f t="shared" ref="AC97:AJ97" ca="1" si="69">VLOOKUP($AB$97,$Q$77:$Z$98,S$5,FALSE)</f>
        <v>3.H. Metropolitan Surroundings</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3.H. Metropolitan Surroundings</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1044</v>
      </c>
      <c r="H98" s="581">
        <f t="shared" si="19"/>
        <v>9.5246784052549955</v>
      </c>
      <c r="I98" s="580">
        <f t="shared" ca="1" si="19"/>
        <v>5656</v>
      </c>
      <c r="J98" s="593">
        <f t="shared" ca="1" si="19"/>
        <v>1.5148309340475392</v>
      </c>
      <c r="K98" s="593">
        <f t="shared" ca="1" si="19"/>
        <v>18.458274398868458</v>
      </c>
      <c r="L98" s="593">
        <f t="shared" ca="1" si="19"/>
        <v>68.656527654063424</v>
      </c>
      <c r="M98" s="594">
        <f t="shared" ca="1" si="19"/>
        <v>628.76181038933601</v>
      </c>
      <c r="N98" s="582"/>
      <c r="O98" s="595"/>
      <c r="P98" s="583" t="str">
        <f t="shared" si="24"/>
        <v>7.V</v>
      </c>
      <c r="Q98" s="583">
        <f ca="1">RANK(Z98,$Z$77:$Z$98,0)+COUNTIF($Z$77:Z98,Z98)-1</f>
        <v>1</v>
      </c>
      <c r="R98" s="583">
        <f>RANK(U98,$U$77:$U$98,0)+COUNTIF($U$77:U98,U98)-1</f>
        <v>3</v>
      </c>
      <c r="S98" s="596" t="s">
        <v>94</v>
      </c>
      <c r="T98" s="580">
        <f t="shared" si="25"/>
        <v>1044</v>
      </c>
      <c r="U98" s="581">
        <f t="shared" si="26"/>
        <v>9.5246784052549955</v>
      </c>
      <c r="V98" s="580">
        <f t="shared" ca="1" si="27"/>
        <v>5656</v>
      </c>
      <c r="W98" s="593">
        <f t="shared" ca="1" si="20"/>
        <v>1.5148309340475392</v>
      </c>
      <c r="X98" s="593">
        <f t="shared" ca="1" si="28"/>
        <v>18.458274398868458</v>
      </c>
      <c r="Y98" s="593">
        <f t="shared" ca="1" si="29"/>
        <v>68.656527654063424</v>
      </c>
      <c r="Z98" s="594">
        <f t="shared" ca="1" si="30"/>
        <v>628.76181038933601</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276</v>
      </c>
      <c r="H102" s="593">
        <f>IF($G$100=1,U102,IF($G$100=2,AE102,IF($G$100=3,AO102,"")))</f>
        <v>2.5180184289754584</v>
      </c>
      <c r="I102" s="580">
        <f t="shared" si="73"/>
        <v>12472</v>
      </c>
      <c r="J102" s="593">
        <f t="shared" si="73"/>
        <v>3.3403414797455642</v>
      </c>
      <c r="K102" s="593">
        <f t="shared" si="73"/>
        <v>2.2129570237331624</v>
      </c>
      <c r="L102" s="593">
        <f t="shared" si="73"/>
        <v>-4.79125727385677</v>
      </c>
      <c r="M102" s="600">
        <f t="shared" si="73"/>
        <v>75.382066302013456</v>
      </c>
      <c r="N102" s="601"/>
      <c r="O102" s="591"/>
      <c r="P102" s="583" t="str">
        <f>LEFT(S102,1)</f>
        <v>1</v>
      </c>
      <c r="Q102" s="602">
        <f>RANK(Z102,$Z$102:$Z$108,0)+COUNTIF($Z$102:Z102,Z102)-1</f>
        <v>5</v>
      </c>
      <c r="R102" s="602">
        <f>RANK(U102,$U$102:$U$108,0)+COUNTIF($U102:U108,U102)-1</f>
        <v>7</v>
      </c>
      <c r="S102" s="603" t="s">
        <v>179</v>
      </c>
      <c r="T102" s="580">
        <f>SUMIF($O$8:$O$72,$P102,T$8:T$72)</f>
        <v>276</v>
      </c>
      <c r="U102" s="593">
        <f>IF(SUM($T$102:$T$108)&gt;0,T102/SUM($T$102:$T$108)*100,0)</f>
        <v>2.5180184289754584</v>
      </c>
      <c r="V102" s="580">
        <f>SUMIF($O$8:$O$72,$P102,V$8:V$72)</f>
        <v>12472</v>
      </c>
      <c r="W102" s="593">
        <f t="shared" ref="W102:W108" si="74">IF(SUM($V$102:$V$108)&gt;0,V102/SUM($V$102:$V$108)*100,0)</f>
        <v>3.3403414797455642</v>
      </c>
      <c r="X102" s="593">
        <f t="shared" ref="X102:X108" si="75">IF(V102&gt;0,T102/V102*100,0)</f>
        <v>2.2129570237331624</v>
      </c>
      <c r="Y102" s="593">
        <f t="shared" ref="Y102:Y108" si="76">IF(AND((SQRT((W102*(100-W102))/SUM($T$102:$T$108)))&gt;0, SUM($T$102:$T$108)&gt;0),(U102-W102)/(SQRT((W102*(100-W102))/SUM($T$102:$T$108))),0)</f>
        <v>-4.79125727385677</v>
      </c>
      <c r="Z102" s="600">
        <f>IF(AND(W102&gt;0,SUM(X102)&gt;0),(U102/W102)*100,0)</f>
        <v>75.382066302013456</v>
      </c>
      <c r="AA102" s="114"/>
      <c r="AB102" s="586">
        <v>1</v>
      </c>
      <c r="AC102" s="604" t="str">
        <f t="shared" ref="AC102:AJ102" si="77">VLOOKUP($AB$102,$Q$102:$Z$108,S5,FALSE)</f>
        <v>7. Not Private Households</v>
      </c>
      <c r="AD102" s="580">
        <f t="shared" si="77"/>
        <v>1044</v>
      </c>
      <c r="AE102" s="593">
        <f t="shared" si="77"/>
        <v>9.5246784052549955</v>
      </c>
      <c r="AF102" s="580">
        <f>VLOOKUP($AB$102,$Q$102:$Z$108,V5,FALSE)</f>
        <v>5656</v>
      </c>
      <c r="AG102" s="593">
        <f t="shared" si="77"/>
        <v>1.5148309340475392</v>
      </c>
      <c r="AH102" s="593">
        <f t="shared" si="77"/>
        <v>18.458274398868458</v>
      </c>
      <c r="AI102" s="593">
        <f t="shared" si="77"/>
        <v>68.656527654063424</v>
      </c>
      <c r="AJ102" s="600">
        <f t="shared" si="77"/>
        <v>628.76181038933601</v>
      </c>
      <c r="AK102" s="114"/>
      <c r="AL102" s="586">
        <v>1</v>
      </c>
      <c r="AM102" s="604" t="str">
        <f t="shared" ref="AM102:AT102" si="78">VLOOKUP($AL$102,$R$102:$Z$108,R$5,FALSE)</f>
        <v>3. Thriving Neighbourhoods</v>
      </c>
      <c r="AN102" s="580">
        <f t="shared" si="78"/>
        <v>3133</v>
      </c>
      <c r="AO102" s="593">
        <f t="shared" si="78"/>
        <v>28.583158470942433</v>
      </c>
      <c r="AP102" s="580">
        <f t="shared" si="78"/>
        <v>86316</v>
      </c>
      <c r="AQ102" s="593">
        <f t="shared" si="78"/>
        <v>23.117777033813191</v>
      </c>
      <c r="AR102" s="593">
        <f t="shared" si="78"/>
        <v>3.6296862690578804</v>
      </c>
      <c r="AS102" s="593">
        <f t="shared" si="78"/>
        <v>13.57249108024236</v>
      </c>
      <c r="AT102" s="600">
        <f t="shared" si="78"/>
        <v>123.64146617183525</v>
      </c>
      <c r="BK102" s="31"/>
      <c r="BM102" s="587"/>
    </row>
    <row r="103" spans="6:69" ht="15" customHeight="1" x14ac:dyDescent="0.25">
      <c r="F103" s="579" t="str">
        <f t="shared" si="73"/>
        <v>2. Established Affluence</v>
      </c>
      <c r="G103" s="580">
        <f t="shared" si="73"/>
        <v>2409</v>
      </c>
      <c r="H103" s="593">
        <f t="shared" si="73"/>
        <v>21.97792172247058</v>
      </c>
      <c r="I103" s="580">
        <f t="shared" si="73"/>
        <v>59357</v>
      </c>
      <c r="J103" s="593">
        <f t="shared" si="73"/>
        <v>15.897422162705055</v>
      </c>
      <c r="K103" s="593">
        <f t="shared" si="73"/>
        <v>4.058493522246744</v>
      </c>
      <c r="L103" s="593">
        <f t="shared" si="73"/>
        <v>17.409902654200295</v>
      </c>
      <c r="M103" s="600">
        <f t="shared" si="73"/>
        <v>138.24833672738603</v>
      </c>
      <c r="N103" s="601"/>
      <c r="O103" s="591"/>
      <c r="P103" s="583" t="str">
        <f t="shared" ref="P103:P108" si="79">LEFT(S103,1)</f>
        <v>2</v>
      </c>
      <c r="Q103" s="602">
        <f>RANK(Z103,$Z$102:$Z$108,0)+COUNTIF($Z$102:Z103,Z103)-1</f>
        <v>2</v>
      </c>
      <c r="R103" s="602">
        <f>RANK(U103,$U$102:$U$108,0)+COUNTIF($U103:U109,U103)-1</f>
        <v>2</v>
      </c>
      <c r="S103" s="603" t="s">
        <v>187</v>
      </c>
      <c r="T103" s="580">
        <f t="shared" ref="T103:T108" si="80">SUMIF($O$8:$O$72,$P103,T$8:T$72)</f>
        <v>2409</v>
      </c>
      <c r="U103" s="593">
        <f t="shared" ref="U103:U108" si="81">IF(SUM($T$102:$T$108)&gt;0,T103/SUM($T$102:$T$108)*100,0)</f>
        <v>21.97792172247058</v>
      </c>
      <c r="V103" s="580">
        <f t="shared" ref="V103:V108" si="82">SUMIF($O$8:$O$72,$P103,V$8:V$72)</f>
        <v>59357</v>
      </c>
      <c r="W103" s="593">
        <f t="shared" si="74"/>
        <v>15.897422162705055</v>
      </c>
      <c r="X103" s="593">
        <f t="shared" si="75"/>
        <v>4.058493522246744</v>
      </c>
      <c r="Y103" s="593">
        <f t="shared" si="76"/>
        <v>17.409902654200295</v>
      </c>
      <c r="Z103" s="600">
        <f t="shared" ref="Z103:Z108" si="83">IF(AND(W103&gt;0,SUM(X103)&gt;0),(U103/W103)*100,0)</f>
        <v>138.24833672738603</v>
      </c>
      <c r="AA103" s="114"/>
      <c r="AB103" s="586">
        <v>2</v>
      </c>
      <c r="AC103" s="604" t="str">
        <f t="shared" ref="AC103:AJ103" si="84">VLOOKUP($AB$103,$Q$102:$Z$108,S5,FALSE)</f>
        <v>2. Established Affluence</v>
      </c>
      <c r="AD103" s="580">
        <f t="shared" si="84"/>
        <v>2409</v>
      </c>
      <c r="AE103" s="593">
        <f t="shared" si="84"/>
        <v>21.97792172247058</v>
      </c>
      <c r="AF103" s="580">
        <f t="shared" si="84"/>
        <v>59357</v>
      </c>
      <c r="AG103" s="593">
        <f t="shared" si="84"/>
        <v>15.897422162705055</v>
      </c>
      <c r="AH103" s="593">
        <f t="shared" si="84"/>
        <v>4.058493522246744</v>
      </c>
      <c r="AI103" s="593">
        <f t="shared" si="84"/>
        <v>17.409902654200295</v>
      </c>
      <c r="AJ103" s="600">
        <f t="shared" si="84"/>
        <v>138.24833672738603</v>
      </c>
      <c r="AK103" s="114"/>
      <c r="AL103" s="586">
        <v>2</v>
      </c>
      <c r="AM103" s="604" t="str">
        <f t="shared" ref="AM103:AT103" si="85">VLOOKUP($AL$103,$R$102:$Z$108,R$5,FALSE)</f>
        <v>2. Established Affluence</v>
      </c>
      <c r="AN103" s="580">
        <f t="shared" si="85"/>
        <v>2409</v>
      </c>
      <c r="AO103" s="593">
        <f t="shared" si="85"/>
        <v>21.97792172247058</v>
      </c>
      <c r="AP103" s="580">
        <f t="shared" si="85"/>
        <v>59357</v>
      </c>
      <c r="AQ103" s="593">
        <f t="shared" si="85"/>
        <v>15.897422162705055</v>
      </c>
      <c r="AR103" s="593">
        <f t="shared" si="85"/>
        <v>4.058493522246744</v>
      </c>
      <c r="AS103" s="593">
        <f t="shared" si="85"/>
        <v>17.409902654200295</v>
      </c>
      <c r="AT103" s="600">
        <f t="shared" si="85"/>
        <v>138.24833672738603</v>
      </c>
      <c r="BK103" s="31"/>
      <c r="BM103" s="587"/>
    </row>
    <row r="104" spans="6:69" ht="15" customHeight="1" x14ac:dyDescent="0.25">
      <c r="F104" s="579" t="str">
        <f t="shared" si="73"/>
        <v>3. Thriving Neighbourhoods</v>
      </c>
      <c r="G104" s="580">
        <f t="shared" si="73"/>
        <v>3133</v>
      </c>
      <c r="H104" s="593">
        <f t="shared" si="73"/>
        <v>28.583158470942433</v>
      </c>
      <c r="I104" s="580">
        <f t="shared" si="73"/>
        <v>86316</v>
      </c>
      <c r="J104" s="593">
        <f t="shared" si="73"/>
        <v>23.117777033813191</v>
      </c>
      <c r="K104" s="593">
        <f t="shared" si="73"/>
        <v>3.6296862690578804</v>
      </c>
      <c r="L104" s="593">
        <f t="shared" si="73"/>
        <v>13.57249108024236</v>
      </c>
      <c r="M104" s="600">
        <f t="shared" si="73"/>
        <v>123.64146617183525</v>
      </c>
      <c r="N104" s="601"/>
      <c r="O104" s="591"/>
      <c r="P104" s="583" t="str">
        <f t="shared" si="79"/>
        <v>3</v>
      </c>
      <c r="Q104" s="602">
        <f>RANK(Z104,$Z$102:$Z$108,0)+COUNTIF($Z$102:Z104,Z104)-1</f>
        <v>3</v>
      </c>
      <c r="R104" s="602">
        <f>RANK(U104,$U$102:$U$108,0)+COUNTIF($U104:U110,U104)-1</f>
        <v>1</v>
      </c>
      <c r="S104" s="603" t="s">
        <v>192</v>
      </c>
      <c r="T104" s="580">
        <f t="shared" si="80"/>
        <v>3133</v>
      </c>
      <c r="U104" s="593">
        <f t="shared" si="81"/>
        <v>28.583158470942433</v>
      </c>
      <c r="V104" s="580">
        <f t="shared" si="82"/>
        <v>86316</v>
      </c>
      <c r="W104" s="593">
        <f t="shared" si="74"/>
        <v>23.117777033813191</v>
      </c>
      <c r="X104" s="593">
        <f t="shared" si="75"/>
        <v>3.6296862690578804</v>
      </c>
      <c r="Y104" s="593">
        <f t="shared" si="76"/>
        <v>13.57249108024236</v>
      </c>
      <c r="Z104" s="600">
        <f t="shared" si="83"/>
        <v>123.64146617183525</v>
      </c>
      <c r="AA104" s="114"/>
      <c r="AB104" s="586">
        <v>3</v>
      </c>
      <c r="AC104" s="604" t="str">
        <f t="shared" ref="AC104:AJ104" si="86">VLOOKUP($AB$104,$Q$102:$Z$108,S5,FALSE)</f>
        <v>3. Thriving Neighbourhoods</v>
      </c>
      <c r="AD104" s="580">
        <f t="shared" si="86"/>
        <v>3133</v>
      </c>
      <c r="AE104" s="593">
        <f t="shared" si="86"/>
        <v>28.583158470942433</v>
      </c>
      <c r="AF104" s="580">
        <f t="shared" si="86"/>
        <v>86316</v>
      </c>
      <c r="AG104" s="593">
        <f t="shared" si="86"/>
        <v>23.117777033813191</v>
      </c>
      <c r="AH104" s="593">
        <f t="shared" si="86"/>
        <v>3.6296862690578804</v>
      </c>
      <c r="AI104" s="593">
        <f t="shared" si="86"/>
        <v>13.57249108024236</v>
      </c>
      <c r="AJ104" s="600">
        <f t="shared" si="86"/>
        <v>123.64146617183525</v>
      </c>
      <c r="AK104" s="114"/>
      <c r="AL104" s="586">
        <v>3</v>
      </c>
      <c r="AM104" s="604" t="str">
        <f t="shared" ref="AM104:AT104" si="87">VLOOKUP($AL$104,$R$102:$Z$108,R$5,FALSE)</f>
        <v>4. Steadfast Communities</v>
      </c>
      <c r="AN104" s="580">
        <f t="shared" si="87"/>
        <v>1972</v>
      </c>
      <c r="AO104" s="593">
        <f t="shared" si="87"/>
        <v>17.991059209926103</v>
      </c>
      <c r="AP104" s="580">
        <f t="shared" si="87"/>
        <v>97406</v>
      </c>
      <c r="AQ104" s="593">
        <f t="shared" si="87"/>
        <v>26.087981252092401</v>
      </c>
      <c r="AR104" s="593">
        <f t="shared" si="87"/>
        <v>2.0245159435763713</v>
      </c>
      <c r="AS104" s="593">
        <f t="shared" si="87"/>
        <v>-19.304887618712069</v>
      </c>
      <c r="AT104" s="600">
        <f t="shared" si="87"/>
        <v>68.963018012300665</v>
      </c>
      <c r="BK104" s="31"/>
      <c r="BM104" s="587"/>
    </row>
    <row r="105" spans="6:69" ht="15" customHeight="1" x14ac:dyDescent="0.25">
      <c r="F105" s="579" t="str">
        <f t="shared" si="73"/>
        <v>4. Steadfast Communities</v>
      </c>
      <c r="G105" s="580">
        <f t="shared" si="73"/>
        <v>1972</v>
      </c>
      <c r="H105" s="593">
        <f t="shared" si="73"/>
        <v>17.991059209926103</v>
      </c>
      <c r="I105" s="580">
        <f t="shared" si="73"/>
        <v>97406</v>
      </c>
      <c r="J105" s="593">
        <f t="shared" si="73"/>
        <v>26.087981252092401</v>
      </c>
      <c r="K105" s="593">
        <f t="shared" si="73"/>
        <v>2.0245159435763713</v>
      </c>
      <c r="L105" s="593">
        <f t="shared" si="73"/>
        <v>-19.304887618712069</v>
      </c>
      <c r="M105" s="600">
        <f t="shared" si="73"/>
        <v>68.963018012300665</v>
      </c>
      <c r="N105" s="601"/>
      <c r="O105" s="591"/>
      <c r="P105" s="583" t="str">
        <f t="shared" si="79"/>
        <v>4</v>
      </c>
      <c r="Q105" s="602">
        <f>RANK(Z105,$Z$102:$Z$108,0)+COUNTIF($Z$102:Z105,Z105)-1</f>
        <v>6</v>
      </c>
      <c r="R105" s="602">
        <f>RANK(U105,$U$102:$U$108,0)+COUNTIF($U105:U111,U105)-1</f>
        <v>3</v>
      </c>
      <c r="S105" s="603" t="s">
        <v>203</v>
      </c>
      <c r="T105" s="580">
        <f t="shared" si="80"/>
        <v>1972</v>
      </c>
      <c r="U105" s="579">
        <f t="shared" si="81"/>
        <v>17.991059209926103</v>
      </c>
      <c r="V105" s="580">
        <f t="shared" si="82"/>
        <v>97406</v>
      </c>
      <c r="W105" s="593">
        <f t="shared" si="74"/>
        <v>26.087981252092401</v>
      </c>
      <c r="X105" s="593">
        <f t="shared" si="75"/>
        <v>2.0245159435763713</v>
      </c>
      <c r="Y105" s="593">
        <f t="shared" si="76"/>
        <v>-19.304887618712069</v>
      </c>
      <c r="Z105" s="600">
        <f t="shared" si="83"/>
        <v>68.963018012300665</v>
      </c>
      <c r="AA105" s="114"/>
      <c r="AB105" s="586">
        <v>4</v>
      </c>
      <c r="AC105" s="604" t="str">
        <f t="shared" ref="AC105:AJ105" si="88">VLOOKUP($AB$105,$Q$102:$Z$108,S5,FALSE)</f>
        <v>5. Stretched Society</v>
      </c>
      <c r="AD105" s="580">
        <f t="shared" si="88"/>
        <v>1799</v>
      </c>
      <c r="AE105" s="593">
        <f t="shared" si="88"/>
        <v>16.412736064227719</v>
      </c>
      <c r="AF105" s="580">
        <f t="shared" si="88"/>
        <v>72893</v>
      </c>
      <c r="AG105" s="593">
        <f t="shared" si="88"/>
        <v>19.522731837964514</v>
      </c>
      <c r="AH105" s="593">
        <f t="shared" si="88"/>
        <v>2.4680010426241203</v>
      </c>
      <c r="AI105" s="593">
        <f t="shared" si="88"/>
        <v>-8.2144403532482873</v>
      </c>
      <c r="AJ105" s="600">
        <f t="shared" si="88"/>
        <v>84.069874034283458</v>
      </c>
      <c r="AK105" s="114"/>
      <c r="AL105" s="586">
        <v>4</v>
      </c>
      <c r="AM105" s="604" t="str">
        <f t="shared" ref="AM105:AT105" si="89">VLOOKUP($AL$105,$R$102:$Z$108,R$5,FALSE)</f>
        <v>5. Stretched Society</v>
      </c>
      <c r="AN105" s="580">
        <f t="shared" si="89"/>
        <v>1799</v>
      </c>
      <c r="AO105" s="593">
        <f t="shared" si="89"/>
        <v>16.412736064227719</v>
      </c>
      <c r="AP105" s="580">
        <f t="shared" si="89"/>
        <v>72893</v>
      </c>
      <c r="AQ105" s="593">
        <f t="shared" si="89"/>
        <v>19.522731837964514</v>
      </c>
      <c r="AR105" s="593">
        <f t="shared" si="89"/>
        <v>2.4680010426241203</v>
      </c>
      <c r="AS105" s="593">
        <f t="shared" si="89"/>
        <v>-8.2144403532482873</v>
      </c>
      <c r="AT105" s="600">
        <f t="shared" si="89"/>
        <v>84.069874034283458</v>
      </c>
      <c r="BK105" s="31"/>
      <c r="BM105" s="587"/>
    </row>
    <row r="106" spans="6:69" ht="15" customHeight="1" x14ac:dyDescent="0.25">
      <c r="F106" s="579" t="str">
        <f t="shared" si="73"/>
        <v>5. Stretched Society</v>
      </c>
      <c r="G106" s="580">
        <f t="shared" si="73"/>
        <v>1799</v>
      </c>
      <c r="H106" s="593">
        <f t="shared" si="73"/>
        <v>16.412736064227719</v>
      </c>
      <c r="I106" s="580">
        <f t="shared" si="73"/>
        <v>72893</v>
      </c>
      <c r="J106" s="593">
        <f t="shared" si="73"/>
        <v>19.522731837964514</v>
      </c>
      <c r="K106" s="593">
        <f t="shared" si="73"/>
        <v>2.4680010426241203</v>
      </c>
      <c r="L106" s="593">
        <f t="shared" si="73"/>
        <v>-8.2144403532482873</v>
      </c>
      <c r="M106" s="600">
        <f t="shared" si="73"/>
        <v>84.069874034283458</v>
      </c>
      <c r="N106" s="601"/>
      <c r="O106" s="591"/>
      <c r="P106" s="583" t="str">
        <f t="shared" si="79"/>
        <v>5</v>
      </c>
      <c r="Q106" s="602">
        <f>RANK(Z106,$Z$102:$Z$108,0)+COUNTIF($Z$102:Z106,Z106)-1</f>
        <v>4</v>
      </c>
      <c r="R106" s="602">
        <f>RANK(U106,$U$102:$U$108,0)+COUNTIF($U106:U112,U106)-1</f>
        <v>4</v>
      </c>
      <c r="S106" s="603" t="s">
        <v>215</v>
      </c>
      <c r="T106" s="580">
        <f t="shared" si="80"/>
        <v>1799</v>
      </c>
      <c r="U106" s="593">
        <f t="shared" si="81"/>
        <v>16.412736064227719</v>
      </c>
      <c r="V106" s="580">
        <f t="shared" si="82"/>
        <v>72893</v>
      </c>
      <c r="W106" s="593">
        <f t="shared" si="74"/>
        <v>19.522731837964514</v>
      </c>
      <c r="X106" s="593">
        <f t="shared" si="75"/>
        <v>2.4680010426241203</v>
      </c>
      <c r="Y106" s="593">
        <f t="shared" si="76"/>
        <v>-8.2144403532482873</v>
      </c>
      <c r="Z106" s="600">
        <f t="shared" si="83"/>
        <v>84.069874034283458</v>
      </c>
      <c r="AA106" s="114"/>
      <c r="AB106" s="586">
        <v>5</v>
      </c>
      <c r="AC106" s="604" t="str">
        <f t="shared" ref="AC106:AJ106" si="90">VLOOKUP($AB$106,$Q$102:$Z$108,S5,FALSE)</f>
        <v>1. Luxury Lifestyles</v>
      </c>
      <c r="AD106" s="580">
        <f t="shared" si="90"/>
        <v>276</v>
      </c>
      <c r="AE106" s="593">
        <f t="shared" si="90"/>
        <v>2.5180184289754584</v>
      </c>
      <c r="AF106" s="580">
        <f t="shared" si="90"/>
        <v>12472</v>
      </c>
      <c r="AG106" s="593">
        <f t="shared" si="90"/>
        <v>3.3403414797455642</v>
      </c>
      <c r="AH106" s="593">
        <f t="shared" si="90"/>
        <v>2.2129570237331624</v>
      </c>
      <c r="AI106" s="593">
        <f t="shared" si="90"/>
        <v>-4.79125727385677</v>
      </c>
      <c r="AJ106" s="600">
        <f t="shared" si="90"/>
        <v>75.382066302013456</v>
      </c>
      <c r="AK106" s="114"/>
      <c r="AL106" s="586">
        <v>5</v>
      </c>
      <c r="AM106" s="604" t="str">
        <f t="shared" ref="AM106:AT106" si="91">VLOOKUP($AL$106,$R$102:$Z$108,R$5,FALSE)</f>
        <v>7. Not Private Households</v>
      </c>
      <c r="AN106" s="580">
        <f t="shared" si="91"/>
        <v>1044</v>
      </c>
      <c r="AO106" s="593">
        <f t="shared" si="91"/>
        <v>9.5246784052549955</v>
      </c>
      <c r="AP106" s="580">
        <f t="shared" si="91"/>
        <v>5656</v>
      </c>
      <c r="AQ106" s="593">
        <f t="shared" si="91"/>
        <v>1.5148309340475392</v>
      </c>
      <c r="AR106" s="593">
        <f t="shared" si="91"/>
        <v>18.458274398868458</v>
      </c>
      <c r="AS106" s="593">
        <f t="shared" si="91"/>
        <v>68.656527654063424</v>
      </c>
      <c r="AT106" s="600">
        <f t="shared" si="91"/>
        <v>628.76181038933601</v>
      </c>
      <c r="BK106" s="31"/>
      <c r="BM106" s="587"/>
    </row>
    <row r="107" spans="6:69" ht="15" customHeight="1" x14ac:dyDescent="0.25">
      <c r="F107" s="579" t="str">
        <f t="shared" si="73"/>
        <v>6. Low Income Living</v>
      </c>
      <c r="G107" s="580">
        <f t="shared" si="73"/>
        <v>328</v>
      </c>
      <c r="H107" s="593">
        <f t="shared" si="73"/>
        <v>2.9924276982027189</v>
      </c>
      <c r="I107" s="580">
        <f t="shared" si="73"/>
        <v>39275</v>
      </c>
      <c r="J107" s="593">
        <f t="shared" si="73"/>
        <v>10.518915299631736</v>
      </c>
      <c r="K107" s="593">
        <f t="shared" si="73"/>
        <v>0.8351368555060471</v>
      </c>
      <c r="L107" s="593">
        <f t="shared" si="73"/>
        <v>-25.684217582076197</v>
      </c>
      <c r="M107" s="600">
        <f t="shared" si="73"/>
        <v>28.448063445358123</v>
      </c>
      <c r="N107" s="601"/>
      <c r="O107" s="591"/>
      <c r="P107" s="583" t="str">
        <f t="shared" si="79"/>
        <v>6</v>
      </c>
      <c r="Q107" s="602">
        <f>RANK(Z107,$Z$102:$Z$108,0)+COUNTIF($Z$102:Z107,Z107)-1</f>
        <v>7</v>
      </c>
      <c r="R107" s="602">
        <f>RANK(U107,$U$102:$U$108,0)+COUNTIF($U107:U113,U107)-1</f>
        <v>6</v>
      </c>
      <c r="S107" s="603" t="s">
        <v>222</v>
      </c>
      <c r="T107" s="580">
        <f t="shared" si="80"/>
        <v>328</v>
      </c>
      <c r="U107" s="593">
        <f t="shared" si="81"/>
        <v>2.9924276982027189</v>
      </c>
      <c r="V107" s="580">
        <f t="shared" si="82"/>
        <v>39275</v>
      </c>
      <c r="W107" s="593">
        <f t="shared" si="74"/>
        <v>10.518915299631736</v>
      </c>
      <c r="X107" s="593">
        <f t="shared" si="75"/>
        <v>0.8351368555060471</v>
      </c>
      <c r="Y107" s="593">
        <f t="shared" si="76"/>
        <v>-25.684217582076197</v>
      </c>
      <c r="Z107" s="600">
        <f t="shared" si="83"/>
        <v>28.448063445358123</v>
      </c>
      <c r="AA107" s="114"/>
      <c r="AB107" s="586">
        <v>6</v>
      </c>
      <c r="AC107" s="604" t="str">
        <f t="shared" ref="AC107:AJ107" si="92">VLOOKUP($AB$107,$Q$102:$Z$108,S5,FALSE)</f>
        <v>4. Steadfast Communities</v>
      </c>
      <c r="AD107" s="580">
        <f t="shared" si="92"/>
        <v>1972</v>
      </c>
      <c r="AE107" s="593">
        <f t="shared" si="92"/>
        <v>17.991059209926103</v>
      </c>
      <c r="AF107" s="580">
        <f t="shared" si="92"/>
        <v>97406</v>
      </c>
      <c r="AG107" s="593">
        <f t="shared" si="92"/>
        <v>26.087981252092401</v>
      </c>
      <c r="AH107" s="593">
        <f t="shared" si="92"/>
        <v>2.0245159435763713</v>
      </c>
      <c r="AI107" s="593">
        <f t="shared" si="92"/>
        <v>-19.304887618712069</v>
      </c>
      <c r="AJ107" s="600">
        <f t="shared" si="92"/>
        <v>68.963018012300665</v>
      </c>
      <c r="AK107" s="114"/>
      <c r="AL107" s="586">
        <v>6</v>
      </c>
      <c r="AM107" s="604" t="str">
        <f t="shared" ref="AM107:AT107" si="93">VLOOKUP($AL$107,$R$102:$Z$108,R$5,FALSE)</f>
        <v>6. Low Income Living</v>
      </c>
      <c r="AN107" s="580">
        <f t="shared" si="93"/>
        <v>328</v>
      </c>
      <c r="AO107" s="593">
        <f t="shared" si="93"/>
        <v>2.9924276982027189</v>
      </c>
      <c r="AP107" s="580">
        <f t="shared" si="93"/>
        <v>39275</v>
      </c>
      <c r="AQ107" s="593">
        <f t="shared" si="93"/>
        <v>10.518915299631736</v>
      </c>
      <c r="AR107" s="593">
        <f t="shared" si="93"/>
        <v>0.8351368555060471</v>
      </c>
      <c r="AS107" s="593">
        <f t="shared" si="93"/>
        <v>-25.684217582076197</v>
      </c>
      <c r="AT107" s="600">
        <f t="shared" si="93"/>
        <v>28.448063445358123</v>
      </c>
      <c r="BK107" s="31"/>
      <c r="BM107" s="587"/>
    </row>
    <row r="108" spans="6:69" ht="15" customHeight="1" x14ac:dyDescent="0.25">
      <c r="F108" s="579" t="str">
        <f t="shared" si="73"/>
        <v>7. Not Private Households</v>
      </c>
      <c r="G108" s="580">
        <f t="shared" si="73"/>
        <v>1044</v>
      </c>
      <c r="H108" s="593">
        <f t="shared" si="73"/>
        <v>9.5246784052549955</v>
      </c>
      <c r="I108" s="580">
        <f t="shared" si="73"/>
        <v>5656</v>
      </c>
      <c r="J108" s="593">
        <f t="shared" si="73"/>
        <v>1.5148309340475392</v>
      </c>
      <c r="K108" s="593">
        <f t="shared" si="73"/>
        <v>18.458274398868458</v>
      </c>
      <c r="L108" s="593">
        <f t="shared" si="73"/>
        <v>68.656527654063424</v>
      </c>
      <c r="M108" s="600">
        <f t="shared" si="73"/>
        <v>628.76181038933601</v>
      </c>
      <c r="N108" s="601"/>
      <c r="O108" s="591"/>
      <c r="P108" s="583" t="str">
        <f t="shared" si="79"/>
        <v>7</v>
      </c>
      <c r="Q108" s="602">
        <f>RANK(Z108,$Z$102:$Z$108,0)+COUNTIF($Z$102:Z108,Z108)-1</f>
        <v>1</v>
      </c>
      <c r="R108" s="602">
        <f>RANK(U108,$U$102:$U$108,0)+COUNTIF($U108:U114,U108)-1</f>
        <v>5</v>
      </c>
      <c r="S108" s="603" t="s">
        <v>229</v>
      </c>
      <c r="T108" s="580">
        <f t="shared" si="80"/>
        <v>1044</v>
      </c>
      <c r="U108" s="593">
        <f t="shared" si="81"/>
        <v>9.5246784052549955</v>
      </c>
      <c r="V108" s="580">
        <f t="shared" si="82"/>
        <v>5656</v>
      </c>
      <c r="W108" s="593">
        <f t="shared" si="74"/>
        <v>1.5148309340475392</v>
      </c>
      <c r="X108" s="593">
        <f t="shared" si="75"/>
        <v>18.458274398868458</v>
      </c>
      <c r="Y108" s="593">
        <f t="shared" si="76"/>
        <v>68.656527654063424</v>
      </c>
      <c r="Z108" s="600">
        <f t="shared" si="83"/>
        <v>628.76181038933601</v>
      </c>
      <c r="AA108" s="114"/>
      <c r="AB108" s="586">
        <v>7</v>
      </c>
      <c r="AC108" s="604" t="str">
        <f t="shared" ref="AC108:AJ108" si="94">VLOOKUP($AB$108,$Q$102:$Z$108,S5,FALSE)</f>
        <v>6. Low Income Living</v>
      </c>
      <c r="AD108" s="580">
        <f t="shared" si="94"/>
        <v>328</v>
      </c>
      <c r="AE108" s="593">
        <f t="shared" si="94"/>
        <v>2.9924276982027189</v>
      </c>
      <c r="AF108" s="580">
        <f t="shared" si="94"/>
        <v>39275</v>
      </c>
      <c r="AG108" s="593">
        <f t="shared" si="94"/>
        <v>10.518915299631736</v>
      </c>
      <c r="AH108" s="593">
        <f t="shared" si="94"/>
        <v>0.8351368555060471</v>
      </c>
      <c r="AI108" s="593">
        <f t="shared" si="94"/>
        <v>-25.684217582076197</v>
      </c>
      <c r="AJ108" s="600">
        <f t="shared" si="94"/>
        <v>28.448063445358123</v>
      </c>
      <c r="AK108" s="114"/>
      <c r="AL108" s="586">
        <v>7</v>
      </c>
      <c r="AM108" s="604" t="str">
        <f t="shared" ref="AM108:AT108" si="95">VLOOKUP($AL$108,$R$102:$Z$108,R$5,FALSE)</f>
        <v>1. Luxury Lifestyles</v>
      </c>
      <c r="AN108" s="580">
        <f t="shared" si="95"/>
        <v>276</v>
      </c>
      <c r="AO108" s="593">
        <f t="shared" si="95"/>
        <v>2.5180184289754584</v>
      </c>
      <c r="AP108" s="580">
        <f t="shared" si="95"/>
        <v>12472</v>
      </c>
      <c r="AQ108" s="593">
        <f t="shared" si="95"/>
        <v>3.3403414797455642</v>
      </c>
      <c r="AR108" s="593">
        <f t="shared" si="95"/>
        <v>2.2129570237331624</v>
      </c>
      <c r="AS108" s="593">
        <f t="shared" si="95"/>
        <v>-4.79125727385677</v>
      </c>
      <c r="AT108" s="600">
        <f t="shared" si="95"/>
        <v>75.382066302013456</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5043F-4C76-4823-8BBB-5F017583A08C}">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276</v>
      </c>
      <c r="BE5" s="720" cm="1">
        <f t="array" ref="BE5">INDEX(PROFILE_ACORNGRP,CODE(LEFT(BE4,1))-64)</f>
        <v>2409</v>
      </c>
      <c r="BF5" s="720" cm="1">
        <f t="array" ref="BF5">INDEX(PROFILE_ACORNGRP,CODE(LEFT(BF4,1))-64)</f>
        <v>0</v>
      </c>
      <c r="BG5" s="720" cm="1">
        <f t="array" ref="BG5">INDEX(PROFILE_ACORNGRP,CODE(LEFT(BG4,1))-64)</f>
        <v>584</v>
      </c>
      <c r="BH5" s="720" cm="1">
        <f t="array" ref="BH5">INDEX(PROFILE_ACORNGRP,CODE(LEFT(BH4,1))-64)</f>
        <v>2139</v>
      </c>
      <c r="BI5" s="720" cm="1">
        <f t="array" ref="BI5">INDEX(PROFILE_ACORNGRP,CODE(LEFT(BI4,1))-64)</f>
        <v>0</v>
      </c>
      <c r="BJ5" s="720" cm="1">
        <f t="array" ref="BJ5">INDEX(PROFILE_ACORNGRP,CODE(LEFT(BJ4,1))-64)</f>
        <v>15</v>
      </c>
      <c r="BK5" s="720" cm="1">
        <f t="array" ref="BK5">INDEX(PROFILE_ACORNGRP,CODE(LEFT(BK4,1))-64)</f>
        <v>395</v>
      </c>
      <c r="BL5" s="720" cm="1">
        <f t="array" ref="BL5">INDEX(PROFILE_ACORNGRP,CODE(LEFT(BL4,1))-64)</f>
        <v>813</v>
      </c>
      <c r="BM5" s="720" cm="1">
        <f t="array" ref="BM5">INDEX(PROFILE_ACORNGRP,CODE(LEFT(BM4,1))-64)</f>
        <v>698</v>
      </c>
      <c r="BN5" s="720" cm="1">
        <f t="array" ref="BN5">INDEX(PROFILE_ACORNGRP,CODE(LEFT(BN4,1))-64)</f>
        <v>450</v>
      </c>
      <c r="BO5" s="720" cm="1">
        <f t="array" ref="BO5">INDEX(PROFILE_ACORNGRP,CODE(LEFT(BO4,1))-64)</f>
        <v>0</v>
      </c>
      <c r="BP5" s="720" cm="1">
        <f t="array" ref="BP5">INDEX(PROFILE_ACORNGRP,CODE(LEFT(BP4,1))-64)</f>
        <v>11</v>
      </c>
      <c r="BQ5" s="720" cm="1">
        <f t="array" ref="BQ5">INDEX(PROFILE_ACORNGRP,CODE(LEFT(BQ4,1))-64)</f>
        <v>319</v>
      </c>
      <c r="BR5" s="720" cm="1">
        <f t="array" ref="BR5">INDEX(PROFILE_ACORNGRP,CODE(LEFT(BR4,1))-64)</f>
        <v>770</v>
      </c>
      <c r="BS5" s="720" cm="1">
        <f t="array" ref="BS5">INDEX(PROFILE_ACORNGRP,CODE(LEFT(BS4,1))-64)</f>
        <v>710</v>
      </c>
      <c r="BT5" s="721" cm="1">
        <f t="array" ref="BT5">INDEX(PROFILE_ACORNGRP,CODE(LEFT(BT4,1))-64)</f>
        <v>16</v>
      </c>
      <c r="BU5" s="721" cm="1">
        <f t="array" ref="BU5">INDEX(PROFILE_ACORNGRP,CODE(LEFT(BU4,1))-64)</f>
        <v>221</v>
      </c>
      <c r="BV5" s="721" cm="1">
        <f t="array" ref="BV5">INDEX(PROFILE_ACORNGRP,CODE(LEFT(BV4,1))-64)</f>
        <v>91</v>
      </c>
      <c r="BW5" s="721" cm="1">
        <f t="array" ref="BW5">INDEX(PROFILE_ACORNGRP,CODE(LEFT(BW4,1))-64)</f>
        <v>1044</v>
      </c>
      <c r="BX5" s="722">
        <f>SUM(BB5:BW5)</f>
        <v>10961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4.4664464600720419E-2</v>
      </c>
      <c r="DN7" s="763">
        <f ca="1">IF(DL7="", "", INDEX($BZ$8:$BZ$972, MATCH($DL$4 &amp; DL7, $AX$8:$AX$972, 0)))</f>
        <v>93.116773192070411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10.355813220691781</v>
      </c>
      <c r="BE8" s="796">
        <f t="shared" si="4"/>
        <v>104.58750905594562</v>
      </c>
      <c r="BF8" s="796">
        <f t="shared" si="5"/>
        <v>0</v>
      </c>
      <c r="BG8" s="797">
        <f t="shared" si="6"/>
        <v>24.046873506346234</v>
      </c>
      <c r="BH8" s="797">
        <f t="shared" si="7"/>
        <v>107.48017137434447</v>
      </c>
      <c r="BI8" s="797">
        <f t="shared" si="8"/>
        <v>0</v>
      </c>
      <c r="BJ8" s="797">
        <f t="shared" si="9"/>
        <v>0.73797373799262145</v>
      </c>
      <c r="BK8" s="797">
        <f t="shared" si="10"/>
        <v>22.135281799785822</v>
      </c>
      <c r="BL8" s="798">
        <f t="shared" si="11"/>
        <v>35.564606645333228</v>
      </c>
      <c r="BM8" s="798">
        <f t="shared" si="12"/>
        <v>32.63553812181194</v>
      </c>
      <c r="BN8" s="798">
        <f t="shared" si="13"/>
        <v>27.114630653630162</v>
      </c>
      <c r="BO8" s="798">
        <f t="shared" si="14"/>
        <v>0</v>
      </c>
      <c r="BP8" s="798">
        <f t="shared" si="15"/>
        <v>0.47674903667207852</v>
      </c>
      <c r="BQ8" s="799">
        <f t="shared" si="16"/>
        <v>15.933487994670433</v>
      </c>
      <c r="BR8" s="799">
        <f t="shared" si="17"/>
        <v>43.366829608709374</v>
      </c>
      <c r="BS8" s="799">
        <f t="shared" si="18"/>
        <v>40.071735378696332</v>
      </c>
      <c r="BT8" s="798">
        <f t="shared" si="19"/>
        <v>1.0462126214826415</v>
      </c>
      <c r="BU8" s="798">
        <f t="shared" si="20"/>
        <v>9.1102299110353062</v>
      </c>
      <c r="BV8" s="798">
        <f t="shared" si="21"/>
        <v>4.9402356988179559</v>
      </c>
      <c r="BW8" s="799">
        <f t="shared" si="22"/>
        <v>9.9633181225304668</v>
      </c>
      <c r="BX8" s="800">
        <f>IF(SUM(BB8:BW8)=0,"",SUM(BB8:BW8))</f>
        <v>489.56719648849651</v>
      </c>
      <c r="BY8" s="801">
        <f>IF(BX8&lt;&gt;"", BX8 / $BX$5, "")</f>
        <v>4.4664464600720419E-2</v>
      </c>
      <c r="BZ8" s="802">
        <f t="shared" ref="BZ8:BZ71" ca="1" si="47">IFERROR(IF(DA8&gt;0,BY8/DA8*100,""),"")</f>
        <v>93.116773192070411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0.14630691939148094</v>
      </c>
      <c r="DN8" s="763">
        <f t="shared" ref="DN8:DN65" ca="1" si="51">IF(DL8="", "", INDEX($BZ$8:$BZ$972, MATCH($DL$4 &amp; DL8, $AX$8:$AX$972, 0)))</f>
        <v>97.433104757567392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45.459627926365606</v>
      </c>
      <c r="BE9" s="808">
        <f t="shared" si="4"/>
        <v>374.95837395465122</v>
      </c>
      <c r="BF9" s="808">
        <f t="shared" si="5"/>
        <v>0</v>
      </c>
      <c r="BG9" s="809">
        <f t="shared" si="6"/>
        <v>81.182245884010911</v>
      </c>
      <c r="BH9" s="809">
        <f t="shared" si="7"/>
        <v>331.55833189292309</v>
      </c>
      <c r="BI9" s="809">
        <f t="shared" si="8"/>
        <v>0</v>
      </c>
      <c r="BJ9" s="809">
        <f t="shared" si="9"/>
        <v>1.6630060514245051</v>
      </c>
      <c r="BK9" s="809">
        <f t="shared" si="10"/>
        <v>62.292171194999959</v>
      </c>
      <c r="BL9" s="810">
        <f t="shared" si="11"/>
        <v>110.55758520800019</v>
      </c>
      <c r="BM9" s="810">
        <f t="shared" si="12"/>
        <v>98.872372081487782</v>
      </c>
      <c r="BN9" s="810">
        <f t="shared" si="13"/>
        <v>79.149749800215602</v>
      </c>
      <c r="BO9" s="810">
        <f t="shared" si="14"/>
        <v>0</v>
      </c>
      <c r="BP9" s="810">
        <f t="shared" si="15"/>
        <v>1.4363485918986381</v>
      </c>
      <c r="BQ9" s="811">
        <f t="shared" si="16"/>
        <v>35.155727949795036</v>
      </c>
      <c r="BR9" s="811">
        <f t="shared" si="17"/>
        <v>135.68494723981121</v>
      </c>
      <c r="BS9" s="811">
        <f t="shared" si="18"/>
        <v>119.7833742386248</v>
      </c>
      <c r="BT9" s="810">
        <f t="shared" si="19"/>
        <v>3.0779885095616639</v>
      </c>
      <c r="BU9" s="810">
        <f t="shared" si="20"/>
        <v>25.350814653489547</v>
      </c>
      <c r="BV9" s="810">
        <f t="shared" si="21"/>
        <v>12.167931307337076</v>
      </c>
      <c r="BW9" s="811">
        <f t="shared" si="22"/>
        <v>85.319546965425644</v>
      </c>
      <c r="BX9" s="812">
        <f t="shared" ref="BX9:BX72" si="52">IF(SUM(BB9:BW9)=0,"",SUM(BB9:BW9))</f>
        <v>1603.6701434500226</v>
      </c>
      <c r="BY9" s="813">
        <f t="shared" ref="BY9:BY72" si="53">IF(BX9&lt;&gt;"", BX9 / $BX$5, "")</f>
        <v>0.14630691939148094</v>
      </c>
      <c r="BZ9" s="814">
        <f t="shared" ca="1" si="47"/>
        <v>97.433104757567392</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9.8493574215404389E-2</v>
      </c>
      <c r="DN9" s="763">
        <f t="shared" ca="1" si="51"/>
        <v>129.90283832420459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15.569843634753338</v>
      </c>
      <c r="BE10" s="808">
        <f t="shared" si="4"/>
        <v>141.45275390188257</v>
      </c>
      <c r="BF10" s="808">
        <f t="shared" si="5"/>
        <v>0</v>
      </c>
      <c r="BG10" s="809">
        <f t="shared" si="6"/>
        <v>33.405622900951649</v>
      </c>
      <c r="BH10" s="809">
        <f t="shared" si="7"/>
        <v>141.7398081086402</v>
      </c>
      <c r="BI10" s="809">
        <f t="shared" si="8"/>
        <v>0</v>
      </c>
      <c r="BJ10" s="809">
        <f t="shared" si="9"/>
        <v>1.7399996223105301</v>
      </c>
      <c r="BK10" s="809">
        <f t="shared" si="10"/>
        <v>25.459709283647136</v>
      </c>
      <c r="BL10" s="810">
        <f t="shared" si="11"/>
        <v>47.214222789628359</v>
      </c>
      <c r="BM10" s="810">
        <f t="shared" si="12"/>
        <v>45.596225587538413</v>
      </c>
      <c r="BN10" s="810">
        <f t="shared" si="13"/>
        <v>36.984113788609307</v>
      </c>
      <c r="BO10" s="810">
        <f t="shared" si="14"/>
        <v>0</v>
      </c>
      <c r="BP10" s="810">
        <f t="shared" si="15"/>
        <v>0.64522541887645168</v>
      </c>
      <c r="BQ10" s="811">
        <f t="shared" si="16"/>
        <v>47.889933870297774</v>
      </c>
      <c r="BR10" s="811">
        <f t="shared" si="17"/>
        <v>59.51884698724934</v>
      </c>
      <c r="BS10" s="811">
        <f t="shared" si="18"/>
        <v>58.137099179826734</v>
      </c>
      <c r="BT10" s="810">
        <f t="shared" si="19"/>
        <v>1.4652802542731025</v>
      </c>
      <c r="BU10" s="810">
        <f t="shared" si="20"/>
        <v>15.092457520905672</v>
      </c>
      <c r="BV10" s="810">
        <f t="shared" si="21"/>
        <v>9.3390729416249716</v>
      </c>
      <c r="BW10" s="811">
        <f t="shared" si="22"/>
        <v>398.33785118403188</v>
      </c>
      <c r="BX10" s="812">
        <f t="shared" si="52"/>
        <v>1079.5880669750475</v>
      </c>
      <c r="BY10" s="813">
        <f t="shared" si="53"/>
        <v>9.8493574215404389E-2</v>
      </c>
      <c r="BZ10" s="814">
        <f t="shared" ca="1" si="47"/>
        <v>129.90283832420459</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0.11505297565108592</v>
      </c>
      <c r="DN10" s="763">
        <f t="shared" ca="1" si="51"/>
        <v>95.509894188275922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5</v>
      </c>
      <c r="BA11" s="765" t="str">
        <f t="shared" si="46"/>
        <v>Age 25 - 34</v>
      </c>
      <c r="BB11" s="807">
        <f t="shared" si="1"/>
        <v>0</v>
      </c>
      <c r="BC11" s="807">
        <f t="shared" si="2"/>
        <v>0</v>
      </c>
      <c r="BD11" s="807">
        <f t="shared" si="3"/>
        <v>18.63988271729265</v>
      </c>
      <c r="BE11" s="808">
        <f t="shared" si="4"/>
        <v>213.10437100308553</v>
      </c>
      <c r="BF11" s="808">
        <f t="shared" si="5"/>
        <v>0</v>
      </c>
      <c r="BG11" s="809">
        <f t="shared" si="6"/>
        <v>54.869638167406578</v>
      </c>
      <c r="BH11" s="809">
        <f t="shared" si="7"/>
        <v>245.92713896943496</v>
      </c>
      <c r="BI11" s="809">
        <f t="shared" si="8"/>
        <v>0</v>
      </c>
      <c r="BJ11" s="809">
        <f t="shared" si="9"/>
        <v>3.5294765643687751</v>
      </c>
      <c r="BK11" s="809">
        <f t="shared" si="10"/>
        <v>52.762992427155424</v>
      </c>
      <c r="BL11" s="810">
        <f t="shared" si="11"/>
        <v>87.669206575439588</v>
      </c>
      <c r="BM11" s="810">
        <f t="shared" si="12"/>
        <v>83.377475745862469</v>
      </c>
      <c r="BN11" s="810">
        <f t="shared" si="13"/>
        <v>68.782146515706145</v>
      </c>
      <c r="BO11" s="810">
        <f t="shared" si="14"/>
        <v>0</v>
      </c>
      <c r="BP11" s="810">
        <f t="shared" si="15"/>
        <v>1.2556189244293969</v>
      </c>
      <c r="BQ11" s="811">
        <f t="shared" si="16"/>
        <v>70.125145610068969</v>
      </c>
      <c r="BR11" s="811">
        <f t="shared" si="17"/>
        <v>103.18024930241876</v>
      </c>
      <c r="BS11" s="811">
        <f t="shared" si="18"/>
        <v>103.11178318521722</v>
      </c>
      <c r="BT11" s="810">
        <f t="shared" si="19"/>
        <v>2.429628096337872</v>
      </c>
      <c r="BU11" s="810">
        <f t="shared" si="20"/>
        <v>29.113178278646217</v>
      </c>
      <c r="BV11" s="810">
        <f t="shared" si="21"/>
        <v>13.968652988126383</v>
      </c>
      <c r="BW11" s="811">
        <f t="shared" si="22"/>
        <v>109.24908104055568</v>
      </c>
      <c r="BX11" s="812">
        <f t="shared" si="52"/>
        <v>1261.0956661115529</v>
      </c>
      <c r="BY11" s="813">
        <f t="shared" si="53"/>
        <v>0.11505297565108592</v>
      </c>
      <c r="BZ11" s="814">
        <f t="shared" ca="1" si="47"/>
        <v>95.509894188275922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0.18355927079152601</v>
      </c>
      <c r="DN11" s="763">
        <f t="shared" ca="1" si="51"/>
        <v>97.179422760935779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50.034083006007734</v>
      </c>
      <c r="BE12" s="808">
        <f t="shared" si="4"/>
        <v>459.91886946021958</v>
      </c>
      <c r="BF12" s="808">
        <f t="shared" si="5"/>
        <v>0</v>
      </c>
      <c r="BG12" s="809">
        <f t="shared" si="6"/>
        <v>102.44102237014762</v>
      </c>
      <c r="BH12" s="809">
        <f t="shared" si="7"/>
        <v>429.96655146002496</v>
      </c>
      <c r="BI12" s="809">
        <f t="shared" si="8"/>
        <v>0</v>
      </c>
      <c r="BJ12" s="809">
        <f t="shared" si="9"/>
        <v>3.3498616187770347</v>
      </c>
      <c r="BK12" s="809">
        <f t="shared" si="10"/>
        <v>82.767169696687276</v>
      </c>
      <c r="BL12" s="810">
        <f t="shared" si="11"/>
        <v>142.64682255870633</v>
      </c>
      <c r="BM12" s="810">
        <f t="shared" si="12"/>
        <v>127.98824114955848</v>
      </c>
      <c r="BN12" s="810">
        <f t="shared" si="13"/>
        <v>97.584351920879854</v>
      </c>
      <c r="BO12" s="810">
        <f t="shared" si="14"/>
        <v>0</v>
      </c>
      <c r="BP12" s="810">
        <f t="shared" si="15"/>
        <v>1.9162144164807491</v>
      </c>
      <c r="BQ12" s="811">
        <f t="shared" si="16"/>
        <v>66.749175865728432</v>
      </c>
      <c r="BR12" s="811">
        <f t="shared" si="17"/>
        <v>150.51991509804404</v>
      </c>
      <c r="BS12" s="811">
        <f t="shared" si="18"/>
        <v>140.92035035800677</v>
      </c>
      <c r="BT12" s="810">
        <f t="shared" si="19"/>
        <v>3.2372421898055999</v>
      </c>
      <c r="BU12" s="810">
        <f t="shared" si="20"/>
        <v>39.322923301349853</v>
      </c>
      <c r="BV12" s="810">
        <f t="shared" si="21"/>
        <v>18.037552225441022</v>
      </c>
      <c r="BW12" s="811">
        <f t="shared" si="22"/>
        <v>94.592820450051008</v>
      </c>
      <c r="BX12" s="812">
        <f t="shared" si="52"/>
        <v>2011.9931671459165</v>
      </c>
      <c r="BY12" s="813">
        <f t="shared" si="53"/>
        <v>0.18355927079152601</v>
      </c>
      <c r="BZ12" s="814">
        <f t="shared" ca="1" si="47"/>
        <v>97.179422760935779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0.1937550209091336</v>
      </c>
      <c r="DN12" s="763">
        <f t="shared" ca="1" si="51"/>
        <v>95.879772628756569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66.749816307152429</v>
      </c>
      <c r="BE13" s="808">
        <f t="shared" si="4"/>
        <v>547.93967801082022</v>
      </c>
      <c r="BF13" s="808">
        <f t="shared" si="5"/>
        <v>0</v>
      </c>
      <c r="BG13" s="809">
        <f t="shared" si="6"/>
        <v>131.01044590757203</v>
      </c>
      <c r="BH13" s="809">
        <f t="shared" si="7"/>
        <v>430.34019125330616</v>
      </c>
      <c r="BI13" s="809">
        <f t="shared" si="8"/>
        <v>0</v>
      </c>
      <c r="BJ13" s="809">
        <f t="shared" si="9"/>
        <v>2.2407450344326798</v>
      </c>
      <c r="BK13" s="809">
        <f t="shared" si="10"/>
        <v>76.969437254402038</v>
      </c>
      <c r="BL13" s="810">
        <f t="shared" si="11"/>
        <v>175.04681150941826</v>
      </c>
      <c r="BM13" s="810">
        <f t="shared" si="12"/>
        <v>143.3142351330996</v>
      </c>
      <c r="BN13" s="810">
        <f t="shared" si="13"/>
        <v>78.286654402496993</v>
      </c>
      <c r="BO13" s="810">
        <f t="shared" si="14"/>
        <v>0</v>
      </c>
      <c r="BP13" s="810">
        <f t="shared" si="15"/>
        <v>2.3781217557285648</v>
      </c>
      <c r="BQ13" s="811">
        <f t="shared" si="16"/>
        <v>47.119168885002566</v>
      </c>
      <c r="BR13" s="811">
        <f t="shared" si="17"/>
        <v>143.68389116098632</v>
      </c>
      <c r="BS13" s="811">
        <f t="shared" si="18"/>
        <v>132.67570225673106</v>
      </c>
      <c r="BT13" s="810">
        <f t="shared" si="19"/>
        <v>2.7118214418433761</v>
      </c>
      <c r="BU13" s="810">
        <f t="shared" si="20"/>
        <v>45.637155595734455</v>
      </c>
      <c r="BV13" s="810">
        <f t="shared" si="21"/>
        <v>16.77790628345468</v>
      </c>
      <c r="BW13" s="811">
        <f t="shared" si="22"/>
        <v>80.867001992831888</v>
      </c>
      <c r="BX13" s="812">
        <f t="shared" si="52"/>
        <v>2123.7487841850134</v>
      </c>
      <c r="BY13" s="813">
        <f t="shared" si="53"/>
        <v>0.1937550209091336</v>
      </c>
      <c r="BZ13" s="814">
        <f t="shared" ca="1" si="47"/>
        <v>95.879772628756569</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0.10310507936665561</v>
      </c>
      <c r="DN13" s="763">
        <f t="shared" ca="1" si="51"/>
        <v>95.830468835548004</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34.833031447794262</v>
      </c>
      <c r="BE14" s="808">
        <f t="shared" si="4"/>
        <v>291.45226331559223</v>
      </c>
      <c r="BF14" s="808">
        <f t="shared" si="5"/>
        <v>0</v>
      </c>
      <c r="BG14" s="809">
        <f t="shared" si="6"/>
        <v>77.835185910182105</v>
      </c>
      <c r="BH14" s="809">
        <f t="shared" si="7"/>
        <v>226.35971248982946</v>
      </c>
      <c r="BI14" s="809">
        <f t="shared" si="8"/>
        <v>0</v>
      </c>
      <c r="BJ14" s="809">
        <f t="shared" si="9"/>
        <v>0.91975252947026853</v>
      </c>
      <c r="BK14" s="809">
        <f t="shared" si="10"/>
        <v>37.644061139381101</v>
      </c>
      <c r="BL14" s="810">
        <f t="shared" si="11"/>
        <v>104.60316673461777</v>
      </c>
      <c r="BM14" s="810">
        <f t="shared" si="12"/>
        <v>81.788143344101641</v>
      </c>
      <c r="BN14" s="810">
        <f t="shared" si="13"/>
        <v>33.166891033032776</v>
      </c>
      <c r="BO14" s="810">
        <f t="shared" si="14"/>
        <v>0</v>
      </c>
      <c r="BP14" s="810">
        <f t="shared" si="15"/>
        <v>1.4207269112234329</v>
      </c>
      <c r="BQ14" s="811">
        <f t="shared" si="16"/>
        <v>19.240052037749393</v>
      </c>
      <c r="BR14" s="811">
        <f t="shared" si="17"/>
        <v>69.022448921552595</v>
      </c>
      <c r="BS14" s="811">
        <f t="shared" si="18"/>
        <v>62.255089533856832</v>
      </c>
      <c r="BT14" s="810">
        <f t="shared" si="19"/>
        <v>1.1522537451171633</v>
      </c>
      <c r="BU14" s="810">
        <f t="shared" si="20"/>
        <v>27.264181956400932</v>
      </c>
      <c r="BV14" s="810">
        <f t="shared" si="21"/>
        <v>8.3143247873856527</v>
      </c>
      <c r="BW14" s="811">
        <f t="shared" si="22"/>
        <v>52.863489100624619</v>
      </c>
      <c r="BX14" s="812">
        <f t="shared" si="52"/>
        <v>1130.1347749379122</v>
      </c>
      <c r="BY14" s="813">
        <f t="shared" si="53"/>
        <v>0.10310507936665561</v>
      </c>
      <c r="BZ14" s="814">
        <f t="shared" ca="1" si="47"/>
        <v>95.830468835548004</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0.11506269507398978</v>
      </c>
      <c r="DN14" s="763">
        <f t="shared" ca="1" si="51"/>
        <v>107.50469115104796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34.357901739941198</v>
      </c>
      <c r="BE15" s="819">
        <f t="shared" si="4"/>
        <v>275.58618129779381</v>
      </c>
      <c r="BF15" s="819">
        <f t="shared" si="5"/>
        <v>0</v>
      </c>
      <c r="BG15" s="820">
        <f t="shared" si="6"/>
        <v>79.208965353381529</v>
      </c>
      <c r="BH15" s="820">
        <f t="shared" si="7"/>
        <v>225.62809445148687</v>
      </c>
      <c r="BI15" s="820">
        <f t="shared" si="8"/>
        <v>0</v>
      </c>
      <c r="BJ15" s="820">
        <f t="shared" si="9"/>
        <v>0.81918484122354607</v>
      </c>
      <c r="BK15" s="820">
        <f t="shared" si="10"/>
        <v>34.969177203940497</v>
      </c>
      <c r="BL15" s="821">
        <f t="shared" si="11"/>
        <v>109.69757797885359</v>
      </c>
      <c r="BM15" s="821">
        <f t="shared" si="12"/>
        <v>84.427768836536885</v>
      </c>
      <c r="BN15" s="821">
        <f t="shared" si="13"/>
        <v>28.931461885428345</v>
      </c>
      <c r="BO15" s="821">
        <f t="shared" si="14"/>
        <v>0</v>
      </c>
      <c r="BP15" s="821">
        <f t="shared" si="15"/>
        <v>1.4709949446906669</v>
      </c>
      <c r="BQ15" s="822">
        <f t="shared" si="16"/>
        <v>16.787307786686284</v>
      </c>
      <c r="BR15" s="822">
        <f t="shared" si="17"/>
        <v>65.022871681227159</v>
      </c>
      <c r="BS15" s="822">
        <f t="shared" si="18"/>
        <v>53.044865869038063</v>
      </c>
      <c r="BT15" s="821">
        <f t="shared" si="19"/>
        <v>0.87957314157853439</v>
      </c>
      <c r="BU15" s="821">
        <f t="shared" si="20"/>
        <v>30.109058782437064</v>
      </c>
      <c r="BV15" s="821">
        <f t="shared" si="21"/>
        <v>7.4543237678120571</v>
      </c>
      <c r="BW15" s="822">
        <f t="shared" si="22"/>
        <v>212.80689114394599</v>
      </c>
      <c r="BX15" s="823">
        <f t="shared" si="52"/>
        <v>1261.202200706002</v>
      </c>
      <c r="BY15" s="824">
        <f t="shared" si="53"/>
        <v>0.11506269507398978</v>
      </c>
      <c r="BZ15" s="825">
        <f t="shared" ca="1" si="47"/>
        <v>107.50469115104796</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243.11961294010129</v>
      </c>
      <c r="BE18" s="808">
        <f t="shared" si="4"/>
        <v>2093.1040890563258</v>
      </c>
      <c r="BF18" s="808">
        <f t="shared" si="5"/>
        <v>0</v>
      </c>
      <c r="BG18" s="829">
        <f t="shared" si="6"/>
        <v>481.53682813440605</v>
      </c>
      <c r="BH18" s="829">
        <f t="shared" si="7"/>
        <v>1953.2802143293407</v>
      </c>
      <c r="BI18" s="829">
        <f t="shared" si="8"/>
        <v>0</v>
      </c>
      <c r="BJ18" s="829">
        <f t="shared" si="9"/>
        <v>13.49687488567452</v>
      </c>
      <c r="BK18" s="829">
        <f t="shared" si="10"/>
        <v>357.86210746673157</v>
      </c>
      <c r="BL18" s="810">
        <f t="shared" si="11"/>
        <v>577.07241046379568</v>
      </c>
      <c r="BM18" s="810">
        <f t="shared" si="12"/>
        <v>609.0032295863798</v>
      </c>
      <c r="BN18" s="810">
        <f t="shared" si="13"/>
        <v>433.49502392206517</v>
      </c>
      <c r="BO18" s="810">
        <f t="shared" si="14"/>
        <v>0</v>
      </c>
      <c r="BP18" s="810">
        <f t="shared" si="15"/>
        <v>7.4252605977140469</v>
      </c>
      <c r="BQ18" s="830">
        <f t="shared" si="16"/>
        <v>271.75349010526833</v>
      </c>
      <c r="BR18" s="830">
        <f t="shared" si="17"/>
        <v>663.5383274382632</v>
      </c>
      <c r="BS18" s="830">
        <f t="shared" si="18"/>
        <v>494.4589302847142</v>
      </c>
      <c r="BT18" s="810">
        <f t="shared" si="19"/>
        <v>13.059425696579265</v>
      </c>
      <c r="BU18" s="810">
        <f t="shared" si="20"/>
        <v>155.89559009593577</v>
      </c>
      <c r="BV18" s="810">
        <f t="shared" si="21"/>
        <v>72.093682299042229</v>
      </c>
      <c r="BW18" s="830">
        <f t="shared" si="22"/>
        <v>890.90444866038081</v>
      </c>
      <c r="BX18" s="816">
        <f t="shared" si="52"/>
        <v>9331.0995459627193</v>
      </c>
      <c r="BY18" s="755">
        <f t="shared" si="53"/>
        <v>0.85130002243980651</v>
      </c>
      <c r="BZ18" s="805">
        <f t="shared" ca="1" si="47"/>
        <v>103.19696300137507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4.0041854527061389</v>
      </c>
      <c r="BE19" s="808">
        <f t="shared" si="4"/>
        <v>45.729565489381848</v>
      </c>
      <c r="BF19" s="808">
        <f t="shared" si="5"/>
        <v>0</v>
      </c>
      <c r="BG19" s="829">
        <f t="shared" si="6"/>
        <v>25.082643194218274</v>
      </c>
      <c r="BH19" s="829">
        <f t="shared" si="7"/>
        <v>31.565000356005214</v>
      </c>
      <c r="BI19" s="829">
        <f t="shared" si="8"/>
        <v>0</v>
      </c>
      <c r="BJ19" s="829">
        <f t="shared" si="9"/>
        <v>0.24040619754395248</v>
      </c>
      <c r="BK19" s="829">
        <f t="shared" si="10"/>
        <v>10.087026447918781</v>
      </c>
      <c r="BL19" s="810">
        <f t="shared" si="11"/>
        <v>85.837621456879631</v>
      </c>
      <c r="BM19" s="810">
        <f t="shared" si="12"/>
        <v>40.98243745105956</v>
      </c>
      <c r="BN19" s="810">
        <f t="shared" si="13"/>
        <v>11.249568237014596</v>
      </c>
      <c r="BO19" s="810">
        <f t="shared" si="14"/>
        <v>0</v>
      </c>
      <c r="BP19" s="810">
        <f t="shared" si="15"/>
        <v>1.266582902807937</v>
      </c>
      <c r="BQ19" s="830">
        <f t="shared" si="16"/>
        <v>7.5232209731927284</v>
      </c>
      <c r="BR19" s="830">
        <f t="shared" si="17"/>
        <v>64.929276379247355</v>
      </c>
      <c r="BS19" s="830">
        <f t="shared" si="18"/>
        <v>70.16596042645952</v>
      </c>
      <c r="BT19" s="810">
        <f t="shared" si="19"/>
        <v>0.77485904802506556</v>
      </c>
      <c r="BU19" s="810">
        <f t="shared" si="20"/>
        <v>10.017717138241682</v>
      </c>
      <c r="BV19" s="810">
        <f t="shared" si="21"/>
        <v>3.5413521784452269</v>
      </c>
      <c r="BW19" s="830">
        <f t="shared" si="22"/>
        <v>28.768716690017346</v>
      </c>
      <c r="BX19" s="816">
        <f t="shared" si="52"/>
        <v>441.76614001916488</v>
      </c>
      <c r="BY19" s="755">
        <f t="shared" si="53"/>
        <v>4.0303452241507609E-2</v>
      </c>
      <c r="BZ19" s="805">
        <f t="shared" ca="1" si="47"/>
        <v>77.377285987030547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27.756013391564615</v>
      </c>
      <c r="BE20" s="808">
        <f t="shared" si="4"/>
        <v>244.89041848000622</v>
      </c>
      <c r="BF20" s="808">
        <f t="shared" si="5"/>
        <v>0</v>
      </c>
      <c r="BG20" s="829">
        <f t="shared" si="6"/>
        <v>57.01363427321094</v>
      </c>
      <c r="BH20" s="829">
        <f t="shared" si="7"/>
        <v>132.18224005888345</v>
      </c>
      <c r="BI20" s="829">
        <f t="shared" si="8"/>
        <v>0</v>
      </c>
      <c r="BJ20" s="829">
        <f t="shared" si="9"/>
        <v>1.1854573005856126</v>
      </c>
      <c r="BK20" s="829">
        <f t="shared" si="10"/>
        <v>26.284921190597231</v>
      </c>
      <c r="BL20" s="810">
        <f t="shared" si="11"/>
        <v>64.729856543199972</v>
      </c>
      <c r="BM20" s="810">
        <f t="shared" si="12"/>
        <v>34.702023104993238</v>
      </c>
      <c r="BN20" s="810">
        <f t="shared" si="13"/>
        <v>4.2226826511033941</v>
      </c>
      <c r="BO20" s="810">
        <f t="shared" si="14"/>
        <v>0</v>
      </c>
      <c r="BP20" s="810">
        <f t="shared" si="15"/>
        <v>1.4055269498579319</v>
      </c>
      <c r="BQ20" s="830">
        <f t="shared" si="16"/>
        <v>38.112793089955815</v>
      </c>
      <c r="BR20" s="830">
        <f t="shared" si="17"/>
        <v>25.813459671797794</v>
      </c>
      <c r="BS20" s="830">
        <f t="shared" si="18"/>
        <v>125.30385170748831</v>
      </c>
      <c r="BT20" s="810">
        <f t="shared" si="19"/>
        <v>0.96517957688026879</v>
      </c>
      <c r="BU20" s="810">
        <f t="shared" si="20"/>
        <v>46.550555535971164</v>
      </c>
      <c r="BV20" s="810">
        <f t="shared" si="21"/>
        <v>13.671140448759703</v>
      </c>
      <c r="BW20" s="830">
        <f t="shared" si="22"/>
        <v>88.441934524068714</v>
      </c>
      <c r="BX20" s="816">
        <f t="shared" si="52"/>
        <v>933.23168849892443</v>
      </c>
      <c r="BY20" s="755">
        <f t="shared" si="53"/>
        <v>8.5141108338557106E-2</v>
      </c>
      <c r="BZ20" s="805">
        <f t="shared" ca="1" si="47"/>
        <v>93.571821566252297</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1.1201882156278473</v>
      </c>
      <c r="BE21" s="808">
        <f t="shared" si="4"/>
        <v>25.275926974282477</v>
      </c>
      <c r="BF21" s="808">
        <f t="shared" si="5"/>
        <v>0</v>
      </c>
      <c r="BG21" s="829">
        <f t="shared" si="6"/>
        <v>20.366894398164494</v>
      </c>
      <c r="BH21" s="829">
        <f t="shared" si="7"/>
        <v>21.972545255768601</v>
      </c>
      <c r="BI21" s="829">
        <f t="shared" si="8"/>
        <v>0</v>
      </c>
      <c r="BJ21" s="829">
        <f t="shared" si="9"/>
        <v>7.7261616195912902E-2</v>
      </c>
      <c r="BK21" s="829">
        <f t="shared" si="10"/>
        <v>0.76594489475214145</v>
      </c>
      <c r="BL21" s="810">
        <f t="shared" si="11"/>
        <v>85.360111536123341</v>
      </c>
      <c r="BM21" s="810">
        <f t="shared" si="12"/>
        <v>13.312309857566925</v>
      </c>
      <c r="BN21" s="810">
        <f t="shared" si="13"/>
        <v>1.0327251898168335</v>
      </c>
      <c r="BO21" s="810">
        <f t="shared" si="14"/>
        <v>0</v>
      </c>
      <c r="BP21" s="810">
        <f t="shared" si="15"/>
        <v>0.90262954962006969</v>
      </c>
      <c r="BQ21" s="830">
        <f t="shared" si="16"/>
        <v>1.6104958315827993</v>
      </c>
      <c r="BR21" s="830">
        <f t="shared" si="17"/>
        <v>15.718936510690876</v>
      </c>
      <c r="BS21" s="830">
        <f t="shared" si="18"/>
        <v>20.07125758133726</v>
      </c>
      <c r="BT21" s="810">
        <f t="shared" si="19"/>
        <v>1.2005356785153904</v>
      </c>
      <c r="BU21" s="810">
        <f t="shared" si="20"/>
        <v>8.5361372298513079</v>
      </c>
      <c r="BV21" s="810">
        <f t="shared" si="21"/>
        <v>1.6938250737528302</v>
      </c>
      <c r="BW21" s="830">
        <f t="shared" si="22"/>
        <v>35.884900125532688</v>
      </c>
      <c r="BX21" s="816">
        <f t="shared" si="52"/>
        <v>254.90262551918175</v>
      </c>
      <c r="BY21" s="755">
        <f t="shared" si="53"/>
        <v>2.3255416980127886E-2</v>
      </c>
      <c r="BZ21" s="805">
        <f t="shared" ca="1" si="47"/>
        <v>72.683270398634846</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257.78214131742385</v>
      </c>
      <c r="BE23" s="808">
        <f t="shared" si="4"/>
        <v>2263.7908067533663</v>
      </c>
      <c r="BF23" s="808">
        <f t="shared" si="5"/>
        <v>0</v>
      </c>
      <c r="BG23" s="829">
        <f t="shared" si="6"/>
        <v>560.38192480126622</v>
      </c>
      <c r="BH23" s="829">
        <f t="shared" si="7"/>
        <v>1936.5127855864598</v>
      </c>
      <c r="BI23" s="829">
        <f t="shared" si="8"/>
        <v>0</v>
      </c>
      <c r="BJ23" s="829">
        <f t="shared" si="9"/>
        <v>11.633570055423075</v>
      </c>
      <c r="BK23" s="829">
        <f t="shared" si="10"/>
        <v>362.41389723834425</v>
      </c>
      <c r="BL23" s="810">
        <f t="shared" si="11"/>
        <v>788.10756281831721</v>
      </c>
      <c r="BM23" s="810">
        <f t="shared" si="12"/>
        <v>642.95120198610323</v>
      </c>
      <c r="BN23" s="810">
        <f t="shared" si="13"/>
        <v>385.53334335245387</v>
      </c>
      <c r="BO23" s="810">
        <f t="shared" si="14"/>
        <v>0</v>
      </c>
      <c r="BP23" s="810">
        <f t="shared" si="15"/>
        <v>10.609186513783209</v>
      </c>
      <c r="BQ23" s="830">
        <f t="shared" si="16"/>
        <v>245.38545638582707</v>
      </c>
      <c r="BR23" s="830">
        <f t="shared" si="17"/>
        <v>699.66199479745956</v>
      </c>
      <c r="BS23" s="830">
        <f t="shared" si="18"/>
        <v>644.37922723088775</v>
      </c>
      <c r="BT23" s="810">
        <f t="shared" si="19"/>
        <v>12.059048277578448</v>
      </c>
      <c r="BU23" s="810">
        <f t="shared" si="20"/>
        <v>199.13994796525924</v>
      </c>
      <c r="BV23" s="810">
        <f t="shared" si="21"/>
        <v>74.608122233834635</v>
      </c>
      <c r="BW23" s="830">
        <f t="shared" si="22"/>
        <v>898.51045367172082</v>
      </c>
      <c r="BX23" s="816">
        <f t="shared" si="52"/>
        <v>9993.460670985507</v>
      </c>
      <c r="BY23" s="755">
        <f t="shared" si="53"/>
        <v>0.91172891807184631</v>
      </c>
      <c r="BZ23" s="805">
        <f t="shared" ca="1" si="47"/>
        <v>100.20861896229935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2.1611444049787631</v>
      </c>
      <c r="BE24" s="808">
        <f t="shared" si="4"/>
        <v>26.82732292398617</v>
      </c>
      <c r="BF24" s="808">
        <f t="shared" si="5"/>
        <v>0</v>
      </c>
      <c r="BG24" s="829">
        <f t="shared" si="6"/>
        <v>6.5051966620034536</v>
      </c>
      <c r="BH24" s="829">
        <f t="shared" si="7"/>
        <v>37.777571489071391</v>
      </c>
      <c r="BI24" s="829">
        <f t="shared" si="8"/>
        <v>0</v>
      </c>
      <c r="BJ24" s="829">
        <f t="shared" si="9"/>
        <v>0.54013333645201944</v>
      </c>
      <c r="BK24" s="829">
        <f t="shared" si="10"/>
        <v>5.0582757936728733</v>
      </c>
      <c r="BL24" s="810">
        <f t="shared" si="11"/>
        <v>4.4563342928527589</v>
      </c>
      <c r="BM24" s="810">
        <f t="shared" si="12"/>
        <v>10.918539300104557</v>
      </c>
      <c r="BN24" s="810">
        <f t="shared" si="13"/>
        <v>10.740088664278785</v>
      </c>
      <c r="BO24" s="810">
        <f t="shared" si="14"/>
        <v>0</v>
      </c>
      <c r="BP24" s="810">
        <f t="shared" si="15"/>
        <v>0.1123350375354438</v>
      </c>
      <c r="BQ24" s="830">
        <f t="shared" si="16"/>
        <v>6.6397588352494648</v>
      </c>
      <c r="BR24" s="830">
        <f t="shared" si="17"/>
        <v>12.609444712355723</v>
      </c>
      <c r="BS24" s="830">
        <f t="shared" si="18"/>
        <v>8.6332339170605312</v>
      </c>
      <c r="BT24" s="810">
        <f t="shared" si="19"/>
        <v>0.49732604759173121</v>
      </c>
      <c r="BU24" s="810">
        <f t="shared" si="20"/>
        <v>5.0378593354612784</v>
      </c>
      <c r="BV24" s="810">
        <f t="shared" si="21"/>
        <v>2.4736170031412477</v>
      </c>
      <c r="BW24" s="830">
        <f t="shared" si="22"/>
        <v>11.956647456773748</v>
      </c>
      <c r="BX24" s="816">
        <f t="shared" si="52"/>
        <v>152.94482921256994</v>
      </c>
      <c r="BY24" s="755">
        <f t="shared" si="53"/>
        <v>1.3953547049773737E-2</v>
      </c>
      <c r="BZ24" s="805">
        <f t="shared" ca="1" si="47"/>
        <v>95.527835756978874</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12.93635130023773</v>
      </c>
      <c r="BE25" s="808">
        <f t="shared" si="4"/>
        <v>94.15826042252472</v>
      </c>
      <c r="BF25" s="808">
        <f t="shared" si="5"/>
        <v>0</v>
      </c>
      <c r="BG25" s="829">
        <f t="shared" si="6"/>
        <v>12.516270298924436</v>
      </c>
      <c r="BH25" s="829">
        <f t="shared" si="7"/>
        <v>118.27927715148415</v>
      </c>
      <c r="BI25" s="829">
        <f t="shared" si="8"/>
        <v>0</v>
      </c>
      <c r="BJ25" s="829">
        <f t="shared" si="9"/>
        <v>1.7015779506062101</v>
      </c>
      <c r="BK25" s="829">
        <f t="shared" si="10"/>
        <v>21.563743082637735</v>
      </c>
      <c r="BL25" s="810">
        <f t="shared" si="11"/>
        <v>16.775119984781568</v>
      </c>
      <c r="BM25" s="810">
        <f t="shared" si="12"/>
        <v>33.220737676332085</v>
      </c>
      <c r="BN25" s="810">
        <f t="shared" si="13"/>
        <v>33.937991870455534</v>
      </c>
      <c r="BO25" s="810">
        <f t="shared" si="14"/>
        <v>0</v>
      </c>
      <c r="BP25" s="810">
        <f t="shared" si="15"/>
        <v>0.1473710465528697</v>
      </c>
      <c r="BQ25" s="830">
        <f t="shared" si="16"/>
        <v>36.48306727321215</v>
      </c>
      <c r="BR25" s="830">
        <f t="shared" si="17"/>
        <v>29.300179710720688</v>
      </c>
      <c r="BS25" s="830">
        <f t="shared" si="18"/>
        <v>23.563272239447411</v>
      </c>
      <c r="BT25" s="810">
        <f t="shared" si="19"/>
        <v>1.967536595305664</v>
      </c>
      <c r="BU25" s="810">
        <f t="shared" si="20"/>
        <v>3.9980372470331504</v>
      </c>
      <c r="BV25" s="810">
        <f t="shared" si="21"/>
        <v>4.7303845541964105</v>
      </c>
      <c r="BW25" s="830">
        <f t="shared" si="22"/>
        <v>78.320878519757926</v>
      </c>
      <c r="BX25" s="816">
        <f t="shared" si="52"/>
        <v>523.60005692421043</v>
      </c>
      <c r="BY25" s="755">
        <f t="shared" si="53"/>
        <v>4.7769369302455109E-2</v>
      </c>
      <c r="BZ25" s="805">
        <f t="shared" ca="1" si="47"/>
        <v>103.48938455878221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1.2481588443585838</v>
      </c>
      <c r="BE26" s="808">
        <f t="shared" si="4"/>
        <v>17.500510511404688</v>
      </c>
      <c r="BF26" s="808">
        <f t="shared" si="5"/>
        <v>0</v>
      </c>
      <c r="BG26" s="829">
        <f t="shared" si="6"/>
        <v>2.703783106659305</v>
      </c>
      <c r="BH26" s="829">
        <f t="shared" si="7"/>
        <v>36.633404896548711</v>
      </c>
      <c r="BI26" s="829">
        <f t="shared" si="8"/>
        <v>0</v>
      </c>
      <c r="BJ26" s="829">
        <f t="shared" si="9"/>
        <v>1.0159199869073205</v>
      </c>
      <c r="BK26" s="829">
        <f t="shared" si="10"/>
        <v>4.9800695453626886</v>
      </c>
      <c r="BL26" s="810">
        <f t="shared" si="11"/>
        <v>2.4543431882144371</v>
      </c>
      <c r="BM26" s="810">
        <f t="shared" si="12"/>
        <v>6.2818516906363868</v>
      </c>
      <c r="BN26" s="810">
        <f t="shared" si="13"/>
        <v>17.917331009549894</v>
      </c>
      <c r="BO26" s="810">
        <f t="shared" si="14"/>
        <v>0</v>
      </c>
      <c r="BP26" s="810">
        <f t="shared" si="15"/>
        <v>7.4443364540348653E-2</v>
      </c>
      <c r="BQ26" s="830">
        <f t="shared" si="16"/>
        <v>26.824052786763787</v>
      </c>
      <c r="BR26" s="830">
        <f t="shared" si="17"/>
        <v>20.171131685533751</v>
      </c>
      <c r="BS26" s="830">
        <f t="shared" si="18"/>
        <v>31.628687244033078</v>
      </c>
      <c r="BT26" s="810">
        <f t="shared" si="19"/>
        <v>1.3215839138474177</v>
      </c>
      <c r="BU26" s="810">
        <f t="shared" si="20"/>
        <v>9.9397241339649014</v>
      </c>
      <c r="BV26" s="810">
        <f t="shared" si="21"/>
        <v>7.0146571934150437</v>
      </c>
      <c r="BW26" s="830">
        <f t="shared" si="22"/>
        <v>51.38006812896365</v>
      </c>
      <c r="BX26" s="816">
        <f t="shared" si="52"/>
        <v>239.08972123070396</v>
      </c>
      <c r="BY26" s="755">
        <f t="shared" si="53"/>
        <v>2.1812765370924546E-2</v>
      </c>
      <c r="BZ26" s="805">
        <f t="shared" ca="1" si="47"/>
        <v>91.592430057347926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1.8722041330009649</v>
      </c>
      <c r="BE27" s="808">
        <f t="shared" si="4"/>
        <v>6.7230993887166823</v>
      </c>
      <c r="BF27" s="808">
        <f t="shared" si="5"/>
        <v>0</v>
      </c>
      <c r="BG27" s="829">
        <f t="shared" si="6"/>
        <v>1.8928251311466977</v>
      </c>
      <c r="BH27" s="829">
        <f t="shared" si="7"/>
        <v>9.7969608764357989</v>
      </c>
      <c r="BI27" s="829">
        <f t="shared" si="8"/>
        <v>0</v>
      </c>
      <c r="BJ27" s="829">
        <f t="shared" si="9"/>
        <v>0.1087986706113564</v>
      </c>
      <c r="BK27" s="829">
        <f t="shared" si="10"/>
        <v>0.98401433998203636</v>
      </c>
      <c r="BL27" s="810">
        <f t="shared" si="11"/>
        <v>1.2066397158337863</v>
      </c>
      <c r="BM27" s="810">
        <f t="shared" si="12"/>
        <v>4.6276693468237182</v>
      </c>
      <c r="BN27" s="810">
        <f t="shared" si="13"/>
        <v>1.8712451032618276</v>
      </c>
      <c r="BO27" s="810">
        <f t="shared" si="14"/>
        <v>0</v>
      </c>
      <c r="BP27" s="810">
        <f t="shared" si="15"/>
        <v>5.6664037588123023E-2</v>
      </c>
      <c r="BQ27" s="830">
        <f t="shared" si="16"/>
        <v>3.6676647189473255</v>
      </c>
      <c r="BR27" s="830">
        <f t="shared" si="17"/>
        <v>8.2572490939301453</v>
      </c>
      <c r="BS27" s="830">
        <f t="shared" si="18"/>
        <v>1.795579368570682</v>
      </c>
      <c r="BT27" s="810">
        <f t="shared" si="19"/>
        <v>0.15450516567672049</v>
      </c>
      <c r="BU27" s="810">
        <f t="shared" si="20"/>
        <v>2.8844313182812713</v>
      </c>
      <c r="BV27" s="810">
        <f t="shared" si="21"/>
        <v>2.1732190154125632</v>
      </c>
      <c r="BW27" s="830">
        <f t="shared" si="22"/>
        <v>3.8319522227830194</v>
      </c>
      <c r="BX27" s="816">
        <f t="shared" si="52"/>
        <v>51.904721647002717</v>
      </c>
      <c r="BY27" s="755">
        <f t="shared" si="53"/>
        <v>4.7354002049997913E-3</v>
      </c>
      <c r="BZ27" s="805">
        <f t="shared" ca="1" si="47"/>
        <v>84.732754853014313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259.99174013607859</v>
      </c>
      <c r="BE29" s="808">
        <f t="shared" si="4"/>
        <v>2194.8702974822672</v>
      </c>
      <c r="BF29" s="808">
        <f t="shared" si="5"/>
        <v>0</v>
      </c>
      <c r="BG29" s="829">
        <f t="shared" si="6"/>
        <v>543.70593019519583</v>
      </c>
      <c r="BH29" s="829">
        <f t="shared" si="7"/>
        <v>1905.4655674302664</v>
      </c>
      <c r="BI29" s="829">
        <f t="shared" si="8"/>
        <v>0</v>
      </c>
      <c r="BJ29" s="829">
        <f t="shared" si="9"/>
        <v>9.3223897445321544</v>
      </c>
      <c r="BK29" s="829">
        <f t="shared" si="10"/>
        <v>345.79251560517599</v>
      </c>
      <c r="BL29" s="810">
        <f t="shared" si="11"/>
        <v>745.99910676120976</v>
      </c>
      <c r="BM29" s="810">
        <f t="shared" si="12"/>
        <v>642.43586407018211</v>
      </c>
      <c r="BN29" s="810">
        <f t="shared" si="13"/>
        <v>353.30532477554561</v>
      </c>
      <c r="BO29" s="810">
        <f t="shared" si="14"/>
        <v>0</v>
      </c>
      <c r="BP29" s="810">
        <f t="shared" si="15"/>
        <v>9.8834689308538373</v>
      </c>
      <c r="BQ29" s="830">
        <f t="shared" si="16"/>
        <v>187.8542283532806</v>
      </c>
      <c r="BR29" s="830">
        <f t="shared" si="17"/>
        <v>650.46995718746894</v>
      </c>
      <c r="BS29" s="830">
        <f t="shared" si="18"/>
        <v>600.0715081544796</v>
      </c>
      <c r="BT29" s="810">
        <f t="shared" si="19"/>
        <v>11.963124003161424</v>
      </c>
      <c r="BU29" s="810">
        <f t="shared" si="20"/>
        <v>186.27344617446212</v>
      </c>
      <c r="BV29" s="810">
        <f t="shared" si="21"/>
        <v>70.319717438885363</v>
      </c>
      <c r="BW29" s="830">
        <f t="shared" si="22"/>
        <v>806.52244913020184</v>
      </c>
      <c r="BX29" s="833">
        <f t="shared" si="52"/>
        <v>9524.2466355732486</v>
      </c>
      <c r="BY29" s="834">
        <f t="shared" si="53"/>
        <v>0.8689213242927879</v>
      </c>
      <c r="BZ29" s="805">
        <f t="shared" ca="1" si="47"/>
        <v>100.16237559459657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2.9638944492313462</v>
      </c>
      <c r="BE30" s="808">
        <f t="shared" si="4"/>
        <v>41.248293579632161</v>
      </c>
      <c r="BF30" s="808">
        <f t="shared" si="5"/>
        <v>0</v>
      </c>
      <c r="BG30" s="829">
        <f t="shared" si="6"/>
        <v>9.3291006522544375</v>
      </c>
      <c r="BH30" s="829">
        <f t="shared" si="7"/>
        <v>31.599065925373949</v>
      </c>
      <c r="BI30" s="829">
        <f t="shared" si="8"/>
        <v>0</v>
      </c>
      <c r="BJ30" s="829">
        <f t="shared" si="9"/>
        <v>0.7713530473858351</v>
      </c>
      <c r="BK30" s="829">
        <f t="shared" si="10"/>
        <v>9.0356236144013842</v>
      </c>
      <c r="BL30" s="810">
        <f t="shared" si="11"/>
        <v>23.672847512423338</v>
      </c>
      <c r="BM30" s="810">
        <f t="shared" si="12"/>
        <v>10.758268973423428</v>
      </c>
      <c r="BN30" s="810">
        <f t="shared" si="13"/>
        <v>15.626821025858266</v>
      </c>
      <c r="BO30" s="810">
        <f t="shared" si="14"/>
        <v>0</v>
      </c>
      <c r="BP30" s="810">
        <f t="shared" si="15"/>
        <v>0.19644525325400911</v>
      </c>
      <c r="BQ30" s="830">
        <f t="shared" si="16"/>
        <v>19.573929088121709</v>
      </c>
      <c r="BR30" s="830">
        <f t="shared" si="17"/>
        <v>25.824941025265925</v>
      </c>
      <c r="BS30" s="830">
        <f t="shared" si="18"/>
        <v>19.969296981034329</v>
      </c>
      <c r="BT30" s="810">
        <f t="shared" si="19"/>
        <v>0.51598858822377758</v>
      </c>
      <c r="BU30" s="810">
        <f t="shared" si="20"/>
        <v>5.8699151862677805</v>
      </c>
      <c r="BV30" s="810">
        <f t="shared" si="21"/>
        <v>3.5954735717530628</v>
      </c>
      <c r="BW30" s="830">
        <f t="shared" si="22"/>
        <v>50.378510707320771</v>
      </c>
      <c r="BX30" s="833">
        <f t="shared" si="52"/>
        <v>270.92976918122554</v>
      </c>
      <c r="BY30" s="755">
        <f t="shared" si="53"/>
        <v>2.4717614194072215E-2</v>
      </c>
      <c r="BZ30" s="805">
        <f t="shared" ca="1" si="47"/>
        <v>100.49869105812741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4.7677826490680362</v>
      </c>
      <c r="BE31" s="808">
        <f t="shared" si="4"/>
        <v>58.551335893566396</v>
      </c>
      <c r="BF31" s="808">
        <f t="shared" si="5"/>
        <v>0</v>
      </c>
      <c r="BG31" s="829">
        <f t="shared" si="6"/>
        <v>9.166098677873542</v>
      </c>
      <c r="BH31" s="829">
        <f t="shared" si="7"/>
        <v>89.015122903637348</v>
      </c>
      <c r="BI31" s="829">
        <f t="shared" si="8"/>
        <v>0</v>
      </c>
      <c r="BJ31" s="829">
        <f t="shared" si="9"/>
        <v>1.2440140611057555</v>
      </c>
      <c r="BK31" s="829">
        <f t="shared" si="10"/>
        <v>5.553473364188342</v>
      </c>
      <c r="BL31" s="810">
        <f t="shared" si="11"/>
        <v>14.352025464008761</v>
      </c>
      <c r="BM31" s="810">
        <f t="shared" si="12"/>
        <v>18.854513975096971</v>
      </c>
      <c r="BN31" s="810">
        <f t="shared" si="13"/>
        <v>15.95449437267834</v>
      </c>
      <c r="BO31" s="810">
        <f t="shared" si="14"/>
        <v>0</v>
      </c>
      <c r="BP31" s="810">
        <f t="shared" si="15"/>
        <v>0.10338260408565562</v>
      </c>
      <c r="BQ31" s="830">
        <f t="shared" si="16"/>
        <v>26.013659997285089</v>
      </c>
      <c r="BR31" s="830">
        <f t="shared" si="17"/>
        <v>18.303823313643715</v>
      </c>
      <c r="BS31" s="830">
        <f t="shared" si="18"/>
        <v>13.936381654990749</v>
      </c>
      <c r="BT31" s="810">
        <f t="shared" si="19"/>
        <v>1.3339470769680208</v>
      </c>
      <c r="BU31" s="810">
        <f t="shared" si="20"/>
        <v>4.7636650294928966</v>
      </c>
      <c r="BV31" s="810">
        <f t="shared" si="21"/>
        <v>3.4654887272619797</v>
      </c>
      <c r="BW31" s="830">
        <f t="shared" si="22"/>
        <v>70.050822573470839</v>
      </c>
      <c r="BX31" s="833">
        <f t="shared" si="52"/>
        <v>355.43003233842239</v>
      </c>
      <c r="BY31" s="755">
        <f t="shared" si="53"/>
        <v>3.2426788827517782E-2</v>
      </c>
      <c r="BZ31" s="805">
        <f t="shared" ca="1" si="47"/>
        <v>109.12745985813234</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1.2954450285139392</v>
      </c>
      <c r="BE32" s="808">
        <f t="shared" si="4"/>
        <v>16.836335537245084</v>
      </c>
      <c r="BF32" s="808">
        <f t="shared" si="5"/>
        <v>0</v>
      </c>
      <c r="BG32" s="829">
        <f t="shared" si="6"/>
        <v>3.9423309886372944</v>
      </c>
      <c r="BH32" s="829">
        <f t="shared" si="7"/>
        <v>23.73604635149945</v>
      </c>
      <c r="BI32" s="829">
        <f t="shared" si="8"/>
        <v>0</v>
      </c>
      <c r="BJ32" s="829">
        <f t="shared" si="9"/>
        <v>0.33047593230355804</v>
      </c>
      <c r="BK32" s="829">
        <f t="shared" si="10"/>
        <v>4.8745688504363995</v>
      </c>
      <c r="BL32" s="810">
        <f t="shared" si="11"/>
        <v>1.6832807480526937</v>
      </c>
      <c r="BM32" s="810">
        <f t="shared" si="12"/>
        <v>0.88337919547825272</v>
      </c>
      <c r="BN32" s="810">
        <f t="shared" si="13"/>
        <v>10.367555912734275</v>
      </c>
      <c r="BO32" s="810">
        <f t="shared" si="14"/>
        <v>0</v>
      </c>
      <c r="BP32" s="810">
        <f t="shared" si="15"/>
        <v>9.8369089610377963E-2</v>
      </c>
      <c r="BQ32" s="830">
        <f t="shared" si="16"/>
        <v>20.30828782824759</v>
      </c>
      <c r="BR32" s="830">
        <f t="shared" si="17"/>
        <v>13.315318379826079</v>
      </c>
      <c r="BS32" s="830">
        <f t="shared" si="18"/>
        <v>18.611577311929935</v>
      </c>
      <c r="BT32" s="810">
        <f t="shared" si="19"/>
        <v>0.53806635598564323</v>
      </c>
      <c r="BU32" s="810">
        <f t="shared" si="20"/>
        <v>3.6502002374035341</v>
      </c>
      <c r="BV32" s="810">
        <f t="shared" si="21"/>
        <v>2.1464253187286912</v>
      </c>
      <c r="BW32" s="830">
        <f t="shared" si="22"/>
        <v>16.459488636030716</v>
      </c>
      <c r="BX32" s="833">
        <f t="shared" si="52"/>
        <v>139.07715170266351</v>
      </c>
      <c r="BY32" s="755">
        <f t="shared" si="53"/>
        <v>1.2688363443359503E-2</v>
      </c>
      <c r="BZ32" s="805">
        <f t="shared" ca="1" si="47"/>
        <v>91.727741837290182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2.8405961673564302</v>
      </c>
      <c r="BE33" s="808">
        <f t="shared" si="4"/>
        <v>22.47074863479768</v>
      </c>
      <c r="BF33" s="808">
        <f t="shared" si="5"/>
        <v>0</v>
      </c>
      <c r="BG33" s="829">
        <f t="shared" si="6"/>
        <v>5.2492785584176129</v>
      </c>
      <c r="BH33" s="829">
        <f t="shared" si="7"/>
        <v>10.285434245206417</v>
      </c>
      <c r="BI33" s="829">
        <f t="shared" si="8"/>
        <v>0</v>
      </c>
      <c r="BJ33" s="829">
        <f t="shared" si="9"/>
        <v>0.66508544319850049</v>
      </c>
      <c r="BK33" s="829">
        <f t="shared" si="10"/>
        <v>2.7688141945366778</v>
      </c>
      <c r="BL33" s="810">
        <f t="shared" si="11"/>
        <v>6.4742275695323803</v>
      </c>
      <c r="BM33" s="810">
        <f t="shared" si="12"/>
        <v>4.8978736896510089</v>
      </c>
      <c r="BN33" s="810">
        <f t="shared" si="13"/>
        <v>1.5229961764403759</v>
      </c>
      <c r="BO33" s="810">
        <f t="shared" si="14"/>
        <v>0</v>
      </c>
      <c r="BP33" s="810">
        <f t="shared" si="15"/>
        <v>0.13517349019769209</v>
      </c>
      <c r="BQ33" s="830">
        <f t="shared" si="16"/>
        <v>10.007976257325344</v>
      </c>
      <c r="BR33" s="830">
        <f t="shared" si="17"/>
        <v>2.9143429341936908</v>
      </c>
      <c r="BS33" s="830">
        <f t="shared" si="18"/>
        <v>3.4178357374099075</v>
      </c>
      <c r="BT33" s="810">
        <f t="shared" si="19"/>
        <v>8.6835146386842074E-2</v>
      </c>
      <c r="BU33" s="810">
        <f t="shared" si="20"/>
        <v>1.7725144531043826</v>
      </c>
      <c r="BV33" s="810">
        <f t="shared" si="21"/>
        <v>0.36584417427012905</v>
      </c>
      <c r="BW33" s="830">
        <f t="shared" si="22"/>
        <v>25.154643119918738</v>
      </c>
      <c r="BX33" s="833">
        <f t="shared" si="52"/>
        <v>101.0302199919438</v>
      </c>
      <c r="BY33" s="755">
        <f t="shared" si="53"/>
        <v>9.217244776201422E-3</v>
      </c>
      <c r="BZ33" s="805">
        <f t="shared" ca="1" si="47"/>
        <v>105.1526737184265</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124.24203461883884</v>
      </c>
      <c r="BE35" s="808">
        <f t="shared" si="4"/>
        <v>1004.0887458183305</v>
      </c>
      <c r="BF35" s="808">
        <f t="shared" si="5"/>
        <v>0</v>
      </c>
      <c r="BG35" s="829">
        <f t="shared" si="6"/>
        <v>253.61659830695189</v>
      </c>
      <c r="BH35" s="829">
        <f t="shared" si="7"/>
        <v>852.9903908098413</v>
      </c>
      <c r="BI35" s="829">
        <f t="shared" si="8"/>
        <v>0</v>
      </c>
      <c r="BJ35" s="829">
        <f t="shared" si="9"/>
        <v>5.1309037861498501</v>
      </c>
      <c r="BK35" s="829">
        <f t="shared" si="10"/>
        <v>145.69993926618255</v>
      </c>
      <c r="BL35" s="810">
        <f t="shared" si="11"/>
        <v>348.64854035922309</v>
      </c>
      <c r="BM35" s="810">
        <f t="shared" si="12"/>
        <v>258.20014088656114</v>
      </c>
      <c r="BN35" s="810">
        <f t="shared" si="13"/>
        <v>144.09417650926096</v>
      </c>
      <c r="BO35" s="810">
        <f t="shared" si="14"/>
        <v>0</v>
      </c>
      <c r="BP35" s="810">
        <f t="shared" si="15"/>
        <v>4.6890784104244636</v>
      </c>
      <c r="BQ35" s="830">
        <f t="shared" si="16"/>
        <v>102.96750590736576</v>
      </c>
      <c r="BR35" s="830">
        <f t="shared" si="17"/>
        <v>236.747511381679</v>
      </c>
      <c r="BS35" s="830">
        <f t="shared" si="18"/>
        <v>238.07206654431403</v>
      </c>
      <c r="BT35" s="810">
        <f t="shared" si="19"/>
        <v>4.5474775042194242</v>
      </c>
      <c r="BU35" s="810">
        <f t="shared" si="20"/>
        <v>89.604052944355175</v>
      </c>
      <c r="BV35" s="810">
        <f t="shared" si="21"/>
        <v>33.83363841283299</v>
      </c>
      <c r="BW35" s="830">
        <f t="shared" si="22"/>
        <v>452.85283390249253</v>
      </c>
      <c r="BX35" s="833">
        <f t="shared" si="52"/>
        <v>4300.0256353690238</v>
      </c>
      <c r="BY35" s="755">
        <f t="shared" si="53"/>
        <v>0.3923023114103662</v>
      </c>
      <c r="BZ35" s="805">
        <f t="shared" ca="1" si="47"/>
        <v>102.32709640951671</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4.17289712612979</v>
      </c>
      <c r="BE36" s="808">
        <f t="shared" si="4"/>
        <v>9.5656355145735574</v>
      </c>
      <c r="BF36" s="808">
        <f t="shared" si="5"/>
        <v>0</v>
      </c>
      <c r="BG36" s="829">
        <f t="shared" si="6"/>
        <v>1.0588708396114763</v>
      </c>
      <c r="BH36" s="829">
        <f t="shared" si="7"/>
        <v>9.224722095534057</v>
      </c>
      <c r="BI36" s="829">
        <f t="shared" si="8"/>
        <v>0</v>
      </c>
      <c r="BJ36" s="829">
        <f t="shared" si="9"/>
        <v>0.16546501708570349</v>
      </c>
      <c r="BK36" s="829">
        <f t="shared" si="10"/>
        <v>1.1254278268505917</v>
      </c>
      <c r="BL36" s="810">
        <f t="shared" si="11"/>
        <v>1.2394023909793275</v>
      </c>
      <c r="BM36" s="810">
        <f t="shared" si="12"/>
        <v>0.26304317638041413</v>
      </c>
      <c r="BN36" s="810">
        <f t="shared" si="13"/>
        <v>0.34706382779898809</v>
      </c>
      <c r="BO36" s="810">
        <f t="shared" si="14"/>
        <v>0</v>
      </c>
      <c r="BP36" s="810">
        <f t="shared" si="15"/>
        <v>4.3948801889915892E-3</v>
      </c>
      <c r="BQ36" s="830">
        <f t="shared" si="16"/>
        <v>2.4552964548023346</v>
      </c>
      <c r="BR36" s="830">
        <f t="shared" si="17"/>
        <v>1.5363870941177526</v>
      </c>
      <c r="BS36" s="830">
        <f t="shared" si="18"/>
        <v>0.27666239337924359</v>
      </c>
      <c r="BT36" s="810">
        <f t="shared" si="19"/>
        <v>6.6895160124724323E-2</v>
      </c>
      <c r="BU36" s="810">
        <f t="shared" si="20"/>
        <v>1.4019988396814254</v>
      </c>
      <c r="BV36" s="810">
        <f t="shared" si="21"/>
        <v>0.14120611361202348</v>
      </c>
      <c r="BW36" s="830">
        <f t="shared" si="22"/>
        <v>1.5923818780483048</v>
      </c>
      <c r="BX36" s="816">
        <f t="shared" si="52"/>
        <v>34.637750628898708</v>
      </c>
      <c r="BY36" s="755">
        <f t="shared" si="53"/>
        <v>3.1600903776022905E-3</v>
      </c>
      <c r="BZ36" s="805">
        <f t="shared" ca="1" si="47"/>
        <v>105.47241528145202</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1.3973058998618224</v>
      </c>
      <c r="BE37" s="808">
        <f t="shared" si="4"/>
        <v>7.8731579199107316</v>
      </c>
      <c r="BF37" s="808">
        <f t="shared" si="5"/>
        <v>0</v>
      </c>
      <c r="BG37" s="829">
        <f t="shared" si="6"/>
        <v>1.3651406966265172</v>
      </c>
      <c r="BH37" s="829">
        <f t="shared" si="7"/>
        <v>4.3139221554852885</v>
      </c>
      <c r="BI37" s="829">
        <f t="shared" si="8"/>
        <v>0</v>
      </c>
      <c r="BJ37" s="829">
        <f t="shared" si="9"/>
        <v>7.7019411504327451E-2</v>
      </c>
      <c r="BK37" s="829">
        <f t="shared" si="10"/>
        <v>1.0235296984743059</v>
      </c>
      <c r="BL37" s="810">
        <f t="shared" si="11"/>
        <v>1.2656357301623207</v>
      </c>
      <c r="BM37" s="810">
        <f t="shared" si="12"/>
        <v>2.3196746444316489</v>
      </c>
      <c r="BN37" s="810">
        <f t="shared" si="13"/>
        <v>2.0683969233662967</v>
      </c>
      <c r="BO37" s="810">
        <f t="shared" si="14"/>
        <v>0</v>
      </c>
      <c r="BP37" s="810">
        <f t="shared" si="15"/>
        <v>2.7793346147700321E-2</v>
      </c>
      <c r="BQ37" s="830">
        <f t="shared" si="16"/>
        <v>1.0404396971240679</v>
      </c>
      <c r="BR37" s="830">
        <f t="shared" si="17"/>
        <v>2.1445753986449794</v>
      </c>
      <c r="BS37" s="830">
        <f t="shared" si="18"/>
        <v>2.3682004637825584</v>
      </c>
      <c r="BT37" s="810">
        <f t="shared" si="19"/>
        <v>4.019424923902E-2</v>
      </c>
      <c r="BU37" s="810">
        <f t="shared" si="20"/>
        <v>0.63063103469901471</v>
      </c>
      <c r="BV37" s="810">
        <f t="shared" si="21"/>
        <v>0.34417385794812472</v>
      </c>
      <c r="BW37" s="830">
        <f t="shared" si="22"/>
        <v>1.3736221410806881</v>
      </c>
      <c r="BX37" s="816">
        <f t="shared" si="52"/>
        <v>29.673413268489409</v>
      </c>
      <c r="BY37" s="755">
        <f t="shared" si="53"/>
        <v>2.7071812123427978E-3</v>
      </c>
      <c r="BZ37" s="805">
        <f t="shared" ca="1" si="47"/>
        <v>94.124242790968552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2.6862817276437441</v>
      </c>
      <c r="BE38" s="808">
        <f t="shared" si="4"/>
        <v>32.09923312753601</v>
      </c>
      <c r="BF38" s="808">
        <f t="shared" si="5"/>
        <v>0</v>
      </c>
      <c r="BG38" s="829">
        <f t="shared" si="6"/>
        <v>4.5092859215178507</v>
      </c>
      <c r="BH38" s="829">
        <f t="shared" si="7"/>
        <v>28.878645730718574</v>
      </c>
      <c r="BI38" s="829">
        <f t="shared" si="8"/>
        <v>0</v>
      </c>
      <c r="BJ38" s="829">
        <f t="shared" si="9"/>
        <v>0.57752496370824902</v>
      </c>
      <c r="BK38" s="829">
        <f t="shared" si="10"/>
        <v>15.915358198998293</v>
      </c>
      <c r="BL38" s="810">
        <f t="shared" si="11"/>
        <v>4.1699625752295644</v>
      </c>
      <c r="BM38" s="810">
        <f t="shared" si="12"/>
        <v>25.271544711085038</v>
      </c>
      <c r="BN38" s="810">
        <f t="shared" si="13"/>
        <v>14.230953207082889</v>
      </c>
      <c r="BO38" s="810">
        <f t="shared" si="14"/>
        <v>0</v>
      </c>
      <c r="BP38" s="810">
        <f t="shared" si="15"/>
        <v>8.6841406723197928E-2</v>
      </c>
      <c r="BQ38" s="830">
        <f t="shared" si="16"/>
        <v>16.259445599136622</v>
      </c>
      <c r="BR38" s="830">
        <f t="shared" si="17"/>
        <v>21.636643651184254</v>
      </c>
      <c r="BS38" s="830">
        <f t="shared" si="18"/>
        <v>22.76303264218561</v>
      </c>
      <c r="BT38" s="810">
        <f t="shared" si="19"/>
        <v>2.0958163762266082</v>
      </c>
      <c r="BU38" s="810">
        <f t="shared" si="20"/>
        <v>4.7257798163622899</v>
      </c>
      <c r="BV38" s="810">
        <f t="shared" si="21"/>
        <v>5.9814923780206772</v>
      </c>
      <c r="BW38" s="830">
        <f t="shared" si="22"/>
        <v>9.2998132578961901</v>
      </c>
      <c r="BX38" s="816">
        <f t="shared" si="52"/>
        <v>211.18765529125568</v>
      </c>
      <c r="BY38" s="755">
        <f t="shared" si="53"/>
        <v>1.926718869548907E-2</v>
      </c>
      <c r="BZ38" s="805">
        <f t="shared" ca="1" si="47"/>
        <v>69.333333261387253</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7.2581752602474721</v>
      </c>
      <c r="BE39" s="808">
        <f t="shared" si="4"/>
        <v>36.771592753395822</v>
      </c>
      <c r="BF39" s="808">
        <f t="shared" si="5"/>
        <v>0</v>
      </c>
      <c r="BG39" s="829">
        <f t="shared" si="6"/>
        <v>3.9984929708588757</v>
      </c>
      <c r="BH39" s="829">
        <f t="shared" si="7"/>
        <v>39.897845038251617</v>
      </c>
      <c r="BI39" s="829">
        <f t="shared" si="8"/>
        <v>0</v>
      </c>
      <c r="BJ39" s="829">
        <f t="shared" si="9"/>
        <v>0.23220181628209652</v>
      </c>
      <c r="BK39" s="829">
        <f t="shared" si="10"/>
        <v>1.7193418837373609</v>
      </c>
      <c r="BL39" s="810">
        <f t="shared" si="11"/>
        <v>3.5176666183470711</v>
      </c>
      <c r="BM39" s="810">
        <f t="shared" si="12"/>
        <v>5.0879459259990769</v>
      </c>
      <c r="BN39" s="810">
        <f t="shared" si="13"/>
        <v>9.5252861048853603</v>
      </c>
      <c r="BO39" s="810">
        <f t="shared" si="14"/>
        <v>0</v>
      </c>
      <c r="BP39" s="810">
        <f t="shared" si="15"/>
        <v>2.9258091820929179E-2</v>
      </c>
      <c r="BQ39" s="830">
        <f t="shared" si="16"/>
        <v>12.989301862086238</v>
      </c>
      <c r="BR39" s="830">
        <f t="shared" si="17"/>
        <v>2.9342931246193413</v>
      </c>
      <c r="BS39" s="830">
        <f t="shared" si="18"/>
        <v>4.4096307610819441</v>
      </c>
      <c r="BT39" s="810">
        <f t="shared" si="19"/>
        <v>0.4511975575982064</v>
      </c>
      <c r="BU39" s="810">
        <f t="shared" si="20"/>
        <v>0.71009699806633442</v>
      </c>
      <c r="BV39" s="810">
        <f t="shared" si="21"/>
        <v>0.51443551680195576</v>
      </c>
      <c r="BW39" s="830">
        <f t="shared" si="22"/>
        <v>3.2089954091241606</v>
      </c>
      <c r="BX39" s="816">
        <f t="shared" si="52"/>
        <v>133.25575769320392</v>
      </c>
      <c r="BY39" s="755">
        <f t="shared" si="53"/>
        <v>1.2157262812991872E-2</v>
      </c>
      <c r="BZ39" s="805">
        <f t="shared" ca="1" si="47"/>
        <v>103.67517259824844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4.9068592930558177</v>
      </c>
      <c r="BE40" s="808">
        <f t="shared" si="4"/>
        <v>26.372721124853161</v>
      </c>
      <c r="BF40" s="808">
        <f t="shared" si="5"/>
        <v>0</v>
      </c>
      <c r="BG40" s="829">
        <f t="shared" si="6"/>
        <v>2.511753544688017</v>
      </c>
      <c r="BH40" s="829">
        <f t="shared" si="7"/>
        <v>11.566832221664242</v>
      </c>
      <c r="BI40" s="829">
        <f t="shared" si="8"/>
        <v>0</v>
      </c>
      <c r="BJ40" s="829">
        <f t="shared" si="9"/>
        <v>3.9740172369630754E-2</v>
      </c>
      <c r="BK40" s="829">
        <f t="shared" si="10"/>
        <v>0.38859452581116738</v>
      </c>
      <c r="BL40" s="810">
        <f t="shared" si="11"/>
        <v>0.35704299434853398</v>
      </c>
      <c r="BM40" s="810">
        <f t="shared" si="12"/>
        <v>4.0991407789578789</v>
      </c>
      <c r="BN40" s="810">
        <f t="shared" si="13"/>
        <v>1.4660109450009855</v>
      </c>
      <c r="BO40" s="810">
        <f t="shared" si="14"/>
        <v>0</v>
      </c>
      <c r="BP40" s="810">
        <f t="shared" si="15"/>
        <v>1.9732677959791171E-2</v>
      </c>
      <c r="BQ40" s="830">
        <f t="shared" si="16"/>
        <v>2.2160445106346676</v>
      </c>
      <c r="BR40" s="830">
        <f t="shared" si="17"/>
        <v>0.74002192413637413</v>
      </c>
      <c r="BS40" s="830">
        <f t="shared" si="18"/>
        <v>0.5812585120292475</v>
      </c>
      <c r="BT40" s="810">
        <f t="shared" si="19"/>
        <v>7.2677548610484963E-2</v>
      </c>
      <c r="BU40" s="810">
        <f t="shared" si="20"/>
        <v>0.92077116169160356</v>
      </c>
      <c r="BV40" s="810">
        <f t="shared" si="21"/>
        <v>0.13027371543312943</v>
      </c>
      <c r="BW40" s="830">
        <f t="shared" si="22"/>
        <v>6.6120870712181548</v>
      </c>
      <c r="BX40" s="816">
        <f t="shared" si="52"/>
        <v>63.001562722462886</v>
      </c>
      <c r="BY40" s="755">
        <f t="shared" si="53"/>
        <v>5.747793332949812E-3</v>
      </c>
      <c r="BZ40" s="805">
        <f t="shared" ca="1" si="47"/>
        <v>116.09955708591248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0.27532775421700922</v>
      </c>
      <c r="BE41" s="808">
        <f t="shared" si="4"/>
        <v>12.479461176841435</v>
      </c>
      <c r="BF41" s="808">
        <f t="shared" si="5"/>
        <v>0</v>
      </c>
      <c r="BG41" s="829">
        <f t="shared" si="6"/>
        <v>3.6320227454784137</v>
      </c>
      <c r="BH41" s="829">
        <f t="shared" si="7"/>
        <v>10.957031257319764</v>
      </c>
      <c r="BI41" s="829">
        <f t="shared" si="8"/>
        <v>0</v>
      </c>
      <c r="BJ41" s="829">
        <f t="shared" si="9"/>
        <v>0.21813327519921299</v>
      </c>
      <c r="BK41" s="829">
        <f t="shared" si="10"/>
        <v>1.7638388298430148</v>
      </c>
      <c r="BL41" s="810">
        <f t="shared" si="11"/>
        <v>7.4833478627953225</v>
      </c>
      <c r="BM41" s="810">
        <f t="shared" si="12"/>
        <v>4.5017728508258052</v>
      </c>
      <c r="BN41" s="810">
        <f t="shared" si="13"/>
        <v>4.5745526869810194</v>
      </c>
      <c r="BO41" s="810">
        <f t="shared" si="14"/>
        <v>0</v>
      </c>
      <c r="BP41" s="810">
        <f t="shared" si="15"/>
        <v>0.11431356443933691</v>
      </c>
      <c r="BQ41" s="830">
        <f t="shared" si="16"/>
        <v>4.4342240225769238</v>
      </c>
      <c r="BR41" s="830">
        <f t="shared" si="17"/>
        <v>15.857310548655114</v>
      </c>
      <c r="BS41" s="830">
        <f t="shared" si="18"/>
        <v>7.9045970312042115</v>
      </c>
      <c r="BT41" s="810">
        <f t="shared" si="19"/>
        <v>0.22166463901479039</v>
      </c>
      <c r="BU41" s="810">
        <f t="shared" si="20"/>
        <v>2.6335489244698698</v>
      </c>
      <c r="BV41" s="810">
        <f t="shared" si="21"/>
        <v>1.0760400851389371</v>
      </c>
      <c r="BW41" s="830">
        <f t="shared" si="22"/>
        <v>2.3442748804087099</v>
      </c>
      <c r="BX41" s="816">
        <f t="shared" si="52"/>
        <v>80.471462135408899</v>
      </c>
      <c r="BY41" s="755">
        <f t="shared" si="53"/>
        <v>7.3416168356362464E-3</v>
      </c>
      <c r="BZ41" s="805">
        <f t="shared" ca="1" si="47"/>
        <v>83.319138393801765</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131.06111832000522</v>
      </c>
      <c r="BE42" s="808">
        <f t="shared" si="4"/>
        <v>1279.7494525645538</v>
      </c>
      <c r="BF42" s="808">
        <f t="shared" si="5"/>
        <v>0</v>
      </c>
      <c r="BG42" s="829">
        <f t="shared" si="6"/>
        <v>313.30783497426694</v>
      </c>
      <c r="BH42" s="829">
        <f t="shared" si="7"/>
        <v>1181.1706106911847</v>
      </c>
      <c r="BI42" s="829">
        <f t="shared" si="8"/>
        <v>0</v>
      </c>
      <c r="BJ42" s="829">
        <f t="shared" si="9"/>
        <v>8.5590115577009094</v>
      </c>
      <c r="BK42" s="829">
        <f t="shared" si="10"/>
        <v>227.36396977010205</v>
      </c>
      <c r="BL42" s="810">
        <f t="shared" si="11"/>
        <v>446.31840146891398</v>
      </c>
      <c r="BM42" s="810">
        <f t="shared" si="12"/>
        <v>398.2567370257579</v>
      </c>
      <c r="BN42" s="810">
        <f t="shared" si="13"/>
        <v>273.693559795623</v>
      </c>
      <c r="BO42" s="810">
        <f t="shared" si="14"/>
        <v>0</v>
      </c>
      <c r="BP42" s="810">
        <f t="shared" si="15"/>
        <v>6.0285876222955785</v>
      </c>
      <c r="BQ42" s="830">
        <f t="shared" si="16"/>
        <v>176.63774194627305</v>
      </c>
      <c r="BR42" s="830">
        <f t="shared" si="17"/>
        <v>488.40325687696236</v>
      </c>
      <c r="BS42" s="830">
        <f t="shared" si="18"/>
        <v>433.62455165202277</v>
      </c>
      <c r="BT42" s="810">
        <f t="shared" si="19"/>
        <v>8.5040769649667194</v>
      </c>
      <c r="BU42" s="810">
        <f t="shared" si="20"/>
        <v>120.37312028067403</v>
      </c>
      <c r="BV42" s="810">
        <f t="shared" si="21"/>
        <v>48.978739920212107</v>
      </c>
      <c r="BW42" s="830">
        <f t="shared" si="22"/>
        <v>566.71599145973016</v>
      </c>
      <c r="BX42" s="816">
        <f t="shared" si="52"/>
        <v>6108.7467628912464</v>
      </c>
      <c r="BY42" s="755">
        <f t="shared" si="53"/>
        <v>0.55731655532262081</v>
      </c>
      <c r="BZ42" s="805">
        <f t="shared" ca="1" si="47"/>
        <v>99.972597407015868</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183.88397894262744</v>
      </c>
      <c r="BE45" s="808">
        <f t="shared" si="4"/>
        <v>1563.7898871204566</v>
      </c>
      <c r="BF45" s="808">
        <f t="shared" si="5"/>
        <v>0</v>
      </c>
      <c r="BG45" s="829">
        <f t="shared" si="6"/>
        <v>425.56877749113852</v>
      </c>
      <c r="BH45" s="829">
        <f t="shared" si="7"/>
        <v>400.93446766039551</v>
      </c>
      <c r="BI45" s="829">
        <f t="shared" si="8"/>
        <v>0</v>
      </c>
      <c r="BJ45" s="829">
        <f t="shared" si="9"/>
        <v>1.86084464861181</v>
      </c>
      <c r="BK45" s="829">
        <f t="shared" si="10"/>
        <v>110.88074798873983</v>
      </c>
      <c r="BL45" s="810">
        <f t="shared" si="11"/>
        <v>438.38416937125447</v>
      </c>
      <c r="BM45" s="810">
        <f t="shared" si="12"/>
        <v>123.65169085534255</v>
      </c>
      <c r="BN45" s="810">
        <f t="shared" si="13"/>
        <v>42.232998319112113</v>
      </c>
      <c r="BO45" s="810">
        <f t="shared" si="14"/>
        <v>0</v>
      </c>
      <c r="BP45" s="810">
        <f t="shared" si="15"/>
        <v>2.9469807265526979</v>
      </c>
      <c r="BQ45" s="830">
        <f t="shared" si="16"/>
        <v>29.754979223615422</v>
      </c>
      <c r="BR45" s="830">
        <f t="shared" si="17"/>
        <v>72.158966556680781</v>
      </c>
      <c r="BS45" s="830">
        <f t="shared" si="18"/>
        <v>65.078691553082137</v>
      </c>
      <c r="BT45" s="810">
        <f t="shared" si="19"/>
        <v>1.3452387568841904</v>
      </c>
      <c r="BU45" s="810">
        <f t="shared" si="20"/>
        <v>28.188540383496388</v>
      </c>
      <c r="BV45" s="810">
        <f t="shared" si="21"/>
        <v>6.1627807966228412</v>
      </c>
      <c r="BW45" s="830">
        <f t="shared" si="22"/>
        <v>292.28866505165826</v>
      </c>
      <c r="BX45" s="816">
        <f t="shared" si="52"/>
        <v>3789.1124054462716</v>
      </c>
      <c r="BY45" s="755">
        <f t="shared" si="53"/>
        <v>0.34569039370917543</v>
      </c>
      <c r="BZ45" s="805">
        <f t="shared" ca="1" si="47"/>
        <v>98.551014808797504</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20.009465961611571</v>
      </c>
      <c r="BE46" s="808">
        <f t="shared" si="4"/>
        <v>107.01808059836945</v>
      </c>
      <c r="BF46" s="808">
        <f t="shared" si="5"/>
        <v>0</v>
      </c>
      <c r="BG46" s="829">
        <f t="shared" si="6"/>
        <v>18.928036917547921</v>
      </c>
      <c r="BH46" s="829">
        <f t="shared" si="7"/>
        <v>78.389755134328766</v>
      </c>
      <c r="BI46" s="829">
        <f t="shared" si="8"/>
        <v>0</v>
      </c>
      <c r="BJ46" s="829">
        <f t="shared" si="9"/>
        <v>8.5006724357776946</v>
      </c>
      <c r="BK46" s="829">
        <f t="shared" si="10"/>
        <v>20.507844829167059</v>
      </c>
      <c r="BL46" s="810">
        <f t="shared" si="11"/>
        <v>59.908312966794313</v>
      </c>
      <c r="BM46" s="810">
        <f t="shared" si="12"/>
        <v>20.922785497073395</v>
      </c>
      <c r="BN46" s="810">
        <f t="shared" si="13"/>
        <v>33.82807161179592</v>
      </c>
      <c r="BO46" s="810">
        <f t="shared" si="14"/>
        <v>0</v>
      </c>
      <c r="BP46" s="810">
        <f t="shared" si="15"/>
        <v>0.81505851737808199</v>
      </c>
      <c r="BQ46" s="830">
        <f t="shared" si="16"/>
        <v>198.89979115792318</v>
      </c>
      <c r="BR46" s="830">
        <f t="shared" si="17"/>
        <v>90.737403277904463</v>
      </c>
      <c r="BS46" s="830">
        <f t="shared" si="18"/>
        <v>67.233342460354748</v>
      </c>
      <c r="BT46" s="810">
        <f t="shared" si="19"/>
        <v>4.0109597446173924</v>
      </c>
      <c r="BU46" s="810">
        <f t="shared" si="20"/>
        <v>95.539501336313322</v>
      </c>
      <c r="BV46" s="810">
        <f t="shared" si="21"/>
        <v>64.16103132660885</v>
      </c>
      <c r="BW46" s="830">
        <f t="shared" si="22"/>
        <v>364.27289647344367</v>
      </c>
      <c r="BX46" s="816">
        <f t="shared" si="52"/>
        <v>1253.6830102470099</v>
      </c>
      <c r="BY46" s="755">
        <f t="shared" si="53"/>
        <v>0.11437670014113765</v>
      </c>
      <c r="BZ46" s="805">
        <f t="shared" ca="1" si="47"/>
        <v>91.143045000693803</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55.731724204406966</v>
      </c>
      <c r="BE47" s="796">
        <f t="shared" si="4"/>
        <v>553.17220196023914</v>
      </c>
      <c r="BF47" s="796">
        <f t="shared" si="5"/>
        <v>0</v>
      </c>
      <c r="BG47" s="797">
        <f t="shared" si="6"/>
        <v>111.07412413919455</v>
      </c>
      <c r="BH47" s="797">
        <f t="shared" si="7"/>
        <v>1502.3515171416045</v>
      </c>
      <c r="BI47" s="797">
        <f t="shared" si="8"/>
        <v>0</v>
      </c>
      <c r="BJ47" s="797">
        <f t="shared" si="9"/>
        <v>2.2742373210358648</v>
      </c>
      <c r="BK47" s="797">
        <f t="shared" si="10"/>
        <v>122.89138269782671</v>
      </c>
      <c r="BL47" s="798">
        <f t="shared" si="11"/>
        <v>219.47806799877281</v>
      </c>
      <c r="BM47" s="798">
        <f t="shared" si="12"/>
        <v>508.56460093110297</v>
      </c>
      <c r="BN47" s="798">
        <f t="shared" si="13"/>
        <v>156.01721067548866</v>
      </c>
      <c r="BO47" s="798">
        <f t="shared" si="14"/>
        <v>0</v>
      </c>
      <c r="BP47" s="798">
        <f t="shared" si="15"/>
        <v>3.6725039639626691</v>
      </c>
      <c r="BQ47" s="799">
        <f t="shared" si="16"/>
        <v>45.763569748262903</v>
      </c>
      <c r="BR47" s="799">
        <f t="shared" si="17"/>
        <v>469.21342929332178</v>
      </c>
      <c r="BS47" s="799">
        <f t="shared" si="18"/>
        <v>180.09759292345572</v>
      </c>
      <c r="BT47" s="798">
        <f t="shared" si="19"/>
        <v>5.3138522688327203</v>
      </c>
      <c r="BU47" s="798">
        <f t="shared" si="20"/>
        <v>58.789743376505605</v>
      </c>
      <c r="BV47" s="798">
        <f t="shared" si="21"/>
        <v>11.608382229888171</v>
      </c>
      <c r="BW47" s="799">
        <f t="shared" si="22"/>
        <v>239.44629818615121</v>
      </c>
      <c r="BX47" s="804">
        <f t="shared" si="52"/>
        <v>4245.4604390600534</v>
      </c>
      <c r="BY47" s="801">
        <f t="shared" si="53"/>
        <v>0.38732418931302376</v>
      </c>
      <c r="BZ47" s="805">
        <f t="shared" ca="1" si="47"/>
        <v>111.08154355009958</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16.374830891353852</v>
      </c>
      <c r="BE48" s="808">
        <f t="shared" si="4"/>
        <v>185.01983032093224</v>
      </c>
      <c r="BF48" s="808">
        <f t="shared" si="5"/>
        <v>0</v>
      </c>
      <c r="BG48" s="809">
        <f t="shared" si="6"/>
        <v>28.429061452118411</v>
      </c>
      <c r="BH48" s="809">
        <f t="shared" si="7"/>
        <v>157.32426006367027</v>
      </c>
      <c r="BI48" s="809">
        <f t="shared" si="8"/>
        <v>0</v>
      </c>
      <c r="BJ48" s="809">
        <f t="shared" si="9"/>
        <v>2.3642455945745997</v>
      </c>
      <c r="BK48" s="809">
        <f t="shared" si="10"/>
        <v>140.72002448426579</v>
      </c>
      <c r="BL48" s="810">
        <f t="shared" si="11"/>
        <v>95.229449663177078</v>
      </c>
      <c r="BM48" s="810">
        <f t="shared" si="12"/>
        <v>44.860922716480403</v>
      </c>
      <c r="BN48" s="810">
        <f t="shared" si="13"/>
        <v>217.92171939360301</v>
      </c>
      <c r="BO48" s="810">
        <f t="shared" si="14"/>
        <v>0</v>
      </c>
      <c r="BP48" s="810">
        <f t="shared" si="15"/>
        <v>3.5654567921065281</v>
      </c>
      <c r="BQ48" s="811">
        <f t="shared" si="16"/>
        <v>44.581659870197967</v>
      </c>
      <c r="BR48" s="811">
        <f t="shared" si="17"/>
        <v>137.89020087209212</v>
      </c>
      <c r="BS48" s="811">
        <f t="shared" si="18"/>
        <v>397.59037306310665</v>
      </c>
      <c r="BT48" s="810">
        <f t="shared" si="19"/>
        <v>5.3299492296656643</v>
      </c>
      <c r="BU48" s="810">
        <f t="shared" si="20"/>
        <v>38.482214903684238</v>
      </c>
      <c r="BV48" s="810">
        <f t="shared" si="21"/>
        <v>9.0678056468800339</v>
      </c>
      <c r="BW48" s="811">
        <f t="shared" si="22"/>
        <v>147.99214028874587</v>
      </c>
      <c r="BX48" s="816">
        <f t="shared" si="52"/>
        <v>1672.7441452466551</v>
      </c>
      <c r="BY48" s="813">
        <f t="shared" si="53"/>
        <v>0.15260871683666227</v>
      </c>
      <c r="BZ48" s="805">
        <f t="shared" ca="1" si="47"/>
        <v>87.179584353550126</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10.693896494750589</v>
      </c>
      <c r="BE49" s="808">
        <f t="shared" si="4"/>
        <v>134.41488707032849</v>
      </c>
      <c r="BF49" s="808">
        <f t="shared" si="5"/>
        <v>0</v>
      </c>
      <c r="BG49" s="809">
        <f t="shared" si="6"/>
        <v>79.384449381565446</v>
      </c>
      <c r="BH49" s="809">
        <f t="shared" si="7"/>
        <v>89.797487343889131</v>
      </c>
      <c r="BI49" s="809">
        <f t="shared" si="8"/>
        <v>0</v>
      </c>
      <c r="BJ49" s="809">
        <f t="shared" si="9"/>
        <v>0.277803218624676</v>
      </c>
      <c r="BK49" s="809">
        <f t="shared" si="10"/>
        <v>13.840001661172064</v>
      </c>
      <c r="BL49" s="810">
        <f t="shared" si="11"/>
        <v>188.15521683590538</v>
      </c>
      <c r="BM49" s="810">
        <f t="shared" si="12"/>
        <v>86.063751809015841</v>
      </c>
      <c r="BN49" s="810">
        <f t="shared" si="13"/>
        <v>13.053996541080766</v>
      </c>
      <c r="BO49" s="810">
        <f t="shared" si="14"/>
        <v>0</v>
      </c>
      <c r="BP49" s="810">
        <f t="shared" si="15"/>
        <v>2.262264324760209</v>
      </c>
      <c r="BQ49" s="811">
        <f t="shared" si="16"/>
        <v>4.9884539592036647</v>
      </c>
      <c r="BR49" s="811">
        <f t="shared" si="17"/>
        <v>45.725405033939474</v>
      </c>
      <c r="BS49" s="811">
        <f t="shared" si="18"/>
        <v>22.37348330569068</v>
      </c>
      <c r="BT49" s="810">
        <f t="shared" si="19"/>
        <v>0.50350893195225921</v>
      </c>
      <c r="BU49" s="810">
        <f t="shared" si="20"/>
        <v>47.440058302336439</v>
      </c>
      <c r="BV49" s="810">
        <f t="shared" si="21"/>
        <v>2.7396683842016305</v>
      </c>
      <c r="BW49" s="811">
        <f t="shared" si="22"/>
        <v>88.465924590801535</v>
      </c>
      <c r="BX49" s="816">
        <f t="shared" si="52"/>
        <v>830.18025718921831</v>
      </c>
      <c r="BY49" s="813">
        <f t="shared" si="53"/>
        <v>7.5739463296160783E-2</v>
      </c>
      <c r="BZ49" s="805">
        <f t="shared" ca="1" si="47"/>
        <v>83.762351863140182</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171.8357065966749</v>
      </c>
      <c r="BE51" s="819">
        <f t="shared" si="4"/>
        <v>1386.7025119582258</v>
      </c>
      <c r="BF51" s="819">
        <f t="shared" si="5"/>
        <v>0</v>
      </c>
      <c r="BG51" s="820">
        <f t="shared" si="6"/>
        <v>350.24376844286422</v>
      </c>
      <c r="BH51" s="820">
        <f t="shared" si="7"/>
        <v>1093.9078420799624</v>
      </c>
      <c r="BI51" s="820">
        <f t="shared" si="8"/>
        <v>0</v>
      </c>
      <c r="BJ51" s="820">
        <f t="shared" si="9"/>
        <v>3.8887427824943401</v>
      </c>
      <c r="BK51" s="820">
        <f t="shared" si="10"/>
        <v>170.03381648355611</v>
      </c>
      <c r="BL51" s="821">
        <f t="shared" si="11"/>
        <v>458.30632872732963</v>
      </c>
      <c r="BM51" s="821">
        <f t="shared" si="12"/>
        <v>373.59317131523898</v>
      </c>
      <c r="BN51" s="821">
        <f t="shared" si="13"/>
        <v>143.99124308759519</v>
      </c>
      <c r="BO51" s="821">
        <f t="shared" si="14"/>
        <v>0</v>
      </c>
      <c r="BP51" s="821">
        <f t="shared" si="15"/>
        <v>5.7631017175496817</v>
      </c>
      <c r="BQ51" s="822">
        <f t="shared" si="16"/>
        <v>64.527694682470795</v>
      </c>
      <c r="BR51" s="822">
        <f t="shared" si="17"/>
        <v>230.84147855814737</v>
      </c>
      <c r="BS51" s="822">
        <f t="shared" si="18"/>
        <v>249.59910809991848</v>
      </c>
      <c r="BT51" s="821">
        <f t="shared" si="19"/>
        <v>3.2542578894840162</v>
      </c>
      <c r="BU51" s="821">
        <f t="shared" si="20"/>
        <v>68.097257730170824</v>
      </c>
      <c r="BV51" s="821">
        <f t="shared" si="21"/>
        <v>10.479897019397805</v>
      </c>
      <c r="BW51" s="822">
        <f t="shared" si="22"/>
        <v>295.39559772494624</v>
      </c>
      <c r="BX51" s="841">
        <f t="shared" si="52"/>
        <v>5080.4615248960263</v>
      </c>
      <c r="BY51" s="842">
        <f t="shared" si="53"/>
        <v>0.46350346910829543</v>
      </c>
      <c r="BZ51" s="805">
        <f t="shared" ca="1" si="47"/>
        <v>101.46197959963989</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72.768690358028991</v>
      </c>
      <c r="BE52" s="808">
        <f t="shared" si="4"/>
        <v>741.31908239154029</v>
      </c>
      <c r="BF52" s="808">
        <f t="shared" si="5"/>
        <v>0</v>
      </c>
      <c r="BG52" s="829">
        <f t="shared" si="6"/>
        <v>172.36105453115593</v>
      </c>
      <c r="BH52" s="829">
        <f t="shared" si="7"/>
        <v>756.12998180394004</v>
      </c>
      <c r="BI52" s="829">
        <f t="shared" si="8"/>
        <v>0</v>
      </c>
      <c r="BJ52" s="829">
        <f t="shared" si="9"/>
        <v>3.737110493501925</v>
      </c>
      <c r="BK52" s="829">
        <f t="shared" si="10"/>
        <v>139.76276725223249</v>
      </c>
      <c r="BL52" s="810">
        <f t="shared" si="11"/>
        <v>219.01038557802914</v>
      </c>
      <c r="BM52" s="810">
        <f t="shared" si="12"/>
        <v>220.24259729756866</v>
      </c>
      <c r="BN52" s="810">
        <f t="shared" si="13"/>
        <v>138.06244275272235</v>
      </c>
      <c r="BO52" s="810">
        <f t="shared" si="14"/>
        <v>0</v>
      </c>
      <c r="BP52" s="810">
        <f t="shared" si="15"/>
        <v>2.9889576800947486</v>
      </c>
      <c r="BQ52" s="830">
        <f t="shared" si="16"/>
        <v>69.910749547937868</v>
      </c>
      <c r="BR52" s="830">
        <f t="shared" si="17"/>
        <v>202.45947034735036</v>
      </c>
      <c r="BS52" s="830">
        <f t="shared" si="18"/>
        <v>189.00481152374599</v>
      </c>
      <c r="BT52" s="810">
        <f t="shared" si="19"/>
        <v>3.1352409629027842</v>
      </c>
      <c r="BU52" s="810">
        <f t="shared" si="20"/>
        <v>33.486472821033445</v>
      </c>
      <c r="BV52" s="810">
        <f t="shared" si="21"/>
        <v>10.048433828792632</v>
      </c>
      <c r="BW52" s="830">
        <f t="shared" si="22"/>
        <v>264.4009126405636</v>
      </c>
      <c r="BX52" s="816">
        <f t="shared" si="52"/>
        <v>3238.8291618111407</v>
      </c>
      <c r="BY52" s="755">
        <f t="shared" si="53"/>
        <v>0.29548664919360829</v>
      </c>
      <c r="BZ52" s="805">
        <f t="shared" ca="1" si="47"/>
        <v>105.98330985738933</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5.5234631488693289</v>
      </c>
      <c r="BE53" s="796">
        <f t="shared" si="4"/>
        <v>39.931967865208513</v>
      </c>
      <c r="BF53" s="796">
        <f t="shared" si="5"/>
        <v>0</v>
      </c>
      <c r="BG53" s="797">
        <f t="shared" si="6"/>
        <v>7.0654470254841062</v>
      </c>
      <c r="BH53" s="797">
        <f t="shared" si="7"/>
        <v>35.057754755847547</v>
      </c>
      <c r="BI53" s="797">
        <f t="shared" si="8"/>
        <v>0</v>
      </c>
      <c r="BJ53" s="797">
        <f t="shared" si="9"/>
        <v>0.54882932987592747</v>
      </c>
      <c r="BK53" s="797">
        <f t="shared" si="10"/>
        <v>9.4644583613940085</v>
      </c>
      <c r="BL53" s="798">
        <f t="shared" si="11"/>
        <v>16.38183426240186</v>
      </c>
      <c r="BM53" s="798">
        <f t="shared" si="12"/>
        <v>12.089946214265773</v>
      </c>
      <c r="BN53" s="798">
        <f t="shared" si="13"/>
        <v>15.632060775619321</v>
      </c>
      <c r="BO53" s="798">
        <f t="shared" si="14"/>
        <v>0</v>
      </c>
      <c r="BP53" s="798">
        <f t="shared" si="15"/>
        <v>0.18117134882893748</v>
      </c>
      <c r="BQ53" s="799">
        <f t="shared" si="16"/>
        <v>13.31186672735533</v>
      </c>
      <c r="BR53" s="799">
        <f t="shared" si="17"/>
        <v>22.743455597759819</v>
      </c>
      <c r="BS53" s="799">
        <f t="shared" si="18"/>
        <v>16.662785118009786</v>
      </c>
      <c r="BT53" s="798">
        <f t="shared" si="19"/>
        <v>0.65907464812577921</v>
      </c>
      <c r="BU53" s="798">
        <f t="shared" si="20"/>
        <v>6.6131114391325108</v>
      </c>
      <c r="BV53" s="798">
        <f t="shared" si="21"/>
        <v>3.3399854681937375</v>
      </c>
      <c r="BW53" s="799">
        <f t="shared" si="22"/>
        <v>75.283561515451794</v>
      </c>
      <c r="BX53" s="804">
        <f t="shared" si="52"/>
        <v>280.49077360182412</v>
      </c>
      <c r="BY53" s="801">
        <f t="shared" si="53"/>
        <v>2.5589889024890441E-2</v>
      </c>
      <c r="BZ53" s="805">
        <f t="shared" ca="1" si="47"/>
        <v>110.82795986560599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20.420486762506847</v>
      </c>
      <c r="BE54" s="808">
        <f t="shared" si="4"/>
        <v>194.41336548791733</v>
      </c>
      <c r="BF54" s="808">
        <f t="shared" si="5"/>
        <v>0</v>
      </c>
      <c r="BG54" s="809">
        <f t="shared" si="6"/>
        <v>44.213790898166806</v>
      </c>
      <c r="BH54" s="809">
        <f t="shared" si="7"/>
        <v>182.96199067983483</v>
      </c>
      <c r="BI54" s="809">
        <f t="shared" si="8"/>
        <v>0</v>
      </c>
      <c r="BJ54" s="809">
        <f t="shared" si="9"/>
        <v>5.7747879991313695</v>
      </c>
      <c r="BK54" s="809">
        <f t="shared" si="10"/>
        <v>57.178349578862765</v>
      </c>
      <c r="BL54" s="810">
        <f t="shared" si="11"/>
        <v>90.382829029307914</v>
      </c>
      <c r="BM54" s="810">
        <f t="shared" si="12"/>
        <v>64.810778389198077</v>
      </c>
      <c r="BN54" s="810">
        <f t="shared" si="13"/>
        <v>80.848703525660554</v>
      </c>
      <c r="BO54" s="810">
        <f t="shared" si="14"/>
        <v>0</v>
      </c>
      <c r="BP54" s="810">
        <f t="shared" si="15"/>
        <v>1.4938545727224131</v>
      </c>
      <c r="BQ54" s="811">
        <f t="shared" si="16"/>
        <v>136.88927778035972</v>
      </c>
      <c r="BR54" s="811">
        <f t="shared" si="17"/>
        <v>90.566322716909269</v>
      </c>
      <c r="BS54" s="811">
        <f t="shared" si="18"/>
        <v>137.74241118992225</v>
      </c>
      <c r="BT54" s="810">
        <f t="shared" si="19"/>
        <v>2.9568570516196639</v>
      </c>
      <c r="BU54" s="810">
        <f t="shared" si="20"/>
        <v>45.758857880544795</v>
      </c>
      <c r="BV54" s="810">
        <f t="shared" si="21"/>
        <v>15.441394698795065</v>
      </c>
      <c r="BW54" s="811">
        <f t="shared" si="22"/>
        <v>285.35081496775291</v>
      </c>
      <c r="BX54" s="816">
        <f t="shared" si="52"/>
        <v>1457.2048732092126</v>
      </c>
      <c r="BY54" s="813">
        <f t="shared" si="53"/>
        <v>0.13294451904107404</v>
      </c>
      <c r="BZ54" s="805">
        <f t="shared" ca="1" si="47"/>
        <v>99.185481683088284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5.4516531339195922</v>
      </c>
      <c r="BE55" s="808">
        <f t="shared" si="4"/>
        <v>46.633072297106189</v>
      </c>
      <c r="BF55" s="808">
        <f t="shared" si="5"/>
        <v>0</v>
      </c>
      <c r="BG55" s="809">
        <f t="shared" si="6"/>
        <v>10.115939102328372</v>
      </c>
      <c r="BH55" s="809">
        <f t="shared" si="7"/>
        <v>70.942430680412741</v>
      </c>
      <c r="BI55" s="809">
        <f t="shared" si="8"/>
        <v>0</v>
      </c>
      <c r="BJ55" s="809">
        <f t="shared" si="9"/>
        <v>1.0505293949964092</v>
      </c>
      <c r="BK55" s="809">
        <f t="shared" si="10"/>
        <v>18.560608323953787</v>
      </c>
      <c r="BL55" s="810">
        <f t="shared" si="11"/>
        <v>28.918622402930097</v>
      </c>
      <c r="BM55" s="810">
        <f t="shared" si="12"/>
        <v>27.263506783727248</v>
      </c>
      <c r="BN55" s="810">
        <f t="shared" si="13"/>
        <v>71.465549858401502</v>
      </c>
      <c r="BO55" s="810">
        <f t="shared" si="14"/>
        <v>0</v>
      </c>
      <c r="BP55" s="810">
        <f t="shared" si="15"/>
        <v>0.57291468080420638</v>
      </c>
      <c r="BQ55" s="811">
        <f t="shared" si="16"/>
        <v>34.360411261875576</v>
      </c>
      <c r="BR55" s="811">
        <f t="shared" si="17"/>
        <v>223.3892727798316</v>
      </c>
      <c r="BS55" s="811">
        <f t="shared" si="18"/>
        <v>116.99088406840248</v>
      </c>
      <c r="BT55" s="810">
        <f t="shared" si="19"/>
        <v>5.9945694478677281</v>
      </c>
      <c r="BU55" s="810">
        <f t="shared" si="20"/>
        <v>67.044300129118042</v>
      </c>
      <c r="BV55" s="810">
        <f t="shared" si="21"/>
        <v>51.690288984820668</v>
      </c>
      <c r="BW55" s="811">
        <f t="shared" si="22"/>
        <v>123.56911315128291</v>
      </c>
      <c r="BX55" s="816">
        <f t="shared" si="52"/>
        <v>904.01366648177918</v>
      </c>
      <c r="BY55" s="813">
        <f t="shared" si="53"/>
        <v>8.2475473632130203E-2</v>
      </c>
      <c r="BZ55" s="805">
        <f t="shared" ca="1" si="47"/>
        <v>76.90428346399824</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8.1798970567187475</v>
      </c>
      <c r="BE57" s="819">
        <f t="shared" si="4"/>
        <v>52.72460721704195</v>
      </c>
      <c r="BF57" s="819">
        <f t="shared" si="5"/>
        <v>0</v>
      </c>
      <c r="BG57" s="820">
        <f t="shared" si="6"/>
        <v>16.16474598054889</v>
      </c>
      <c r="BH57" s="820">
        <f t="shared" si="7"/>
        <v>26.463172592492363</v>
      </c>
      <c r="BI57" s="820">
        <f t="shared" si="8"/>
        <v>0</v>
      </c>
      <c r="BJ57" s="820">
        <f t="shared" si="9"/>
        <v>3.5590633693681504</v>
      </c>
      <c r="BK57" s="820">
        <f t="shared" si="10"/>
        <v>14.676427548693448</v>
      </c>
      <c r="BL57" s="821">
        <f t="shared" si="11"/>
        <v>36.298164866471076</v>
      </c>
      <c r="BM57" s="821">
        <f t="shared" si="12"/>
        <v>13.237314563452159</v>
      </c>
      <c r="BN57" s="821">
        <f t="shared" si="13"/>
        <v>24.575261898749581</v>
      </c>
      <c r="BO57" s="821">
        <f t="shared" si="14"/>
        <v>0</v>
      </c>
      <c r="BP57" s="821">
        <f t="shared" si="15"/>
        <v>0.79494760372135798</v>
      </c>
      <c r="BQ57" s="822">
        <f t="shared" si="16"/>
        <v>96.220906343512283</v>
      </c>
      <c r="BR57" s="822">
        <f t="shared" si="17"/>
        <v>71.746395948691614</v>
      </c>
      <c r="BS57" s="822">
        <f t="shared" si="18"/>
        <v>37.398526915206872</v>
      </c>
      <c r="BT57" s="821">
        <f t="shared" si="19"/>
        <v>2.3872506686997119</v>
      </c>
      <c r="BU57" s="821">
        <f t="shared" si="20"/>
        <v>71.750758037365287</v>
      </c>
      <c r="BV57" s="821">
        <f t="shared" si="21"/>
        <v>33.540298021697652</v>
      </c>
      <c r="BW57" s="822">
        <f t="shared" si="22"/>
        <v>193.76377675597467</v>
      </c>
      <c r="BX57" s="827">
        <f t="shared" si="52"/>
        <v>703.4815153884058</v>
      </c>
      <c r="BY57" s="842">
        <f t="shared" si="53"/>
        <v>6.4180413775057552E-2</v>
      </c>
      <c r="BZ57" s="805">
        <f t="shared" ca="1" si="47"/>
        <v>87.04377781654479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16.405312908779553</v>
      </c>
      <c r="BE58" s="808">
        <f t="shared" si="4"/>
        <v>172.06421323198003</v>
      </c>
      <c r="BF58" s="808">
        <f t="shared" si="5"/>
        <v>0</v>
      </c>
      <c r="BG58" s="829">
        <f t="shared" si="6"/>
        <v>60.511238164297396</v>
      </c>
      <c r="BH58" s="829">
        <f t="shared" si="7"/>
        <v>234.36933831066153</v>
      </c>
      <c r="BI58" s="829">
        <f t="shared" si="8"/>
        <v>0</v>
      </c>
      <c r="BJ58" s="829">
        <f t="shared" si="9"/>
        <v>5.1355928457606304</v>
      </c>
      <c r="BK58" s="829">
        <f t="shared" si="10"/>
        <v>68.332513060150461</v>
      </c>
      <c r="BL58" s="810">
        <f t="shared" si="11"/>
        <v>193.88937204397416</v>
      </c>
      <c r="BM58" s="810">
        <f t="shared" si="12"/>
        <v>129.47901802039513</v>
      </c>
      <c r="BN58" s="810">
        <f t="shared" si="13"/>
        <v>108.72383970919455</v>
      </c>
      <c r="BO58" s="810">
        <f t="shared" si="14"/>
        <v>0</v>
      </c>
      <c r="BP58" s="810">
        <f t="shared" si="15"/>
        <v>4.0002039626428445</v>
      </c>
      <c r="BQ58" s="830">
        <f t="shared" si="16"/>
        <v>124.4474648503645</v>
      </c>
      <c r="BR58" s="830">
        <f t="shared" si="17"/>
        <v>215.01598940302404</v>
      </c>
      <c r="BS58" s="830">
        <f t="shared" si="18"/>
        <v>254.00668530112435</v>
      </c>
      <c r="BT58" s="810">
        <f t="shared" si="19"/>
        <v>5.5984585534882241</v>
      </c>
      <c r="BU58" s="810">
        <f t="shared" si="20"/>
        <v>77.775620808889798</v>
      </c>
      <c r="BV58" s="810">
        <f t="shared" si="21"/>
        <v>29.006832024481128</v>
      </c>
      <c r="BW58" s="830">
        <f t="shared" si="22"/>
        <v>204.19301187194949</v>
      </c>
      <c r="BX58" s="816">
        <f t="shared" si="52"/>
        <v>1902.9547050711581</v>
      </c>
      <c r="BY58" s="755">
        <f t="shared" si="53"/>
        <v>0.17361141365488167</v>
      </c>
      <c r="BZ58" s="805">
        <f t="shared" ca="1" si="47"/>
        <v>83.300620991780221</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42.303935599510858</v>
      </c>
      <c r="BE59" s="808">
        <f t="shared" si="4"/>
        <v>828.93841662950956</v>
      </c>
      <c r="BF59" s="808">
        <f t="shared" si="5"/>
        <v>0</v>
      </c>
      <c r="BG59" s="829">
        <f t="shared" si="6"/>
        <v>262.63981837100954</v>
      </c>
      <c r="BH59" s="829">
        <f t="shared" si="7"/>
        <v>1283.3367084613753</v>
      </c>
      <c r="BI59" s="829">
        <f t="shared" si="8"/>
        <v>0</v>
      </c>
      <c r="BJ59" s="829">
        <f t="shared" si="9"/>
        <v>3.6802457515392</v>
      </c>
      <c r="BK59" s="829">
        <f t="shared" si="10"/>
        <v>197.96888006341982</v>
      </c>
      <c r="BL59" s="810">
        <f t="shared" si="11"/>
        <v>400.83263828525298</v>
      </c>
      <c r="BM59" s="810">
        <f t="shared" si="12"/>
        <v>458.05497243834441</v>
      </c>
      <c r="BN59" s="810">
        <f t="shared" si="13"/>
        <v>257.01863701574069</v>
      </c>
      <c r="BO59" s="810">
        <f t="shared" si="14"/>
        <v>0</v>
      </c>
      <c r="BP59" s="810">
        <f t="shared" si="15"/>
        <v>4.5119417399147306</v>
      </c>
      <c r="BQ59" s="830">
        <f t="shared" si="16"/>
        <v>61.184132630378841</v>
      </c>
      <c r="BR59" s="830">
        <f t="shared" si="17"/>
        <v>413.48145921215519</v>
      </c>
      <c r="BS59" s="830">
        <f t="shared" si="18"/>
        <v>345.43295038055373</v>
      </c>
      <c r="BT59" s="810">
        <f t="shared" si="19"/>
        <v>6.8109715120580159</v>
      </c>
      <c r="BU59" s="810">
        <f t="shared" si="20"/>
        <v>58.944927325536852</v>
      </c>
      <c r="BV59" s="810">
        <f t="shared" si="21"/>
        <v>21.375647531491527</v>
      </c>
      <c r="BW59" s="830">
        <f t="shared" si="22"/>
        <v>291.82969623119311</v>
      </c>
      <c r="BX59" s="816">
        <f t="shared" si="52"/>
        <v>4938.3459791789846</v>
      </c>
      <c r="BY59" s="755">
        <f t="shared" si="53"/>
        <v>0.45053790522570791</v>
      </c>
      <c r="BZ59" s="805">
        <f t="shared" ca="1" si="47"/>
        <v>101.20844730424091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108.62245132511288</v>
      </c>
      <c r="BE60" s="808">
        <f t="shared" si="4"/>
        <v>1060.6395291649833</v>
      </c>
      <c r="BF60" s="808">
        <f t="shared" si="5"/>
        <v>0</v>
      </c>
      <c r="BG60" s="829">
        <f t="shared" si="6"/>
        <v>206.28002478515049</v>
      </c>
      <c r="BH60" s="829">
        <f t="shared" si="7"/>
        <v>480.22797756063363</v>
      </c>
      <c r="BI60" s="829">
        <f t="shared" si="8"/>
        <v>0</v>
      </c>
      <c r="BJ60" s="829">
        <f t="shared" si="9"/>
        <v>2.1509046563868899</v>
      </c>
      <c r="BK60" s="829">
        <f t="shared" si="10"/>
        <v>94.008622126222221</v>
      </c>
      <c r="BL60" s="810">
        <f t="shared" si="11"/>
        <v>155.74416382934976</v>
      </c>
      <c r="BM60" s="810">
        <f t="shared" si="12"/>
        <v>84.84181262593259</v>
      </c>
      <c r="BN60" s="810">
        <f t="shared" si="13"/>
        <v>46.631943833738397</v>
      </c>
      <c r="BO60" s="810">
        <f t="shared" si="14"/>
        <v>0</v>
      </c>
      <c r="BP60" s="810">
        <f t="shared" si="15"/>
        <v>1.4218848472197161</v>
      </c>
      <c r="BQ60" s="830">
        <f t="shared" si="16"/>
        <v>21.519843402116425</v>
      </c>
      <c r="BR60" s="830">
        <f t="shared" si="17"/>
        <v>57.611177245589353</v>
      </c>
      <c r="BS60" s="830">
        <f t="shared" si="18"/>
        <v>54.09046721321721</v>
      </c>
      <c r="BT60" s="810">
        <f t="shared" si="19"/>
        <v>0.96425891897618721</v>
      </c>
      <c r="BU60" s="810">
        <f t="shared" si="20"/>
        <v>10.081621094968728</v>
      </c>
      <c r="BV60" s="810">
        <f t="shared" si="21"/>
        <v>5.2987523352828516</v>
      </c>
      <c r="BW60" s="830">
        <f t="shared" si="22"/>
        <v>227.6170627799093</v>
      </c>
      <c r="BX60" s="816">
        <f t="shared" si="52"/>
        <v>2617.7524977447897</v>
      </c>
      <c r="BY60" s="755">
        <f t="shared" si="53"/>
        <v>0.23882424028325788</v>
      </c>
      <c r="BZ60" s="805">
        <f t="shared" ca="1" si="47"/>
        <v>112.53020736476759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100.48840310987762</v>
      </c>
      <c r="BE61" s="808">
        <f t="shared" si="4"/>
        <v>294.63323375648133</v>
      </c>
      <c r="BF61" s="808">
        <f t="shared" si="5"/>
        <v>0</v>
      </c>
      <c r="BG61" s="829">
        <f t="shared" si="6"/>
        <v>38.404172698992525</v>
      </c>
      <c r="BH61" s="829">
        <f t="shared" si="7"/>
        <v>114.60280307483372</v>
      </c>
      <c r="BI61" s="829">
        <f t="shared" si="8"/>
        <v>0</v>
      </c>
      <c r="BJ61" s="829">
        <f t="shared" si="9"/>
        <v>0.474193376945103</v>
      </c>
      <c r="BK61" s="829">
        <f t="shared" si="10"/>
        <v>20.013557201513397</v>
      </c>
      <c r="BL61" s="810">
        <f t="shared" si="11"/>
        <v>26.235660974951372</v>
      </c>
      <c r="BM61" s="810">
        <f t="shared" si="12"/>
        <v>12.386882351874908</v>
      </c>
      <c r="BN61" s="810">
        <f t="shared" si="13"/>
        <v>13.050317542575915</v>
      </c>
      <c r="BO61" s="810">
        <f t="shared" si="14"/>
        <v>0</v>
      </c>
      <c r="BP61" s="810">
        <f t="shared" si="15"/>
        <v>0.27102184650134004</v>
      </c>
      <c r="BQ61" s="830">
        <f t="shared" si="16"/>
        <v>15.627652773627233</v>
      </c>
      <c r="BR61" s="830">
        <f t="shared" si="17"/>
        <v>12.144978190539039</v>
      </c>
      <c r="BS61" s="830">
        <f t="shared" si="18"/>
        <v>19.071370189897273</v>
      </c>
      <c r="BT61" s="810">
        <f t="shared" si="19"/>
        <v>0.23906034677783841</v>
      </c>
      <c r="BU61" s="810">
        <f t="shared" si="20"/>
        <v>2.4470727332390481</v>
      </c>
      <c r="BV61" s="810">
        <f t="shared" si="21"/>
        <v>1.7784700870467076</v>
      </c>
      <c r="BW61" s="830">
        <f t="shared" si="22"/>
        <v>126.59645236097136</v>
      </c>
      <c r="BX61" s="816">
        <f t="shared" si="52"/>
        <v>798.46530261664566</v>
      </c>
      <c r="BY61" s="755">
        <f t="shared" si="53"/>
        <v>7.2846027061093485E-2</v>
      </c>
      <c r="BZ61" s="805">
        <f t="shared" ca="1" si="47"/>
        <v>120.48357815245487</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0.2081447963800904</v>
      </c>
      <c r="BE63" s="808">
        <f t="shared" si="4"/>
        <v>2.2448747152619584</v>
      </c>
      <c r="BF63" s="808">
        <f t="shared" si="5"/>
        <v>0</v>
      </c>
      <c r="BG63" s="829">
        <f t="shared" si="6"/>
        <v>1.5618888424571613</v>
      </c>
      <c r="BH63" s="829">
        <f t="shared" si="7"/>
        <v>4.6301648946329514</v>
      </c>
      <c r="BI63" s="829">
        <f t="shared" si="8"/>
        <v>0</v>
      </c>
      <c r="BJ63" s="829">
        <f t="shared" si="9"/>
        <v>2.0656779661016852E-2</v>
      </c>
      <c r="BK63" s="829">
        <f t="shared" si="10"/>
        <v>1.0569856405231191</v>
      </c>
      <c r="BL63" s="810">
        <f t="shared" si="11"/>
        <v>10.394571311363272</v>
      </c>
      <c r="BM63" s="810">
        <f t="shared" si="12"/>
        <v>6.4240856592877753</v>
      </c>
      <c r="BN63" s="810">
        <f t="shared" si="13"/>
        <v>3.0447761194029823</v>
      </c>
      <c r="BO63" s="810">
        <f t="shared" si="14"/>
        <v>0</v>
      </c>
      <c r="BP63" s="810">
        <f t="shared" si="15"/>
        <v>0.37244094488188939</v>
      </c>
      <c r="BQ63" s="830">
        <f t="shared" si="16"/>
        <v>17.590600543044243</v>
      </c>
      <c r="BR63" s="830">
        <f t="shared" si="17"/>
        <v>36.822916666666593</v>
      </c>
      <c r="BS63" s="830">
        <f t="shared" si="18"/>
        <v>106.11408287524343</v>
      </c>
      <c r="BT63" s="810">
        <f t="shared" si="19"/>
        <v>5.404198668714784</v>
      </c>
      <c r="BU63" s="810">
        <f t="shared" si="20"/>
        <v>78.283617612058578</v>
      </c>
      <c r="BV63" s="810">
        <f t="shared" si="21"/>
        <v>35.711628226249246</v>
      </c>
      <c r="BW63" s="830">
        <f t="shared" si="22"/>
        <v>65.985046356295456</v>
      </c>
      <c r="BX63" s="816">
        <f t="shared" si="52"/>
        <v>375.87068065212452</v>
      </c>
      <c r="BY63" s="755">
        <f t="shared" si="53"/>
        <v>3.4291641333101405E-2</v>
      </c>
      <c r="BZ63" s="805">
        <f t="shared" ca="1" si="47"/>
        <v>56.903781959185572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0.13009049773755657</v>
      </c>
      <c r="BE64" s="808">
        <f t="shared" si="4"/>
        <v>5.6371298405466748</v>
      </c>
      <c r="BF64" s="808">
        <f t="shared" si="5"/>
        <v>0</v>
      </c>
      <c r="BG64" s="829">
        <f t="shared" si="6"/>
        <v>4.8320936063518589</v>
      </c>
      <c r="BH64" s="829">
        <f t="shared" si="7"/>
        <v>22.810371172088743</v>
      </c>
      <c r="BI64" s="829">
        <f t="shared" si="8"/>
        <v>0</v>
      </c>
      <c r="BJ64" s="829">
        <f t="shared" si="9"/>
        <v>0.1064618644067796</v>
      </c>
      <c r="BK64" s="829">
        <f t="shared" si="10"/>
        <v>5.9399615573059785</v>
      </c>
      <c r="BL64" s="810">
        <f t="shared" si="11"/>
        <v>48.026254615068979</v>
      </c>
      <c r="BM64" s="810">
        <f t="shared" si="12"/>
        <v>55.948327718960499</v>
      </c>
      <c r="BN64" s="810">
        <f t="shared" si="13"/>
        <v>21.6</v>
      </c>
      <c r="BO64" s="810">
        <f t="shared" si="14"/>
        <v>0</v>
      </c>
      <c r="BP64" s="810">
        <f t="shared" si="15"/>
        <v>2.1411023622047178</v>
      </c>
      <c r="BQ64" s="830">
        <f t="shared" si="16"/>
        <v>46.352060373741992</v>
      </c>
      <c r="BR64" s="830">
        <f t="shared" si="17"/>
        <v>223.98437499999949</v>
      </c>
      <c r="BS64" s="830">
        <f t="shared" si="18"/>
        <v>274.79749550126945</v>
      </c>
      <c r="BT64" s="810">
        <f t="shared" si="19"/>
        <v>5.9088581669226716</v>
      </c>
      <c r="BU64" s="810">
        <f t="shared" si="20"/>
        <v>70.722629908766194</v>
      </c>
      <c r="BV64" s="810">
        <f t="shared" si="21"/>
        <v>28.128294892915946</v>
      </c>
      <c r="BW64" s="830">
        <f t="shared" si="22"/>
        <v>125.41321902103422</v>
      </c>
      <c r="BX64" s="816">
        <f t="shared" si="52"/>
        <v>942.47872609932176</v>
      </c>
      <c r="BY64" s="755">
        <f t="shared" si="53"/>
        <v>8.5984739175195848E-2</v>
      </c>
      <c r="BZ64" s="805">
        <f t="shared" ca="1" si="47"/>
        <v>70.666375649822143</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0.39027149321266774</v>
      </c>
      <c r="BE65" s="796">
        <f t="shared" si="4"/>
        <v>43.600455580865429</v>
      </c>
      <c r="BF65" s="796">
        <f t="shared" si="5"/>
        <v>0</v>
      </c>
      <c r="BG65" s="797">
        <f t="shared" si="6"/>
        <v>46.85666527371496</v>
      </c>
      <c r="BH65" s="797">
        <f t="shared" si="7"/>
        <v>304.29716050168577</v>
      </c>
      <c r="BI65" s="797">
        <f t="shared" si="8"/>
        <v>0</v>
      </c>
      <c r="BJ65" s="797">
        <f t="shared" si="9"/>
        <v>0.67213983050847448</v>
      </c>
      <c r="BK65" s="797">
        <f t="shared" si="10"/>
        <v>40.999133154938939</v>
      </c>
      <c r="BL65" s="798">
        <f t="shared" si="11"/>
        <v>180.04286886366705</v>
      </c>
      <c r="BM65" s="798">
        <f t="shared" si="12"/>
        <v>330.75643647738184</v>
      </c>
      <c r="BN65" s="798">
        <f t="shared" si="13"/>
        <v>122.45373134328329</v>
      </c>
      <c r="BO65" s="798">
        <f t="shared" si="14"/>
        <v>0</v>
      </c>
      <c r="BP65" s="798">
        <f t="shared" si="15"/>
        <v>4.4718897637795259</v>
      </c>
      <c r="BQ65" s="799">
        <f t="shared" si="16"/>
        <v>69.241494968854653</v>
      </c>
      <c r="BR65" s="799">
        <f t="shared" si="17"/>
        <v>323.8020833333332</v>
      </c>
      <c r="BS65" s="799">
        <f t="shared" si="18"/>
        <v>239.09359824487885</v>
      </c>
      <c r="BT65" s="798">
        <f t="shared" si="19"/>
        <v>1.79334357398872</v>
      </c>
      <c r="BU65" s="798">
        <f t="shared" si="20"/>
        <v>42.473026576755245</v>
      </c>
      <c r="BV65" s="798">
        <f t="shared" si="21"/>
        <v>15.229132344865439</v>
      </c>
      <c r="BW65" s="799">
        <f t="shared" si="22"/>
        <v>157.2608912371646</v>
      </c>
      <c r="BX65" s="804">
        <f t="shared" si="52"/>
        <v>1923.4343225628786</v>
      </c>
      <c r="BY65" s="801">
        <f t="shared" si="53"/>
        <v>0.17547982141801649</v>
      </c>
      <c r="BZ65" s="805">
        <f t="shared" ca="1" si="47"/>
        <v>86.830386561440449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10.511312217194543</v>
      </c>
      <c r="BE66" s="808">
        <f t="shared" si="4"/>
        <v>1089.1633257403173</v>
      </c>
      <c r="BF66" s="808">
        <f t="shared" si="5"/>
        <v>0</v>
      </c>
      <c r="BG66" s="809">
        <f t="shared" si="6"/>
        <v>421.27070622649393</v>
      </c>
      <c r="BH66" s="809">
        <f t="shared" si="7"/>
        <v>1544.7728083020304</v>
      </c>
      <c r="BI66" s="809">
        <f t="shared" si="8"/>
        <v>0</v>
      </c>
      <c r="BJ66" s="809">
        <f t="shared" si="9"/>
        <v>7.7542372881355943</v>
      </c>
      <c r="BK66" s="809">
        <f t="shared" si="10"/>
        <v>299.61821128406103</v>
      </c>
      <c r="BL66" s="810">
        <f t="shared" si="11"/>
        <v>533.31932859291658</v>
      </c>
      <c r="BM66" s="810">
        <f t="shared" si="12"/>
        <v>299.95861405197297</v>
      </c>
      <c r="BN66" s="810">
        <f t="shared" si="13"/>
        <v>294.41194029850726</v>
      </c>
      <c r="BO66" s="810">
        <f t="shared" si="14"/>
        <v>0</v>
      </c>
      <c r="BP66" s="810">
        <f t="shared" si="15"/>
        <v>3.930984251968499</v>
      </c>
      <c r="BQ66" s="811">
        <f t="shared" si="16"/>
        <v>156.67225682798252</v>
      </c>
      <c r="BR66" s="811">
        <f t="shared" si="17"/>
        <v>181.74479166666592</v>
      </c>
      <c r="BS66" s="811">
        <f t="shared" si="18"/>
        <v>89.347252693075021</v>
      </c>
      <c r="BT66" s="810">
        <f t="shared" si="19"/>
        <v>2.736303123399888</v>
      </c>
      <c r="BU66" s="810">
        <f t="shared" si="20"/>
        <v>28.841332804442573</v>
      </c>
      <c r="BV66" s="810">
        <f t="shared" si="21"/>
        <v>11.774780340472239</v>
      </c>
      <c r="BW66" s="811">
        <f t="shared" si="22"/>
        <v>444.2021732628848</v>
      </c>
      <c r="BX66" s="816">
        <f t="shared" si="52"/>
        <v>5420.0303589725218</v>
      </c>
      <c r="BY66" s="813">
        <f t="shared" si="53"/>
        <v>0.49448320034417681</v>
      </c>
      <c r="BZ66" s="805">
        <f t="shared" ca="1" si="47"/>
        <v>110.63011039939229</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70.118778280542728</v>
      </c>
      <c r="BE67" s="808">
        <f t="shared" si="4"/>
        <v>964.49794988610381</v>
      </c>
      <c r="BF67" s="808">
        <f t="shared" si="5"/>
        <v>0</v>
      </c>
      <c r="BG67" s="809">
        <f t="shared" si="6"/>
        <v>96.47917537261425</v>
      </c>
      <c r="BH67" s="809">
        <f t="shared" si="7"/>
        <v>249.48417902845685</v>
      </c>
      <c r="BI67" s="809">
        <f t="shared" si="8"/>
        <v>0</v>
      </c>
      <c r="BJ67" s="809">
        <f t="shared" si="9"/>
        <v>4.8606991525423648</v>
      </c>
      <c r="BK67" s="809">
        <f t="shared" si="10"/>
        <v>42.860023367127553</v>
      </c>
      <c r="BL67" s="810">
        <f t="shared" si="11"/>
        <v>36.853480103924468</v>
      </c>
      <c r="BM67" s="810">
        <f t="shared" si="12"/>
        <v>4.5766361886429232</v>
      </c>
      <c r="BN67" s="810">
        <f t="shared" si="13"/>
        <v>8.0597014925373003</v>
      </c>
      <c r="BO67" s="810">
        <f t="shared" si="14"/>
        <v>0</v>
      </c>
      <c r="BP67" s="810">
        <f t="shared" si="15"/>
        <v>7.4055118110236115E-2</v>
      </c>
      <c r="BQ67" s="811">
        <f t="shared" si="16"/>
        <v>25.029348346909423</v>
      </c>
      <c r="BR67" s="811">
        <f t="shared" si="17"/>
        <v>3.2812499999999951</v>
      </c>
      <c r="BS67" s="811">
        <f t="shared" si="18"/>
        <v>0.54255922301377979</v>
      </c>
      <c r="BT67" s="810">
        <f t="shared" si="19"/>
        <v>0.14050179211469535</v>
      </c>
      <c r="BU67" s="810">
        <f t="shared" si="20"/>
        <v>0.61364537881792847</v>
      </c>
      <c r="BV67" s="810">
        <f t="shared" si="21"/>
        <v>0.14367105985722126</v>
      </c>
      <c r="BW67" s="811">
        <f t="shared" si="22"/>
        <v>159.75874788156636</v>
      </c>
      <c r="BX67" s="816">
        <f t="shared" si="52"/>
        <v>1667.3744016728815</v>
      </c>
      <c r="BY67" s="813">
        <f t="shared" si="53"/>
        <v>0.15211882142805233</v>
      </c>
      <c r="BZ67" s="805">
        <f t="shared" ca="1" si="47"/>
        <v>128.44902569118992</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34.630090497737534</v>
      </c>
      <c r="BE68" s="808">
        <f t="shared" si="4"/>
        <v>123.3683371298405</v>
      </c>
      <c r="BF68" s="808">
        <f t="shared" si="5"/>
        <v>0</v>
      </c>
      <c r="BG68" s="809">
        <f t="shared" si="6"/>
        <v>5.8245438083298495</v>
      </c>
      <c r="BH68" s="809">
        <f t="shared" si="7"/>
        <v>9.5326924301266924</v>
      </c>
      <c r="BI68" s="809">
        <f t="shared" si="8"/>
        <v>0</v>
      </c>
      <c r="BJ68" s="809">
        <f t="shared" si="9"/>
        <v>0.35911016949152547</v>
      </c>
      <c r="BK68" s="809">
        <f t="shared" si="10"/>
        <v>1.9204386989786293</v>
      </c>
      <c r="BL68" s="810">
        <f t="shared" si="11"/>
        <v>1.8621290851907546</v>
      </c>
      <c r="BM68" s="810">
        <f t="shared" si="12"/>
        <v>0.1469562078922034</v>
      </c>
      <c r="BN68" s="810">
        <f t="shared" si="13"/>
        <v>0.19701492537313395</v>
      </c>
      <c r="BO68" s="810">
        <f t="shared" si="14"/>
        <v>0</v>
      </c>
      <c r="BP68" s="810">
        <f t="shared" si="15"/>
        <v>3.4645669291338494E-3</v>
      </c>
      <c r="BQ68" s="811">
        <f t="shared" si="16"/>
        <v>0.95531863919501459</v>
      </c>
      <c r="BR68" s="811">
        <f t="shared" si="17"/>
        <v>0.13020833333333287</v>
      </c>
      <c r="BS68" s="811">
        <f t="shared" si="18"/>
        <v>5.2505731259398003E-2</v>
      </c>
      <c r="BT68" s="810">
        <f t="shared" si="19"/>
        <v>4.9155145929339356E-3</v>
      </c>
      <c r="BU68" s="810">
        <f t="shared" si="20"/>
        <v>0</v>
      </c>
      <c r="BV68" s="810">
        <f t="shared" si="21"/>
        <v>0</v>
      </c>
      <c r="BW68" s="811">
        <f t="shared" si="22"/>
        <v>19.35838899411819</v>
      </c>
      <c r="BX68" s="816">
        <f t="shared" si="52"/>
        <v>198.34611473238886</v>
      </c>
      <c r="BY68" s="813">
        <f t="shared" si="53"/>
        <v>1.8095622181588254E-2</v>
      </c>
      <c r="BZ68" s="805">
        <f t="shared" ca="1" si="47"/>
        <v>121.43644836430747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160.01131221719444</v>
      </c>
      <c r="BE69" s="808">
        <f t="shared" si="4"/>
        <v>180.48792710706141</v>
      </c>
      <c r="BF69" s="808">
        <f t="shared" si="5"/>
        <v>0</v>
      </c>
      <c r="BG69" s="809">
        <f t="shared" si="6"/>
        <v>7.1749268700375808</v>
      </c>
      <c r="BH69" s="809">
        <f t="shared" si="7"/>
        <v>3.4726236709747189</v>
      </c>
      <c r="BI69" s="809">
        <f t="shared" si="8"/>
        <v>0</v>
      </c>
      <c r="BJ69" s="809">
        <f t="shared" si="9"/>
        <v>1.2266949152542366</v>
      </c>
      <c r="BK69" s="809">
        <f t="shared" si="10"/>
        <v>2.6052462970640335</v>
      </c>
      <c r="BL69" s="810">
        <f t="shared" si="11"/>
        <v>2.5013674278681757</v>
      </c>
      <c r="BM69" s="810">
        <f t="shared" si="12"/>
        <v>0.18894369586140486</v>
      </c>
      <c r="BN69" s="810">
        <f t="shared" si="13"/>
        <v>0.23283582089552232</v>
      </c>
      <c r="BO69" s="810">
        <f t="shared" si="14"/>
        <v>0</v>
      </c>
      <c r="BP69" s="810">
        <f t="shared" si="15"/>
        <v>6.0629921259842436E-3</v>
      </c>
      <c r="BQ69" s="811">
        <f t="shared" si="16"/>
        <v>3.1589203002715225</v>
      </c>
      <c r="BR69" s="811">
        <f t="shared" si="17"/>
        <v>0.23437499999999933</v>
      </c>
      <c r="BS69" s="811">
        <f t="shared" si="18"/>
        <v>5.2505731259398003E-2</v>
      </c>
      <c r="BT69" s="810">
        <f t="shared" si="19"/>
        <v>1.187916026625704E-2</v>
      </c>
      <c r="BU69" s="810">
        <f t="shared" si="20"/>
        <v>6.5747719159063814E-2</v>
      </c>
      <c r="BV69" s="810">
        <f t="shared" si="21"/>
        <v>1.2493135639758318E-2</v>
      </c>
      <c r="BW69" s="811">
        <f t="shared" si="22"/>
        <v>72.021533246934496</v>
      </c>
      <c r="BX69" s="816">
        <f t="shared" si="52"/>
        <v>433.46539530786788</v>
      </c>
      <c r="BY69" s="813">
        <f t="shared" si="53"/>
        <v>3.9546154119867519E-2</v>
      </c>
      <c r="BZ69" s="805">
        <f t="shared" ca="1" si="47"/>
        <v>110.87594764618645</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38.22058823529391</v>
      </c>
      <c r="BE71" s="819">
        <f t="shared" ref="BE71:BE134" si="62">IF(OR(L71="",L71="*"),"",BE$5*L71)</f>
        <v>436.25398633257225</v>
      </c>
      <c r="BF71" s="819">
        <f t="shared" ref="BF71:BF134" si="63">IF(OR(N71="",N71="*"),"",BF$5*N71)</f>
        <v>0</v>
      </c>
      <c r="BG71" s="820">
        <f t="shared" ref="BG71:BG134" si="64">IF(OR(P71="",P71="*"),"",BG$5*P71)</f>
        <v>113.23694107814418</v>
      </c>
      <c r="BH71" s="820">
        <f t="shared" ref="BH71:BH134" si="65">IF(OR(R71="",R71="*"),"",BH$5*R71)</f>
        <v>376.54135099000246</v>
      </c>
      <c r="BI71" s="820">
        <f t="shared" ref="BI71:BI134" si="66">IF(OR(T71="",T71="*"),"",BI$5*T71)</f>
        <v>0</v>
      </c>
      <c r="BJ71" s="820">
        <f t="shared" ref="BJ71:BJ134" si="67">IF(OR(V71="",V71="*"),"",BJ$5*V71)</f>
        <v>5.7934322033898296</v>
      </c>
      <c r="BK71" s="820">
        <f t="shared" ref="BK71:BK134" si="68">IF(OR(X71="",X71="*"),"",BK$5*X71)</f>
        <v>105.32638600987434</v>
      </c>
      <c r="BL71" s="821">
        <f t="shared" ref="BL71:BL134" si="69">IF(OR(Z71="",Z71="*"),"",BL$5*Z71)</f>
        <v>168.61995760973571</v>
      </c>
      <c r="BM71" s="821">
        <f t="shared" ref="BM71:BM134" si="70">IF(OR(AB71="",AB71="*"),"",BM$5*AB71)</f>
        <v>111.28783686236731</v>
      </c>
      <c r="BN71" s="821">
        <f t="shared" ref="BN71:BN134" si="71">IF(OR(AD71="",AD71="*"),"",BN$5*AD71)</f>
        <v>112.67462686567141</v>
      </c>
      <c r="BO71" s="821">
        <f t="shared" ref="BO71:BO134" si="72">IF(OR(AF71="",AF71="*"),"",BO$5*AF71)</f>
        <v>0</v>
      </c>
      <c r="BP71" s="821">
        <f t="shared" ref="BP71:BP134" si="73">IF(OR(AH71="",AH71="*"),"",BP$5*AH71)</f>
        <v>2.3074015748031491</v>
      </c>
      <c r="BQ71" s="822">
        <f t="shared" ref="BQ71:BQ134" si="74">IF(OR(AJ71="",AJ71="*"),"",BQ$5*AJ71)</f>
        <v>144.55881648298964</v>
      </c>
      <c r="BR71" s="822">
        <f t="shared" ref="BR71:BR134" si="75">IF(OR(AL71="",AL71="*"),"",BR$5*AL71)</f>
        <v>164.40104166666643</v>
      </c>
      <c r="BS71" s="822">
        <f t="shared" ref="BS71:BS134" si="76">IF(OR(AN71="",AN71="*"),"",BS$5*AN71)</f>
        <v>196.30142726846907</v>
      </c>
      <c r="BT71" s="821">
        <f t="shared" ref="BT71:BT134" si="77">IF(OR(AP71="",AP71="*"),"",BT$5*AP71)</f>
        <v>3.2516129032257921</v>
      </c>
      <c r="BU71" s="821">
        <f t="shared" ref="BU71:BU134" si="78">IF(OR(AR71="",AR71="*"),"",BU$5*AR71)</f>
        <v>57.288179293930945</v>
      </c>
      <c r="BV71" s="821">
        <f t="shared" ref="BV71:BV134" si="79">IF(OR(AT71="",AT71="*"),"",BV$5*AT71)</f>
        <v>25.542215815485918</v>
      </c>
      <c r="BW71" s="822">
        <f t="shared" ref="BW71:BW134" si="80">IF(OR(AV71="",AV71="*"),"",BW$5*AV71)</f>
        <v>442.90909090909065</v>
      </c>
      <c r="BX71" s="827">
        <f t="shared" si="52"/>
        <v>2504.514892101713</v>
      </c>
      <c r="BY71" s="824">
        <f t="shared" si="53"/>
        <v>0.22849328456360851</v>
      </c>
      <c r="BZ71" s="805">
        <f t="shared" ca="1" si="47"/>
        <v>104.09578882450616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0.70833522598228371</v>
      </c>
      <c r="BE73" s="808">
        <f t="shared" si="62"/>
        <v>10.223474021734399</v>
      </c>
      <c r="BF73" s="808">
        <f t="shared" si="63"/>
        <v>0</v>
      </c>
      <c r="BG73" s="829">
        <f t="shared" si="64"/>
        <v>3.4884970277183638</v>
      </c>
      <c r="BH73" s="829">
        <f t="shared" si="65"/>
        <v>6.3512998962169425</v>
      </c>
      <c r="BI73" s="829">
        <f t="shared" si="66"/>
        <v>0</v>
      </c>
      <c r="BJ73" s="829">
        <f t="shared" si="67"/>
        <v>1.290083872095054</v>
      </c>
      <c r="BK73" s="829">
        <f t="shared" si="68"/>
        <v>5.3248172932932647</v>
      </c>
      <c r="BL73" s="810">
        <f t="shared" si="69"/>
        <v>12.951728642235059</v>
      </c>
      <c r="BM73" s="810">
        <f t="shared" si="70"/>
        <v>3.7476453675347301</v>
      </c>
      <c r="BN73" s="810">
        <f t="shared" si="71"/>
        <v>7.2865595839997246</v>
      </c>
      <c r="BO73" s="810">
        <f t="shared" si="72"/>
        <v>0</v>
      </c>
      <c r="BP73" s="810">
        <f t="shared" si="73"/>
        <v>0.28373978564352964</v>
      </c>
      <c r="BQ73" s="830">
        <f t="shared" si="74"/>
        <v>42.499585028872694</v>
      </c>
      <c r="BR73" s="830">
        <f t="shared" si="75"/>
        <v>15.462914591072796</v>
      </c>
      <c r="BS73" s="830">
        <f t="shared" si="76"/>
        <v>34.246257983458207</v>
      </c>
      <c r="BT73" s="810">
        <f t="shared" si="77"/>
        <v>0.58998887652947685</v>
      </c>
      <c r="BU73" s="810">
        <f t="shared" si="78"/>
        <v>19.531431172816859</v>
      </c>
      <c r="BV73" s="810">
        <f t="shared" si="79"/>
        <v>12.331781795716566</v>
      </c>
      <c r="BW73" s="830">
        <f t="shared" si="80"/>
        <v>215.18696397941608</v>
      </c>
      <c r="BX73" s="816">
        <f t="shared" ref="BX73:BX136" si="106">IF(SUM(BB73:BW73)=0,"",SUM(BB73:BW73))</f>
        <v>391.50510414433603</v>
      </c>
      <c r="BY73" s="755">
        <f t="shared" ref="BY73:BY136" si="107">IF(BX73&lt;&gt;"", BX73 / $BX$5, "")</f>
        <v>3.5718009683818636E-2</v>
      </c>
      <c r="BZ73" s="805">
        <f t="shared" ca="1" si="104"/>
        <v>129.02609828295451</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20.748319327731092</v>
      </c>
      <c r="BE74" s="808">
        <f t="shared" si="62"/>
        <v>281.74845842461747</v>
      </c>
      <c r="BF74" s="808">
        <f t="shared" si="63"/>
        <v>0</v>
      </c>
      <c r="BG74" s="829">
        <f t="shared" si="64"/>
        <v>77.516696864746507</v>
      </c>
      <c r="BH74" s="829">
        <f t="shared" si="65"/>
        <v>286.15746785153095</v>
      </c>
      <c r="BI74" s="829">
        <f t="shared" si="66"/>
        <v>0</v>
      </c>
      <c r="BJ74" s="829">
        <f t="shared" si="67"/>
        <v>4.1006237363021247</v>
      </c>
      <c r="BK74" s="829">
        <f t="shared" si="68"/>
        <v>75.147421519434488</v>
      </c>
      <c r="BL74" s="810">
        <f t="shared" si="69"/>
        <v>119.2328989229963</v>
      </c>
      <c r="BM74" s="810">
        <f t="shared" si="70"/>
        <v>92.118846189345135</v>
      </c>
      <c r="BN74" s="810">
        <f t="shared" si="71"/>
        <v>85.607537730342287</v>
      </c>
      <c r="BO74" s="810">
        <f t="shared" si="72"/>
        <v>0</v>
      </c>
      <c r="BP74" s="810">
        <f t="shared" si="73"/>
        <v>1.7739184755286719</v>
      </c>
      <c r="BQ74" s="830">
        <f t="shared" si="74"/>
        <v>95.19854674828521</v>
      </c>
      <c r="BR74" s="830">
        <f t="shared" si="75"/>
        <v>129.11672488883244</v>
      </c>
      <c r="BS74" s="830">
        <f t="shared" si="76"/>
        <v>139.33066604228881</v>
      </c>
      <c r="BT74" s="810">
        <f t="shared" si="77"/>
        <v>2.258509454949936</v>
      </c>
      <c r="BU74" s="810">
        <f t="shared" si="78"/>
        <v>37.174020236328197</v>
      </c>
      <c r="BV74" s="810">
        <f t="shared" si="79"/>
        <v>12.929469645798978</v>
      </c>
      <c r="BW74" s="830">
        <f t="shared" si="80"/>
        <v>54.945797598627749</v>
      </c>
      <c r="BX74" s="816">
        <f t="shared" si="106"/>
        <v>1515.1059236576862</v>
      </c>
      <c r="BY74" s="755">
        <f t="shared" si="107"/>
        <v>0.13822697962391078</v>
      </c>
      <c r="BZ74" s="805">
        <f t="shared" ca="1" si="104"/>
        <v>91.876240857557491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16.763933681580724</v>
      </c>
      <c r="BE75" s="808">
        <f t="shared" si="62"/>
        <v>144.28205388622067</v>
      </c>
      <c r="BF75" s="808">
        <f t="shared" si="63"/>
        <v>0</v>
      </c>
      <c r="BG75" s="829">
        <f t="shared" si="64"/>
        <v>32.231747185679573</v>
      </c>
      <c r="BH75" s="829">
        <f t="shared" si="65"/>
        <v>84.03258324225483</v>
      </c>
      <c r="BI75" s="829">
        <f t="shared" si="66"/>
        <v>0</v>
      </c>
      <c r="BJ75" s="829">
        <f t="shared" si="67"/>
        <v>0.40272459499263596</v>
      </c>
      <c r="BK75" s="829">
        <f t="shared" si="68"/>
        <v>24.854147197146393</v>
      </c>
      <c r="BL75" s="810">
        <f t="shared" si="69"/>
        <v>36.435330044504276</v>
      </c>
      <c r="BM75" s="810">
        <f t="shared" si="70"/>
        <v>15.421345305487707</v>
      </c>
      <c r="BN75" s="810">
        <f t="shared" si="71"/>
        <v>19.780529551329149</v>
      </c>
      <c r="BO75" s="810">
        <f t="shared" si="72"/>
        <v>0</v>
      </c>
      <c r="BP75" s="810">
        <f t="shared" si="73"/>
        <v>0.24974331363094079</v>
      </c>
      <c r="BQ75" s="830">
        <f t="shared" si="74"/>
        <v>6.8606847058315772</v>
      </c>
      <c r="BR75" s="830">
        <f t="shared" si="75"/>
        <v>19.821402186761176</v>
      </c>
      <c r="BS75" s="830">
        <f t="shared" si="76"/>
        <v>22.724503242722143</v>
      </c>
      <c r="BT75" s="810">
        <f t="shared" si="77"/>
        <v>0.40311457174638399</v>
      </c>
      <c r="BU75" s="810">
        <f t="shared" si="78"/>
        <v>0.58272788478568849</v>
      </c>
      <c r="BV75" s="810">
        <f t="shared" si="79"/>
        <v>0.28096437397034552</v>
      </c>
      <c r="BW75" s="830">
        <f t="shared" si="80"/>
        <v>172.77632933104528</v>
      </c>
      <c r="BX75" s="816">
        <f t="shared" si="106"/>
        <v>597.90386429968953</v>
      </c>
      <c r="BY75" s="755">
        <f t="shared" si="107"/>
        <v>5.4548295255878981E-2</v>
      </c>
      <c r="BZ75" s="805">
        <f t="shared" ca="1" si="104"/>
        <v>131.85143913103607</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35.098416289592592</v>
      </c>
      <c r="BE77" s="808">
        <f t="shared" si="62"/>
        <v>381.87813211844974</v>
      </c>
      <c r="BF77" s="808">
        <f t="shared" si="63"/>
        <v>0</v>
      </c>
      <c r="BG77" s="829">
        <f t="shared" si="64"/>
        <v>100.43270650508371</v>
      </c>
      <c r="BH77" s="829">
        <f t="shared" si="65"/>
        <v>300.07553956834391</v>
      </c>
      <c r="BI77" s="829">
        <f t="shared" si="66"/>
        <v>0</v>
      </c>
      <c r="BJ77" s="829">
        <f t="shared" si="67"/>
        <v>1.7208686440677901</v>
      </c>
      <c r="BK77" s="829">
        <f t="shared" si="68"/>
        <v>64.520785437002758</v>
      </c>
      <c r="BL77" s="810">
        <f t="shared" si="69"/>
        <v>123.37300013674252</v>
      </c>
      <c r="BM77" s="810">
        <f t="shared" si="70"/>
        <v>85.381556785369952</v>
      </c>
      <c r="BN77" s="810">
        <f t="shared" si="71"/>
        <v>26.185074626865646</v>
      </c>
      <c r="BO77" s="810">
        <f t="shared" si="72"/>
        <v>0</v>
      </c>
      <c r="BP77" s="810">
        <f t="shared" si="73"/>
        <v>1.3858267716535329</v>
      </c>
      <c r="BQ77" s="830">
        <f t="shared" si="74"/>
        <v>20.354655805781817</v>
      </c>
      <c r="BR77" s="830">
        <f t="shared" si="75"/>
        <v>24.79166666666659</v>
      </c>
      <c r="BS77" s="830">
        <f t="shared" si="76"/>
        <v>43.159711095225148</v>
      </c>
      <c r="BT77" s="810">
        <f t="shared" si="77"/>
        <v>0.12534562211981568</v>
      </c>
      <c r="BU77" s="810">
        <f t="shared" si="78"/>
        <v>7.0130900436334551</v>
      </c>
      <c r="BV77" s="810">
        <f t="shared" si="79"/>
        <v>0.11868478857770444</v>
      </c>
      <c r="BW77" s="830">
        <f t="shared" si="80"/>
        <v>100.42464114832528</v>
      </c>
      <c r="BX77" s="816">
        <f t="shared" si="106"/>
        <v>1316.0397020535015</v>
      </c>
      <c r="BY77" s="755">
        <f t="shared" si="107"/>
        <v>0.12006566025485828</v>
      </c>
      <c r="BZ77" s="805">
        <f t="shared" ca="1" si="104"/>
        <v>107.18201224328183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3.0961538461538414</v>
      </c>
      <c r="BE78" s="808">
        <f t="shared" si="62"/>
        <v>54.176309794988597</v>
      </c>
      <c r="BF78" s="808">
        <f t="shared" si="63"/>
        <v>0</v>
      </c>
      <c r="BG78" s="829">
        <f t="shared" si="64"/>
        <v>12.690346844964461</v>
      </c>
      <c r="BH78" s="829">
        <f t="shared" si="65"/>
        <v>74.491182275418581</v>
      </c>
      <c r="BI78" s="829">
        <f t="shared" si="66"/>
        <v>0</v>
      </c>
      <c r="BJ78" s="829">
        <f t="shared" si="67"/>
        <v>3.8755296610169405</v>
      </c>
      <c r="BK78" s="829">
        <f t="shared" si="68"/>
        <v>40.001696001205858</v>
      </c>
      <c r="BL78" s="810">
        <f t="shared" si="69"/>
        <v>44.496547244632815</v>
      </c>
      <c r="BM78" s="810">
        <f t="shared" si="70"/>
        <v>25.339448989412904</v>
      </c>
      <c r="BN78" s="810">
        <f t="shared" si="71"/>
        <v>73.880597014924945</v>
      </c>
      <c r="BO78" s="810">
        <f t="shared" si="72"/>
        <v>0</v>
      </c>
      <c r="BP78" s="810">
        <f t="shared" si="73"/>
        <v>0.8795669291338577</v>
      </c>
      <c r="BQ78" s="830">
        <f t="shared" si="74"/>
        <v>114.19242133844405</v>
      </c>
      <c r="BR78" s="830">
        <f t="shared" si="75"/>
        <v>81.510416666665904</v>
      </c>
      <c r="BS78" s="830">
        <f t="shared" si="76"/>
        <v>112.29225725343221</v>
      </c>
      <c r="BT78" s="810">
        <f t="shared" si="77"/>
        <v>1.2227342549923184</v>
      </c>
      <c r="BU78" s="810">
        <f t="shared" si="78"/>
        <v>25.51011503371673</v>
      </c>
      <c r="BV78" s="810">
        <f t="shared" si="79"/>
        <v>2.5735859417902178</v>
      </c>
      <c r="BW78" s="830">
        <f t="shared" si="80"/>
        <v>304.81220095693715</v>
      </c>
      <c r="BX78" s="816">
        <f t="shared" si="106"/>
        <v>975.04111004783135</v>
      </c>
      <c r="BY78" s="755">
        <f t="shared" si="107"/>
        <v>8.8955488554678525E-2</v>
      </c>
      <c r="BZ78" s="805">
        <f t="shared" ca="1" si="104"/>
        <v>113.15233674521528</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2.6018099547511313E-2</v>
      </c>
      <c r="BE79" s="808">
        <f t="shared" si="62"/>
        <v>0.1995444191343963</v>
      </c>
      <c r="BF79" s="808">
        <f t="shared" si="63"/>
        <v>0</v>
      </c>
      <c r="BG79" s="829">
        <f t="shared" si="64"/>
        <v>0.11388772809583479</v>
      </c>
      <c r="BH79" s="829">
        <f t="shared" si="65"/>
        <v>1.9746291462405285</v>
      </c>
      <c r="BI79" s="829">
        <f t="shared" si="66"/>
        <v>0</v>
      </c>
      <c r="BJ79" s="829">
        <f t="shared" si="67"/>
        <v>0.1970338983050835</v>
      </c>
      <c r="BK79" s="829">
        <f t="shared" si="68"/>
        <v>0.80390457166547213</v>
      </c>
      <c r="BL79" s="810">
        <f t="shared" si="69"/>
        <v>0.75041022836045346</v>
      </c>
      <c r="BM79" s="810">
        <f t="shared" si="70"/>
        <v>0.5668310875842153</v>
      </c>
      <c r="BN79" s="810">
        <f t="shared" si="71"/>
        <v>12.60895522388058</v>
      </c>
      <c r="BO79" s="810">
        <f t="shared" si="72"/>
        <v>0</v>
      </c>
      <c r="BP79" s="810">
        <f t="shared" si="73"/>
        <v>4.2007874015747973E-2</v>
      </c>
      <c r="BQ79" s="830">
        <f t="shared" si="74"/>
        <v>10.011739338763775</v>
      </c>
      <c r="BR79" s="830">
        <f t="shared" si="75"/>
        <v>58.0989583333333</v>
      </c>
      <c r="BS79" s="830">
        <f t="shared" si="76"/>
        <v>40.849458919811639</v>
      </c>
      <c r="BT79" s="810">
        <f t="shared" si="77"/>
        <v>1.903533026113664</v>
      </c>
      <c r="BU79" s="810">
        <f t="shared" si="78"/>
        <v>24.764974216580676</v>
      </c>
      <c r="BV79" s="810">
        <f t="shared" si="79"/>
        <v>22.849945085118058</v>
      </c>
      <c r="BW79" s="830">
        <f t="shared" si="80"/>
        <v>37.672248803827713</v>
      </c>
      <c r="BX79" s="816">
        <f t="shared" si="106"/>
        <v>213.43408000037863</v>
      </c>
      <c r="BY79" s="755">
        <f t="shared" si="107"/>
        <v>1.9472135754071584E-2</v>
      </c>
      <c r="BZ79" s="805">
        <f t="shared" ca="1" si="104"/>
        <v>67.45494848343489</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5.9061085972850567</v>
      </c>
      <c r="BE81" s="808">
        <f t="shared" si="62"/>
        <v>37.065375854214103</v>
      </c>
      <c r="BF81" s="808">
        <f t="shared" si="63"/>
        <v>0</v>
      </c>
      <c r="BG81" s="829">
        <f t="shared" si="64"/>
        <v>6.6868366067697416</v>
      </c>
      <c r="BH81" s="829">
        <f t="shared" si="65"/>
        <v>6.2643407397975386</v>
      </c>
      <c r="BI81" s="829">
        <f t="shared" si="66"/>
        <v>0</v>
      </c>
      <c r="BJ81" s="829">
        <f t="shared" si="67"/>
        <v>3.2542372881355797</v>
      </c>
      <c r="BK81" s="829">
        <f t="shared" si="68"/>
        <v>2.3819394716013997</v>
      </c>
      <c r="BL81" s="810">
        <f t="shared" si="69"/>
        <v>10.06105565431417</v>
      </c>
      <c r="BM81" s="810">
        <f t="shared" si="70"/>
        <v>1.1126684311838246</v>
      </c>
      <c r="BN81" s="810">
        <f t="shared" si="71"/>
        <v>1.6477611940298476</v>
      </c>
      <c r="BO81" s="810">
        <f t="shared" si="72"/>
        <v>0</v>
      </c>
      <c r="BP81" s="810">
        <f t="shared" si="73"/>
        <v>0.10133858267716536</v>
      </c>
      <c r="BQ81" s="830">
        <f t="shared" si="74"/>
        <v>77.520923175211507</v>
      </c>
      <c r="BR81" s="830">
        <f t="shared" si="75"/>
        <v>8.8541666666666288</v>
      </c>
      <c r="BS81" s="830">
        <f t="shared" si="76"/>
        <v>8.4709246431828671</v>
      </c>
      <c r="BT81" s="810">
        <f t="shared" si="77"/>
        <v>0.30844854070660482</v>
      </c>
      <c r="BU81" s="810">
        <f t="shared" si="78"/>
        <v>21.696747322491067</v>
      </c>
      <c r="BV81" s="810">
        <f t="shared" si="79"/>
        <v>15.022995606809372</v>
      </c>
      <c r="BW81" s="830">
        <f t="shared" si="80"/>
        <v>119.98923444976064</v>
      </c>
      <c r="BX81" s="816">
        <f t="shared" si="106"/>
        <v>326.34510282483711</v>
      </c>
      <c r="BY81" s="755">
        <f t="shared" si="107"/>
        <v>2.9773296489812709E-2</v>
      </c>
      <c r="BZ81" s="805">
        <f t="shared" ca="1" si="104"/>
        <v>101.89660281355096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3.7466063348416117</v>
      </c>
      <c r="BE82" s="808">
        <f t="shared" si="62"/>
        <v>39.45990888382687</v>
      </c>
      <c r="BF82" s="808">
        <f t="shared" si="63"/>
        <v>0</v>
      </c>
      <c r="BG82" s="829">
        <f t="shared" si="64"/>
        <v>13.259785485443656</v>
      </c>
      <c r="BH82" s="829">
        <f t="shared" si="65"/>
        <v>16.682211752721717</v>
      </c>
      <c r="BI82" s="829">
        <f t="shared" si="66"/>
        <v>0</v>
      </c>
      <c r="BJ82" s="829">
        <f t="shared" si="67"/>
        <v>1.074152542372881</v>
      </c>
      <c r="BK82" s="829">
        <f t="shared" si="68"/>
        <v>37.63464365130212</v>
      </c>
      <c r="BL82" s="810">
        <f t="shared" si="69"/>
        <v>37.520511418022679</v>
      </c>
      <c r="BM82" s="810">
        <f t="shared" si="70"/>
        <v>8.1035851780557575</v>
      </c>
      <c r="BN82" s="810">
        <f t="shared" si="71"/>
        <v>54.197014925372855</v>
      </c>
      <c r="BO82" s="810">
        <f t="shared" si="72"/>
        <v>0</v>
      </c>
      <c r="BP82" s="810">
        <f t="shared" si="73"/>
        <v>1.0120866141732281</v>
      </c>
      <c r="BQ82" s="830">
        <f t="shared" si="74"/>
        <v>37.601341638715766</v>
      </c>
      <c r="BR82" s="830">
        <f t="shared" si="75"/>
        <v>27.812499999999947</v>
      </c>
      <c r="BS82" s="830">
        <f t="shared" si="76"/>
        <v>122.51337293859477</v>
      </c>
      <c r="BT82" s="810">
        <f t="shared" si="77"/>
        <v>1.8388120839733599</v>
      </c>
      <c r="BU82" s="810">
        <f t="shared" si="78"/>
        <v>19.658568028560094</v>
      </c>
      <c r="BV82" s="810">
        <f t="shared" si="79"/>
        <v>6.6338550247116972</v>
      </c>
      <c r="BW82" s="830">
        <f t="shared" si="80"/>
        <v>112.91267942583653</v>
      </c>
      <c r="BX82" s="816">
        <f t="shared" si="106"/>
        <v>541.66163592652561</v>
      </c>
      <c r="BY82" s="755">
        <f t="shared" si="107"/>
        <v>4.9417173243912565E-2</v>
      </c>
      <c r="BZ82" s="805">
        <f t="shared" ca="1" si="104"/>
        <v>87.646649169143146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14.908371040723983</v>
      </c>
      <c r="BE83" s="808">
        <f t="shared" si="62"/>
        <v>210.02050113895206</v>
      </c>
      <c r="BF83" s="808">
        <f t="shared" si="63"/>
        <v>0</v>
      </c>
      <c r="BG83" s="829">
        <f t="shared" si="64"/>
        <v>57.985123276222311</v>
      </c>
      <c r="BH83" s="829">
        <f t="shared" si="65"/>
        <v>294.3559241102688</v>
      </c>
      <c r="BI83" s="829">
        <f t="shared" si="66"/>
        <v>0</v>
      </c>
      <c r="BJ83" s="829">
        <f t="shared" si="67"/>
        <v>1.334745762711864</v>
      </c>
      <c r="BK83" s="829">
        <f t="shared" si="68"/>
        <v>48.412919760298301</v>
      </c>
      <c r="BL83" s="810">
        <f t="shared" si="69"/>
        <v>85.491180090249884</v>
      </c>
      <c r="BM83" s="810">
        <f t="shared" si="70"/>
        <v>96.088366217516779</v>
      </c>
      <c r="BN83" s="810">
        <f t="shared" si="71"/>
        <v>55.558208955223797</v>
      </c>
      <c r="BO83" s="810">
        <f t="shared" si="72"/>
        <v>0</v>
      </c>
      <c r="BP83" s="810">
        <f t="shared" si="73"/>
        <v>0.93543307086614114</v>
      </c>
      <c r="BQ83" s="830">
        <f t="shared" si="74"/>
        <v>28.965261140392908</v>
      </c>
      <c r="BR83" s="830">
        <f t="shared" si="75"/>
        <v>127.44791666666598</v>
      </c>
      <c r="BS83" s="830">
        <f t="shared" si="76"/>
        <v>63.111888973796418</v>
      </c>
      <c r="BT83" s="810">
        <f t="shared" si="77"/>
        <v>1.0969790066564256</v>
      </c>
      <c r="BU83" s="810">
        <f t="shared" si="78"/>
        <v>15.66987306624355</v>
      </c>
      <c r="BV83" s="810">
        <f t="shared" si="79"/>
        <v>3.8666254805052147</v>
      </c>
      <c r="BW83" s="830">
        <f t="shared" si="80"/>
        <v>167.54784688995193</v>
      </c>
      <c r="BX83" s="816">
        <f t="shared" si="106"/>
        <v>1272.7971646472463</v>
      </c>
      <c r="BY83" s="755">
        <f t="shared" si="107"/>
        <v>0.1161205332220825</v>
      </c>
      <c r="BZ83" s="805">
        <f t="shared" ca="1" si="104"/>
        <v>111.02995101813467</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13.659502262443427</v>
      </c>
      <c r="BE84" s="808">
        <f t="shared" si="62"/>
        <v>149.70820045558088</v>
      </c>
      <c r="BF84" s="808">
        <f t="shared" si="63"/>
        <v>0</v>
      </c>
      <c r="BG84" s="829">
        <f t="shared" si="64"/>
        <v>35.305195709708826</v>
      </c>
      <c r="BH84" s="829">
        <f t="shared" si="65"/>
        <v>59.238874387215894</v>
      </c>
      <c r="BI84" s="829">
        <f t="shared" si="66"/>
        <v>0</v>
      </c>
      <c r="BJ84" s="829">
        <f t="shared" si="67"/>
        <v>0.13029661016949151</v>
      </c>
      <c r="BK84" s="829">
        <f t="shared" si="68"/>
        <v>16.896883126672442</v>
      </c>
      <c r="BL84" s="810">
        <f t="shared" si="69"/>
        <v>35.547210447148906</v>
      </c>
      <c r="BM84" s="810">
        <f t="shared" si="70"/>
        <v>5.9832170356111583</v>
      </c>
      <c r="BN84" s="810">
        <f t="shared" si="71"/>
        <v>1.2716417910447719</v>
      </c>
      <c r="BO84" s="810">
        <f t="shared" si="72"/>
        <v>0</v>
      </c>
      <c r="BP84" s="810">
        <f t="shared" si="73"/>
        <v>0.25854330708661399</v>
      </c>
      <c r="BQ84" s="830">
        <f t="shared" si="74"/>
        <v>0.4712905286695393</v>
      </c>
      <c r="BR84" s="830">
        <f t="shared" si="75"/>
        <v>0.28645833333333293</v>
      </c>
      <c r="BS84" s="830">
        <f t="shared" si="76"/>
        <v>2.2052407128947156</v>
      </c>
      <c r="BT84" s="810">
        <f t="shared" si="77"/>
        <v>7.3732718894009121E-3</v>
      </c>
      <c r="BU84" s="810">
        <f t="shared" si="78"/>
        <v>0.26299087663625348</v>
      </c>
      <c r="BV84" s="810">
        <f t="shared" si="79"/>
        <v>1.8739703459637526E-2</v>
      </c>
      <c r="BW84" s="830">
        <f t="shared" si="80"/>
        <v>42.459330143540626</v>
      </c>
      <c r="BX84" s="816">
        <f t="shared" si="106"/>
        <v>363.71098870310584</v>
      </c>
      <c r="BY84" s="755">
        <f t="shared" si="107"/>
        <v>3.3182281607800915E-2</v>
      </c>
      <c r="BZ84" s="805">
        <f t="shared" ca="1" si="104"/>
        <v>113.18583921372576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13.399354875053497</v>
      </c>
      <c r="BE86" s="808">
        <f t="shared" si="62"/>
        <v>64.398091597748987</v>
      </c>
      <c r="BF86" s="808">
        <f t="shared" si="63"/>
        <v>0</v>
      </c>
      <c r="BG86" s="829">
        <f t="shared" si="64"/>
        <v>10.462072356143249</v>
      </c>
      <c r="BH86" s="829">
        <f t="shared" si="65"/>
        <v>37.345035247602631</v>
      </c>
      <c r="BI86" s="829">
        <f t="shared" si="66"/>
        <v>0</v>
      </c>
      <c r="BJ86" s="829">
        <f t="shared" si="67"/>
        <v>0.12786162506428769</v>
      </c>
      <c r="BK86" s="829">
        <f t="shared" si="68"/>
        <v>4.7420600213773927</v>
      </c>
      <c r="BL86" s="810">
        <f t="shared" si="69"/>
        <v>8.868012955258191</v>
      </c>
      <c r="BM86" s="810">
        <f t="shared" si="70"/>
        <v>7.1603172908933486</v>
      </c>
      <c r="BN86" s="810">
        <f t="shared" si="71"/>
        <v>2.8832642776275526</v>
      </c>
      <c r="BO86" s="810">
        <f t="shared" si="72"/>
        <v>0</v>
      </c>
      <c r="BP86" s="810">
        <f t="shared" si="73"/>
        <v>7.2342205900219961E-2</v>
      </c>
      <c r="BQ86" s="830">
        <f t="shared" si="74"/>
        <v>0.96460453413917246</v>
      </c>
      <c r="BR86" s="830">
        <f t="shared" si="75"/>
        <v>3.6019913191168449</v>
      </c>
      <c r="BS86" s="830">
        <f t="shared" si="76"/>
        <v>2.0535182864739121</v>
      </c>
      <c r="BT86" s="810">
        <f t="shared" si="77"/>
        <v>2.95756770071832E-2</v>
      </c>
      <c r="BU86" s="810">
        <f t="shared" si="78"/>
        <v>0.37387683682256168</v>
      </c>
      <c r="BV86" s="810">
        <f t="shared" si="79"/>
        <v>3.3860981777435448E-2</v>
      </c>
      <c r="BW86" s="830">
        <f t="shared" si="80"/>
        <v>12.822717855401406</v>
      </c>
      <c r="BX86" s="816">
        <f t="shared" si="106"/>
        <v>169.33855794340786</v>
      </c>
      <c r="BY86" s="755">
        <f t="shared" si="107"/>
        <v>1.5449188754986576E-2</v>
      </c>
      <c r="BZ86" s="805">
        <f t="shared" ca="1" si="104"/>
        <v>116.93888152218676</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45.621727253526814</v>
      </c>
      <c r="BE87" s="808">
        <f t="shared" si="62"/>
        <v>448.61752325631949</v>
      </c>
      <c r="BF87" s="808">
        <f t="shared" si="63"/>
        <v>0</v>
      </c>
      <c r="BG87" s="829">
        <f t="shared" si="64"/>
        <v>109.07441781996907</v>
      </c>
      <c r="BH87" s="829">
        <f t="shared" si="65"/>
        <v>381.89638240355652</v>
      </c>
      <c r="BI87" s="829">
        <f t="shared" si="66"/>
        <v>0</v>
      </c>
      <c r="BJ87" s="829">
        <f t="shared" si="67"/>
        <v>3.0888455429413799</v>
      </c>
      <c r="BK87" s="829">
        <f t="shared" si="68"/>
        <v>92.133659210726506</v>
      </c>
      <c r="BL87" s="810">
        <f t="shared" si="69"/>
        <v>143.56004195494057</v>
      </c>
      <c r="BM87" s="810">
        <f t="shared" si="70"/>
        <v>119.94872302632463</v>
      </c>
      <c r="BN87" s="810">
        <f t="shared" si="71"/>
        <v>72.344455458625347</v>
      </c>
      <c r="BO87" s="810">
        <f t="shared" si="72"/>
        <v>0</v>
      </c>
      <c r="BP87" s="810">
        <f t="shared" si="73"/>
        <v>1.8208317593294399</v>
      </c>
      <c r="BQ87" s="830">
        <f t="shared" si="74"/>
        <v>55.37559242523561</v>
      </c>
      <c r="BR87" s="830">
        <f t="shared" si="75"/>
        <v>82.619250113723396</v>
      </c>
      <c r="BS87" s="830">
        <f t="shared" si="76"/>
        <v>102.63299894799118</v>
      </c>
      <c r="BT87" s="810">
        <f t="shared" si="77"/>
        <v>1.2242599633207247</v>
      </c>
      <c r="BU87" s="810">
        <f t="shared" si="78"/>
        <v>24.964690801872809</v>
      </c>
      <c r="BV87" s="810">
        <f t="shared" si="79"/>
        <v>2.7531658316774883</v>
      </c>
      <c r="BW87" s="830">
        <f t="shared" si="80"/>
        <v>128.76879403818759</v>
      </c>
      <c r="BX87" s="816">
        <f t="shared" si="106"/>
        <v>1816.4453598082687</v>
      </c>
      <c r="BY87" s="755">
        <f t="shared" si="107"/>
        <v>0.16571894533420936</v>
      </c>
      <c r="BZ87" s="805">
        <f t="shared" ca="1" si="104"/>
        <v>103.02503809423888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28.046209152515029</v>
      </c>
      <c r="BE88" s="808">
        <f t="shared" si="62"/>
        <v>241.46189957497651</v>
      </c>
      <c r="BF88" s="808">
        <f t="shared" si="63"/>
        <v>0</v>
      </c>
      <c r="BG88" s="829">
        <f t="shared" si="64"/>
        <v>65.228438370004994</v>
      </c>
      <c r="BH88" s="829">
        <f t="shared" si="65"/>
        <v>241.44022996567173</v>
      </c>
      <c r="BI88" s="829">
        <f t="shared" si="66"/>
        <v>0</v>
      </c>
      <c r="BJ88" s="829">
        <f t="shared" si="67"/>
        <v>1.2654488180241661</v>
      </c>
      <c r="BK88" s="829">
        <f t="shared" si="68"/>
        <v>35.350465432709967</v>
      </c>
      <c r="BL88" s="810">
        <f t="shared" si="69"/>
        <v>92.84131275104761</v>
      </c>
      <c r="BM88" s="810">
        <f t="shared" si="70"/>
        <v>96.167714177949577</v>
      </c>
      <c r="BN88" s="810">
        <f t="shared" si="71"/>
        <v>48.194801890308</v>
      </c>
      <c r="BO88" s="810">
        <f t="shared" si="72"/>
        <v>0</v>
      </c>
      <c r="BP88" s="810">
        <f t="shared" si="73"/>
        <v>1.3264963735590709</v>
      </c>
      <c r="BQ88" s="830">
        <f t="shared" si="74"/>
        <v>33.299563075546786</v>
      </c>
      <c r="BR88" s="830">
        <f t="shared" si="75"/>
        <v>102.2407309504019</v>
      </c>
      <c r="BS88" s="830">
        <f t="shared" si="76"/>
        <v>105.91627437323682</v>
      </c>
      <c r="BT88" s="810">
        <f t="shared" si="77"/>
        <v>2.3622141172944642</v>
      </c>
      <c r="BU88" s="810">
        <f t="shared" si="78"/>
        <v>28.108048417516272</v>
      </c>
      <c r="BV88" s="810">
        <f t="shared" si="79"/>
        <v>11.068263962227654</v>
      </c>
      <c r="BW88" s="830">
        <f t="shared" si="80"/>
        <v>119.08496324907965</v>
      </c>
      <c r="BX88" s="816">
        <f t="shared" si="106"/>
        <v>1253.4030746520702</v>
      </c>
      <c r="BY88" s="755">
        <f t="shared" si="107"/>
        <v>0.11435116090247881</v>
      </c>
      <c r="BZ88" s="805">
        <f t="shared" ca="1" si="104"/>
        <v>96.465655673821416</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5542134.8214647574</v>
      </c>
      <c r="BE89" s="808">
        <f t="shared" si="62"/>
        <v>41084967.850856125</v>
      </c>
      <c r="BF89" s="808">
        <f t="shared" si="63"/>
        <v>0</v>
      </c>
      <c r="BG89" s="829">
        <f t="shared" si="64"/>
        <v>8447331.7118271887</v>
      </c>
      <c r="BH89" s="829">
        <f t="shared" si="65"/>
        <v>66217684.48056785</v>
      </c>
      <c r="BI89" s="829">
        <f t="shared" si="66"/>
        <v>0</v>
      </c>
      <c r="BJ89" s="829">
        <f t="shared" si="67"/>
        <v>1299737.7811978185</v>
      </c>
      <c r="BK89" s="829">
        <f t="shared" si="68"/>
        <v>7490549.4478820404</v>
      </c>
      <c r="BL89" s="810">
        <f t="shared" si="69"/>
        <v>10546801.877053613</v>
      </c>
      <c r="BM89" s="810">
        <f t="shared" si="70"/>
        <v>19599609.233499665</v>
      </c>
      <c r="BN89" s="810">
        <f t="shared" si="71"/>
        <v>16391943.052055372</v>
      </c>
      <c r="BO89" s="810">
        <f t="shared" si="72"/>
        <v>0</v>
      </c>
      <c r="BP89" s="810">
        <f t="shared" si="73"/>
        <v>182379.0141922122</v>
      </c>
      <c r="BQ89" s="830">
        <f t="shared" si="74"/>
        <v>20758869.685446925</v>
      </c>
      <c r="BR89" s="830">
        <f t="shared" si="75"/>
        <v>21277300.395145949</v>
      </c>
      <c r="BS89" s="830">
        <f t="shared" si="76"/>
        <v>21844538.80604073</v>
      </c>
      <c r="BT89" s="810">
        <f t="shared" si="77"/>
        <v>830481.13893337443</v>
      </c>
      <c r="BU89" s="810">
        <f t="shared" si="78"/>
        <v>5532013.2642834894</v>
      </c>
      <c r="BV89" s="810">
        <f t="shared" si="79"/>
        <v>4289620.2687324891</v>
      </c>
      <c r="BW89" s="830">
        <f t="shared" si="80"/>
        <v>41150339.189597696</v>
      </c>
      <c r="BX89" s="816">
        <f t="shared" si="106"/>
        <v>292486302.01877725</v>
      </c>
      <c r="BY89" s="755">
        <f>IF(BX89&lt;&gt;"", BX89 / $BX$5, "")</f>
        <v>26684.271692252281</v>
      </c>
      <c r="BZ89" s="805">
        <f t="shared" ca="1" si="104"/>
        <v>100.16983579615723</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14.665014453263076</v>
      </c>
      <c r="BE92" s="808">
        <f t="shared" si="62"/>
        <v>187.61799308278106</v>
      </c>
      <c r="BF92" s="808">
        <f t="shared" si="63"/>
        <v>0</v>
      </c>
      <c r="BG92" s="829">
        <f t="shared" si="64"/>
        <v>59.019055228638621</v>
      </c>
      <c r="BH92" s="829">
        <f t="shared" si="65"/>
        <v>218.2897609258394</v>
      </c>
      <c r="BI92" s="829">
        <f t="shared" si="66"/>
        <v>0</v>
      </c>
      <c r="BJ92" s="829">
        <f t="shared" si="67"/>
        <v>2.731900550603505</v>
      </c>
      <c r="BK92" s="829">
        <f t="shared" si="68"/>
        <v>45.339428648422732</v>
      </c>
      <c r="BL92" s="810">
        <f t="shared" si="69"/>
        <v>133.2054242116437</v>
      </c>
      <c r="BM92" s="810">
        <f t="shared" si="70"/>
        <v>93.610646878487771</v>
      </c>
      <c r="BN92" s="810">
        <f t="shared" si="71"/>
        <v>59.635821838985997</v>
      </c>
      <c r="BO92" s="810">
        <f t="shared" si="72"/>
        <v>0</v>
      </c>
      <c r="BP92" s="810">
        <f t="shared" si="73"/>
        <v>1.9732027757928861</v>
      </c>
      <c r="BQ92" s="830">
        <f t="shared" si="74"/>
        <v>91.211309305716853</v>
      </c>
      <c r="BR92" s="830">
        <f t="shared" si="75"/>
        <v>115.79298317780578</v>
      </c>
      <c r="BS92" s="830">
        <f t="shared" si="76"/>
        <v>124.02383156314711</v>
      </c>
      <c r="BT92" s="810">
        <f t="shared" si="77"/>
        <v>2.7076093761234721</v>
      </c>
      <c r="BU92" s="810">
        <f t="shared" si="78"/>
        <v>78.485806005327561</v>
      </c>
      <c r="BV92" s="810">
        <f t="shared" si="79"/>
        <v>39.601544920944647</v>
      </c>
      <c r="BW92" s="830">
        <f t="shared" si="80"/>
        <v>278.08941234700632</v>
      </c>
      <c r="BX92" s="816">
        <f t="shared" si="106"/>
        <v>1546.0007452905304</v>
      </c>
      <c r="BY92" s="755">
        <f t="shared" si="110"/>
        <v>0.14104559303809236</v>
      </c>
      <c r="BZ92" s="805">
        <f t="shared" ca="1" si="104"/>
        <v>95.484872987545515</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1.6640463879911225</v>
      </c>
      <c r="BE93" s="808">
        <f t="shared" si="62"/>
        <v>33.694376006100249</v>
      </c>
      <c r="BF93" s="808">
        <f t="shared" si="63"/>
        <v>0</v>
      </c>
      <c r="BG93" s="829">
        <f t="shared" si="64"/>
        <v>10.314636064577448</v>
      </c>
      <c r="BH93" s="829">
        <f t="shared" si="65"/>
        <v>38.491907083024216</v>
      </c>
      <c r="BI93" s="829">
        <f t="shared" si="66"/>
        <v>0</v>
      </c>
      <c r="BJ93" s="829">
        <f t="shared" si="67"/>
        <v>0.51804215161623146</v>
      </c>
      <c r="BK93" s="829">
        <f t="shared" si="68"/>
        <v>11.152808837484406</v>
      </c>
      <c r="BL93" s="810">
        <f t="shared" si="69"/>
        <v>20.685262815862806</v>
      </c>
      <c r="BM93" s="810">
        <f t="shared" si="70"/>
        <v>20.570389942858977</v>
      </c>
      <c r="BN93" s="810">
        <f t="shared" si="71"/>
        <v>19.408060872676799</v>
      </c>
      <c r="BO93" s="810">
        <f t="shared" si="72"/>
        <v>0</v>
      </c>
      <c r="BP93" s="810">
        <f t="shared" si="73"/>
        <v>0.2400088475276547</v>
      </c>
      <c r="BQ93" s="830">
        <f t="shared" si="74"/>
        <v>12.923003438496453</v>
      </c>
      <c r="BR93" s="830">
        <f t="shared" si="75"/>
        <v>30.637199577497363</v>
      </c>
      <c r="BS93" s="830">
        <f t="shared" si="76"/>
        <v>35.619356004245716</v>
      </c>
      <c r="BT93" s="810">
        <f t="shared" si="77"/>
        <v>1.1638601898855137</v>
      </c>
      <c r="BU93" s="810">
        <f t="shared" si="78"/>
        <v>9.0223798250203373</v>
      </c>
      <c r="BV93" s="810">
        <f t="shared" si="79"/>
        <v>6.6292309167418431</v>
      </c>
      <c r="BW93" s="830">
        <f t="shared" si="80"/>
        <v>17.173540552735457</v>
      </c>
      <c r="BX93" s="816">
        <f t="shared" si="106"/>
        <v>269.90810951434264</v>
      </c>
      <c r="BY93" s="755">
        <f t="shared" si="110"/>
        <v>2.4624405575617431E-2</v>
      </c>
      <c r="BZ93" s="805">
        <f t="shared" ca="1" si="104"/>
        <v>81.525452410123677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110.38378698021113</v>
      </c>
      <c r="BE94" s="808">
        <f t="shared" si="62"/>
        <v>949.77547611625585</v>
      </c>
      <c r="BF94" s="808">
        <f t="shared" si="63"/>
        <v>0</v>
      </c>
      <c r="BG94" s="829">
        <f t="shared" si="64"/>
        <v>252.00978451650127</v>
      </c>
      <c r="BH94" s="829">
        <f t="shared" si="65"/>
        <v>738.68128204564505</v>
      </c>
      <c r="BI94" s="829">
        <f t="shared" si="66"/>
        <v>0</v>
      </c>
      <c r="BJ94" s="829">
        <f t="shared" si="67"/>
        <v>5.7166407966840147</v>
      </c>
      <c r="BK94" s="829">
        <f t="shared" si="68"/>
        <v>135.92571977040899</v>
      </c>
      <c r="BL94" s="810">
        <f t="shared" si="69"/>
        <v>301.97346052435239</v>
      </c>
      <c r="BM94" s="810">
        <f t="shared" si="70"/>
        <v>234.74858029068483</v>
      </c>
      <c r="BN94" s="810">
        <f t="shared" si="71"/>
        <v>105.92464633375904</v>
      </c>
      <c r="BO94" s="810">
        <f t="shared" si="72"/>
        <v>0</v>
      </c>
      <c r="BP94" s="810">
        <f t="shared" si="73"/>
        <v>4.0801023765045938</v>
      </c>
      <c r="BQ94" s="830">
        <f t="shared" si="74"/>
        <v>90.431373778264771</v>
      </c>
      <c r="BR94" s="830">
        <f t="shared" si="75"/>
        <v>169.43034819496555</v>
      </c>
      <c r="BS94" s="830">
        <f t="shared" si="76"/>
        <v>172.35527769034391</v>
      </c>
      <c r="BT94" s="810">
        <f t="shared" si="77"/>
        <v>2.0114259134795041</v>
      </c>
      <c r="BU94" s="810">
        <f t="shared" si="78"/>
        <v>60.435865704004826</v>
      </c>
      <c r="BV94" s="810">
        <f t="shared" si="79"/>
        <v>18.570157400676791</v>
      </c>
      <c r="BW94" s="830">
        <f t="shared" si="80"/>
        <v>259.88339330943001</v>
      </c>
      <c r="BX94" s="816">
        <f t="shared" si="106"/>
        <v>3612.3373217421727</v>
      </c>
      <c r="BY94" s="755">
        <f t="shared" si="110"/>
        <v>0.32956275173270438</v>
      </c>
      <c r="BZ94" s="805">
        <f t="shared" ca="1" si="104"/>
        <v>101.12637808513958</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53.424514495560224</v>
      </c>
      <c r="BE95" s="808">
        <f t="shared" si="62"/>
        <v>505.01985629814521</v>
      </c>
      <c r="BF95" s="808">
        <f t="shared" si="63"/>
        <v>0</v>
      </c>
      <c r="BG95" s="829">
        <f t="shared" si="64"/>
        <v>103.67474223995337</v>
      </c>
      <c r="BH95" s="829">
        <f t="shared" si="65"/>
        <v>454.06323902854007</v>
      </c>
      <c r="BI95" s="829">
        <f t="shared" si="66"/>
        <v>0</v>
      </c>
      <c r="BJ95" s="829">
        <f t="shared" si="67"/>
        <v>2.0678398572527699</v>
      </c>
      <c r="BK95" s="829">
        <f t="shared" si="68"/>
        <v>85.661896302085779</v>
      </c>
      <c r="BL95" s="810">
        <f t="shared" si="69"/>
        <v>151.58575456017698</v>
      </c>
      <c r="BM95" s="810">
        <f t="shared" si="70"/>
        <v>133.88270053722084</v>
      </c>
      <c r="BN95" s="810">
        <f t="shared" si="71"/>
        <v>93.795056330032352</v>
      </c>
      <c r="BO95" s="810">
        <f t="shared" si="72"/>
        <v>0</v>
      </c>
      <c r="BP95" s="810">
        <f t="shared" si="73"/>
        <v>1.7421039643886669</v>
      </c>
      <c r="BQ95" s="830">
        <f t="shared" si="74"/>
        <v>51.260458020341382</v>
      </c>
      <c r="BR95" s="830">
        <f t="shared" si="75"/>
        <v>148.77355479437145</v>
      </c>
      <c r="BS95" s="830">
        <f t="shared" si="76"/>
        <v>116.05387193306059</v>
      </c>
      <c r="BT95" s="810">
        <f t="shared" si="77"/>
        <v>2.9748543528973919</v>
      </c>
      <c r="BU95" s="810">
        <f t="shared" si="78"/>
        <v>20.975516352228894</v>
      </c>
      <c r="BV95" s="810">
        <f t="shared" si="79"/>
        <v>11.883026594119499</v>
      </c>
      <c r="BW95" s="830">
        <f t="shared" si="80"/>
        <v>120.08774250478564</v>
      </c>
      <c r="BX95" s="816">
        <f t="shared" si="106"/>
        <v>2056.926728165161</v>
      </c>
      <c r="BY95" s="755">
        <f t="shared" si="110"/>
        <v>0.18765867422362567</v>
      </c>
      <c r="BZ95" s="805">
        <f t="shared" ca="1" si="104"/>
        <v>101.56098771564663</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95.862637682974082</v>
      </c>
      <c r="BE96" s="808">
        <f t="shared" si="62"/>
        <v>732.89229849671358</v>
      </c>
      <c r="BF96" s="808">
        <f t="shared" si="63"/>
        <v>0</v>
      </c>
      <c r="BG96" s="829">
        <f t="shared" si="64"/>
        <v>158.9817819503283</v>
      </c>
      <c r="BH96" s="829">
        <f t="shared" si="65"/>
        <v>689.47381091694649</v>
      </c>
      <c r="BI96" s="829">
        <f t="shared" si="66"/>
        <v>0</v>
      </c>
      <c r="BJ96" s="829">
        <f t="shared" si="67"/>
        <v>3.965576643843435</v>
      </c>
      <c r="BK96" s="829">
        <f t="shared" si="68"/>
        <v>116.9201464415973</v>
      </c>
      <c r="BL96" s="810">
        <f t="shared" si="69"/>
        <v>205.55009788796266</v>
      </c>
      <c r="BM96" s="810">
        <f t="shared" si="70"/>
        <v>215.18768235074663</v>
      </c>
      <c r="BN96" s="810">
        <f t="shared" si="71"/>
        <v>171.23641462454489</v>
      </c>
      <c r="BO96" s="810">
        <f t="shared" si="72"/>
        <v>0</v>
      </c>
      <c r="BP96" s="810">
        <f t="shared" si="73"/>
        <v>2.9645820357861732</v>
      </c>
      <c r="BQ96" s="830">
        <f t="shared" si="74"/>
        <v>73.173855457179783</v>
      </c>
      <c r="BR96" s="830">
        <f t="shared" si="75"/>
        <v>305.36591425535886</v>
      </c>
      <c r="BS96" s="830">
        <f t="shared" si="76"/>
        <v>261.94766280920084</v>
      </c>
      <c r="BT96" s="810">
        <f t="shared" si="77"/>
        <v>7.1422501676140957</v>
      </c>
      <c r="BU96" s="810">
        <f t="shared" si="78"/>
        <v>52.08043211341802</v>
      </c>
      <c r="BV96" s="810">
        <f t="shared" si="79"/>
        <v>14.316040167517089</v>
      </c>
      <c r="BW96" s="830">
        <f t="shared" si="80"/>
        <v>368.76591128603894</v>
      </c>
      <c r="BX96" s="816">
        <f t="shared" si="106"/>
        <v>3475.827095287771</v>
      </c>
      <c r="BY96" s="755">
        <f t="shared" si="110"/>
        <v>0.31710857542995813</v>
      </c>
      <c r="BZ96" s="805">
        <f t="shared" ca="1" si="104"/>
        <v>101.82862709648165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259.12140495361098</v>
      </c>
      <c r="BE98" s="808">
        <f t="shared" si="62"/>
        <v>2179.0740018705928</v>
      </c>
      <c r="BF98" s="808">
        <f t="shared" si="63"/>
        <v>0</v>
      </c>
      <c r="BG98" s="829">
        <f t="shared" si="64"/>
        <v>533.68665239729978</v>
      </c>
      <c r="BH98" s="829">
        <f t="shared" si="65"/>
        <v>1901.1342584419431</v>
      </c>
      <c r="BI98" s="829">
        <f t="shared" si="66"/>
        <v>0</v>
      </c>
      <c r="BJ98" s="829">
        <f t="shared" si="67"/>
        <v>13.884128787096346</v>
      </c>
      <c r="BK98" s="829">
        <f t="shared" si="68"/>
        <v>343.35241094030431</v>
      </c>
      <c r="BL98" s="810">
        <f t="shared" si="69"/>
        <v>734.45216904188476</v>
      </c>
      <c r="BM98" s="810">
        <f t="shared" si="70"/>
        <v>627.32047970196254</v>
      </c>
      <c r="BN98" s="810">
        <f t="shared" si="71"/>
        <v>387.09931337478406</v>
      </c>
      <c r="BO98" s="810">
        <f t="shared" si="72"/>
        <v>0</v>
      </c>
      <c r="BP98" s="810">
        <f t="shared" si="73"/>
        <v>9.8803071087540815</v>
      </c>
      <c r="BQ98" s="830">
        <f t="shared" si="74"/>
        <v>275.02025259522327</v>
      </c>
      <c r="BR98" s="830">
        <f t="shared" si="75"/>
        <v>675.91336418929859</v>
      </c>
      <c r="BS98" s="830">
        <f t="shared" si="76"/>
        <v>634.47167784994224</v>
      </c>
      <c r="BT98" s="810">
        <f t="shared" si="77"/>
        <v>13.615193652472865</v>
      </c>
      <c r="BU98" s="810">
        <f t="shared" si="78"/>
        <v>201.3019986425621</v>
      </c>
      <c r="BV98" s="810">
        <f t="shared" si="79"/>
        <v>81.210438505223578</v>
      </c>
      <c r="BW98" s="830">
        <f t="shared" si="80"/>
        <v>982.3595935515275</v>
      </c>
      <c r="BX98" s="816">
        <f t="shared" si="106"/>
        <v>9852.8976456044857</v>
      </c>
      <c r="BY98" s="755">
        <f t="shared" si="110"/>
        <v>0.89890499458119566</v>
      </c>
      <c r="BZ98" s="805">
        <f t="shared" ca="1" si="104"/>
        <v>100.41430197128065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10.546152782429608</v>
      </c>
      <c r="BE99" s="808">
        <f t="shared" si="62"/>
        <v>154.83838178539636</v>
      </c>
      <c r="BF99" s="808">
        <f t="shared" si="63"/>
        <v>0</v>
      </c>
      <c r="BG99" s="829">
        <f t="shared" si="64"/>
        <v>40.825098428742784</v>
      </c>
      <c r="BH99" s="829">
        <f t="shared" si="65"/>
        <v>187.03953425892936</v>
      </c>
      <c r="BI99" s="829">
        <f t="shared" si="66"/>
        <v>0</v>
      </c>
      <c r="BJ99" s="829">
        <f t="shared" si="67"/>
        <v>0.90185759560439549</v>
      </c>
      <c r="BK99" s="829">
        <f t="shared" si="68"/>
        <v>42.597439743643598</v>
      </c>
      <c r="BL99" s="810">
        <f t="shared" si="69"/>
        <v>58.1824614965603</v>
      </c>
      <c r="BM99" s="810">
        <f t="shared" si="70"/>
        <v>55.63770369572805</v>
      </c>
      <c r="BN99" s="810">
        <f t="shared" si="71"/>
        <v>50.332458029538152</v>
      </c>
      <c r="BO99" s="810">
        <f t="shared" si="72"/>
        <v>0</v>
      </c>
      <c r="BP99" s="810">
        <f t="shared" si="73"/>
        <v>0.85171972723682021</v>
      </c>
      <c r="BQ99" s="830">
        <f t="shared" si="74"/>
        <v>33.91492325347027</v>
      </c>
      <c r="BR99" s="830">
        <f t="shared" si="75"/>
        <v>77.912898666906386</v>
      </c>
      <c r="BS99" s="830">
        <f t="shared" si="76"/>
        <v>56.121944092948674</v>
      </c>
      <c r="BT99" s="810">
        <f t="shared" si="77"/>
        <v>1.749045024503584</v>
      </c>
      <c r="BU99" s="810">
        <f t="shared" si="78"/>
        <v>18.970065063182144</v>
      </c>
      <c r="BV99" s="810">
        <f t="shared" si="79"/>
        <v>8.1509585175837085</v>
      </c>
      <c r="BW99" s="830">
        <f t="shared" si="80"/>
        <v>55.923112910920402</v>
      </c>
      <c r="BX99" s="816">
        <f t="shared" si="106"/>
        <v>854.49575507332463</v>
      </c>
      <c r="BY99" s="755">
        <f t="shared" si="110"/>
        <v>7.7957828215794597E-2</v>
      </c>
      <c r="BZ99" s="805">
        <f t="shared" ca="1" si="104"/>
        <v>96.855642077795096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6.3324422639591109</v>
      </c>
      <c r="BE100" s="808">
        <f t="shared" si="62"/>
        <v>75.087616344008808</v>
      </c>
      <c r="BF100" s="808">
        <f t="shared" si="63"/>
        <v>0</v>
      </c>
      <c r="BG100" s="829">
        <f t="shared" si="64"/>
        <v>9.4882491739569161</v>
      </c>
      <c r="BH100" s="829">
        <f t="shared" si="65"/>
        <v>50.826207299125613</v>
      </c>
      <c r="BI100" s="829">
        <f t="shared" si="66"/>
        <v>0</v>
      </c>
      <c r="BJ100" s="829">
        <f t="shared" si="67"/>
        <v>0.2140136172992565</v>
      </c>
      <c r="BK100" s="829">
        <f t="shared" si="68"/>
        <v>9.0501493160517992</v>
      </c>
      <c r="BL100" s="810">
        <f t="shared" si="69"/>
        <v>20.365369461554273</v>
      </c>
      <c r="BM100" s="810">
        <f t="shared" si="70"/>
        <v>15.041816602308906</v>
      </c>
      <c r="BN100" s="810">
        <f t="shared" si="71"/>
        <v>12.56822859567726</v>
      </c>
      <c r="BO100" s="810">
        <f t="shared" si="72"/>
        <v>0</v>
      </c>
      <c r="BP100" s="810">
        <f t="shared" si="73"/>
        <v>0.26797316400909449</v>
      </c>
      <c r="BQ100" s="830">
        <f t="shared" si="74"/>
        <v>10.064824151306164</v>
      </c>
      <c r="BR100" s="830">
        <f t="shared" si="75"/>
        <v>16.173737143793847</v>
      </c>
      <c r="BS100" s="830">
        <f t="shared" si="76"/>
        <v>19.406378057108721</v>
      </c>
      <c r="BT100" s="810">
        <f t="shared" si="77"/>
        <v>0.63576132302352484</v>
      </c>
      <c r="BU100" s="810">
        <f t="shared" si="78"/>
        <v>0.72793629425568718</v>
      </c>
      <c r="BV100" s="810">
        <f t="shared" si="79"/>
        <v>1.6386029771926542</v>
      </c>
      <c r="BW100" s="830">
        <f t="shared" si="80"/>
        <v>5.7172935375512264</v>
      </c>
      <c r="BX100" s="816">
        <f t="shared" si="106"/>
        <v>253.60659932218292</v>
      </c>
      <c r="BY100" s="755">
        <f t="shared" si="110"/>
        <v>2.3137177203009115E-2</v>
      </c>
      <c r="BZ100" s="805">
        <f t="shared" ca="1" si="104"/>
        <v>95.155433209080485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217.3592894968661</v>
      </c>
      <c r="BE102" s="808">
        <f t="shared" si="62"/>
        <v>1911.1039889724366</v>
      </c>
      <c r="BF102" s="808">
        <f t="shared" si="63"/>
        <v>0</v>
      </c>
      <c r="BG102" s="829">
        <f t="shared" si="64"/>
        <v>479.56538833939737</v>
      </c>
      <c r="BH102" s="829">
        <f t="shared" si="65"/>
        <v>1664.9237528787044</v>
      </c>
      <c r="BI102" s="829">
        <f t="shared" si="66"/>
        <v>0</v>
      </c>
      <c r="BJ102" s="829">
        <f t="shared" si="67"/>
        <v>12.911180585916119</v>
      </c>
      <c r="BK102" s="829">
        <f t="shared" si="68"/>
        <v>318.40512834087133</v>
      </c>
      <c r="BL102" s="810">
        <f t="shared" si="69"/>
        <v>665.71494001102769</v>
      </c>
      <c r="BM102" s="810">
        <f t="shared" si="70"/>
        <v>546.54908863160392</v>
      </c>
      <c r="BN102" s="810">
        <f t="shared" si="71"/>
        <v>337.10783802009706</v>
      </c>
      <c r="BO102" s="810">
        <f t="shared" si="72"/>
        <v>0</v>
      </c>
      <c r="BP102" s="810">
        <f t="shared" si="73"/>
        <v>9.2535799310247917</v>
      </c>
      <c r="BQ102" s="830">
        <f t="shared" si="74"/>
        <v>282.14951179306007</v>
      </c>
      <c r="BR102" s="830">
        <f t="shared" si="75"/>
        <v>580.20877540898198</v>
      </c>
      <c r="BS102" s="830">
        <f t="shared" si="76"/>
        <v>541.22870280677068</v>
      </c>
      <c r="BT102" s="810">
        <f t="shared" si="77"/>
        <v>11.723246291289456</v>
      </c>
      <c r="BU102" s="810">
        <f t="shared" si="78"/>
        <v>189.74199343866232</v>
      </c>
      <c r="BV102" s="810">
        <f t="shared" si="79"/>
        <v>75.898031510131105</v>
      </c>
      <c r="BW102" s="830">
        <f t="shared" si="80"/>
        <v>856.83294468620306</v>
      </c>
      <c r="BX102" s="816">
        <f t="shared" si="106"/>
        <v>8700.677381143043</v>
      </c>
      <c r="BY102" s="755">
        <f t="shared" si="110"/>
        <v>0.79378499964811999</v>
      </c>
      <c r="BZ102" s="805">
        <f t="shared" ca="1" si="104"/>
        <v>99.681073544030426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32.150794412524498</v>
      </c>
      <c r="BE103" s="808">
        <f t="shared" si="62"/>
        <v>295.78755485360091</v>
      </c>
      <c r="BF103" s="808">
        <f t="shared" si="63"/>
        <v>0</v>
      </c>
      <c r="BG103" s="829">
        <f t="shared" si="64"/>
        <v>58.580756739622487</v>
      </c>
      <c r="BH103" s="829">
        <f t="shared" si="65"/>
        <v>246.10895500280512</v>
      </c>
      <c r="BI103" s="829">
        <f t="shared" si="66"/>
        <v>0</v>
      </c>
      <c r="BJ103" s="829">
        <f t="shared" si="67"/>
        <v>1.1452071553509076</v>
      </c>
      <c r="BK103" s="829">
        <f t="shared" si="68"/>
        <v>45.617846031072681</v>
      </c>
      <c r="BL103" s="810">
        <f t="shared" si="69"/>
        <v>81.268730969642618</v>
      </c>
      <c r="BM103" s="810">
        <f t="shared" si="70"/>
        <v>87.558137932110384</v>
      </c>
      <c r="BN103" s="810">
        <f t="shared" si="71"/>
        <v>61.2462743693739</v>
      </c>
      <c r="BO103" s="810">
        <f t="shared" si="72"/>
        <v>0</v>
      </c>
      <c r="BP103" s="810">
        <f t="shared" si="73"/>
        <v>1.074995689158986</v>
      </c>
      <c r="BQ103" s="830">
        <f t="shared" si="74"/>
        <v>27.548462198837854</v>
      </c>
      <c r="BR103" s="830">
        <f t="shared" si="75"/>
        <v>109.74661074780019</v>
      </c>
      <c r="BS103" s="830">
        <f t="shared" si="76"/>
        <v>92.16195621037518</v>
      </c>
      <c r="BT103" s="810">
        <f t="shared" si="77"/>
        <v>2.2946486791262082</v>
      </c>
      <c r="BU103" s="810">
        <f t="shared" si="78"/>
        <v>18.017127521794094</v>
      </c>
      <c r="BV103" s="810">
        <f t="shared" si="79"/>
        <v>9.5058310280205998</v>
      </c>
      <c r="BW103" s="830">
        <f t="shared" si="80"/>
        <v>86.772822116499469</v>
      </c>
      <c r="BX103" s="816">
        <f t="shared" si="106"/>
        <v>1256.5867116577156</v>
      </c>
      <c r="BY103" s="755">
        <f t="shared" si="110"/>
        <v>0.11464161223042747</v>
      </c>
      <c r="BZ103" s="805">
        <f t="shared" ca="1" si="104"/>
        <v>98.887476397763947</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26.489916090608972</v>
      </c>
      <c r="BE104" s="808">
        <f t="shared" si="62"/>
        <v>202.10845617396132</v>
      </c>
      <c r="BF104" s="808">
        <f t="shared" si="63"/>
        <v>0</v>
      </c>
      <c r="BG104" s="829">
        <f t="shared" si="64"/>
        <v>45.8538549209796</v>
      </c>
      <c r="BH104" s="829">
        <f t="shared" si="65"/>
        <v>227.9672921184883</v>
      </c>
      <c r="BI104" s="829">
        <f t="shared" si="66"/>
        <v>0</v>
      </c>
      <c r="BJ104" s="829">
        <f t="shared" si="67"/>
        <v>0.9436122587329604</v>
      </c>
      <c r="BK104" s="829">
        <f t="shared" si="68"/>
        <v>30.977025628055642</v>
      </c>
      <c r="BL104" s="810">
        <f t="shared" si="69"/>
        <v>66.016329019329248</v>
      </c>
      <c r="BM104" s="810">
        <f t="shared" si="70"/>
        <v>63.892773436285104</v>
      </c>
      <c r="BN104" s="810">
        <f t="shared" si="71"/>
        <v>51.645887610528597</v>
      </c>
      <c r="BO104" s="810">
        <f t="shared" si="72"/>
        <v>0</v>
      </c>
      <c r="BP104" s="810">
        <f t="shared" si="73"/>
        <v>0.67142437981621317</v>
      </c>
      <c r="BQ104" s="830">
        <f t="shared" si="74"/>
        <v>9.3020260081020059</v>
      </c>
      <c r="BR104" s="830">
        <f t="shared" si="75"/>
        <v>80.044613843216325</v>
      </c>
      <c r="BS104" s="830">
        <f t="shared" si="76"/>
        <v>76.609340982852686</v>
      </c>
      <c r="BT104" s="810">
        <f t="shared" si="77"/>
        <v>1.9821050295843201</v>
      </c>
      <c r="BU104" s="810">
        <f t="shared" si="78"/>
        <v>13.24087903954352</v>
      </c>
      <c r="BV104" s="810">
        <f t="shared" si="79"/>
        <v>5.5961374618481781</v>
      </c>
      <c r="BW104" s="830">
        <f t="shared" si="80"/>
        <v>100.39423319729681</v>
      </c>
      <c r="BX104" s="816">
        <f t="shared" si="106"/>
        <v>1003.7359071992299</v>
      </c>
      <c r="BY104" s="755">
        <f t="shared" si="110"/>
        <v>9.1573388121451507E-2</v>
      </c>
      <c r="BZ104" s="805">
        <f t="shared" ca="1" si="104"/>
        <v>104.36435187565176</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203.95016042639909</v>
      </c>
      <c r="BE106" s="808">
        <f t="shared" si="62"/>
        <v>1751.3354001644732</v>
      </c>
      <c r="BF106" s="808">
        <f t="shared" si="63"/>
        <v>0</v>
      </c>
      <c r="BG106" s="829">
        <f t="shared" si="64"/>
        <v>449.30265512356397</v>
      </c>
      <c r="BH106" s="829">
        <f t="shared" si="65"/>
        <v>1522.3885466602344</v>
      </c>
      <c r="BI106" s="829">
        <f t="shared" si="66"/>
        <v>0</v>
      </c>
      <c r="BJ106" s="829">
        <f t="shared" si="67"/>
        <v>11.011002298653301</v>
      </c>
      <c r="BK106" s="829">
        <f t="shared" si="68"/>
        <v>279.33469916921325</v>
      </c>
      <c r="BL106" s="810">
        <f t="shared" si="69"/>
        <v>626.40003656256442</v>
      </c>
      <c r="BM106" s="810">
        <f t="shared" si="70"/>
        <v>520.01475042791162</v>
      </c>
      <c r="BN106" s="810">
        <f t="shared" si="71"/>
        <v>310.78971993173133</v>
      </c>
      <c r="BO106" s="810">
        <f t="shared" si="72"/>
        <v>0</v>
      </c>
      <c r="BP106" s="810">
        <f t="shared" si="73"/>
        <v>8.4326542717404571</v>
      </c>
      <c r="BQ106" s="830">
        <f t="shared" si="74"/>
        <v>239.23251843654225</v>
      </c>
      <c r="BR106" s="830">
        <f t="shared" si="75"/>
        <v>524.86628250535784</v>
      </c>
      <c r="BS106" s="830">
        <f t="shared" si="76"/>
        <v>495.03604909100073</v>
      </c>
      <c r="BT106" s="810">
        <f t="shared" si="77"/>
        <v>10.211586005424415</v>
      </c>
      <c r="BU106" s="810">
        <f t="shared" si="78"/>
        <v>180.10473104394438</v>
      </c>
      <c r="BV106" s="810">
        <f t="shared" si="79"/>
        <v>70.252398144177988</v>
      </c>
      <c r="BW106" s="830">
        <f t="shared" si="80"/>
        <v>692.50880272970119</v>
      </c>
      <c r="BX106" s="816">
        <f t="shared" si="106"/>
        <v>7895.1719929926358</v>
      </c>
      <c r="BY106" s="755">
        <f t="shared" si="110"/>
        <v>0.72029668761907084</v>
      </c>
      <c r="BZ106" s="805">
        <f t="shared" ca="1" si="104"/>
        <v>98.723257582931851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36.901994005427483</v>
      </c>
      <c r="BE107" s="808">
        <f t="shared" si="62"/>
        <v>326.89304211795496</v>
      </c>
      <c r="BF107" s="808">
        <f t="shared" si="63"/>
        <v>0</v>
      </c>
      <c r="BG107" s="829">
        <f t="shared" si="64"/>
        <v>67.709555740529851</v>
      </c>
      <c r="BH107" s="829">
        <f t="shared" si="65"/>
        <v>299.0716702869841</v>
      </c>
      <c r="BI107" s="829">
        <f t="shared" si="66"/>
        <v>0</v>
      </c>
      <c r="BJ107" s="829">
        <f t="shared" si="67"/>
        <v>1.921119635381475</v>
      </c>
      <c r="BK107" s="829">
        <f t="shared" si="68"/>
        <v>57.557392929731961</v>
      </c>
      <c r="BL107" s="810">
        <f t="shared" si="69"/>
        <v>93.903087365419694</v>
      </c>
      <c r="BM107" s="810">
        <f t="shared" si="70"/>
        <v>88.493900312924268</v>
      </c>
      <c r="BN107" s="810">
        <f t="shared" si="71"/>
        <v>67.702041801760956</v>
      </c>
      <c r="BO107" s="810">
        <f t="shared" si="72"/>
        <v>0</v>
      </c>
      <c r="BP107" s="810">
        <f t="shared" si="73"/>
        <v>1.31176575821522</v>
      </c>
      <c r="BQ107" s="830">
        <f t="shared" si="74"/>
        <v>41.685445332902468</v>
      </c>
      <c r="BR107" s="830">
        <f t="shared" si="75"/>
        <v>116.66336065618772</v>
      </c>
      <c r="BS107" s="830">
        <f t="shared" si="76"/>
        <v>105.22982947594468</v>
      </c>
      <c r="BT107" s="810">
        <f t="shared" si="77"/>
        <v>2.8264373719168798</v>
      </c>
      <c r="BU107" s="810">
        <f t="shared" si="78"/>
        <v>22.442894114899897</v>
      </c>
      <c r="BV107" s="810">
        <f t="shared" si="79"/>
        <v>11.615892310814518</v>
      </c>
      <c r="BW107" s="830">
        <f t="shared" si="80"/>
        <v>172.13322453686507</v>
      </c>
      <c r="BX107" s="816">
        <f t="shared" si="106"/>
        <v>1514.062653753861</v>
      </c>
      <c r="BY107" s="755">
        <f t="shared" si="110"/>
        <v>0.13813179944839532</v>
      </c>
      <c r="BZ107" s="805">
        <f t="shared" ca="1" si="104"/>
        <v>102.67188530599158</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26.166132240756614</v>
      </c>
      <c r="BE108" s="808">
        <f t="shared" si="62"/>
        <v>240.83397583547921</v>
      </c>
      <c r="BF108" s="808">
        <f t="shared" si="63"/>
        <v>0</v>
      </c>
      <c r="BG108" s="829">
        <f t="shared" si="64"/>
        <v>45.749776694543385</v>
      </c>
      <c r="BH108" s="829">
        <f t="shared" si="65"/>
        <v>233.81324695429365</v>
      </c>
      <c r="BI108" s="829">
        <f t="shared" si="66"/>
        <v>0</v>
      </c>
      <c r="BJ108" s="829">
        <f t="shared" si="67"/>
        <v>1.4688060093510629</v>
      </c>
      <c r="BK108" s="829">
        <f t="shared" si="68"/>
        <v>43.596746436658478</v>
      </c>
      <c r="BL108" s="810">
        <f t="shared" si="69"/>
        <v>68.486419240397183</v>
      </c>
      <c r="BM108" s="810">
        <f t="shared" si="70"/>
        <v>65.09972274831361</v>
      </c>
      <c r="BN108" s="810">
        <f t="shared" si="71"/>
        <v>50.511607631915851</v>
      </c>
      <c r="BO108" s="810">
        <f t="shared" si="72"/>
        <v>0</v>
      </c>
      <c r="BP108" s="810">
        <f t="shared" si="73"/>
        <v>0.99851970270887891</v>
      </c>
      <c r="BQ108" s="830">
        <f t="shared" si="74"/>
        <v>26.635954131297936</v>
      </c>
      <c r="BR108" s="830">
        <f t="shared" si="75"/>
        <v>89.628253020530849</v>
      </c>
      <c r="BS108" s="830">
        <f t="shared" si="76"/>
        <v>77.903603618748491</v>
      </c>
      <c r="BT108" s="810">
        <f t="shared" si="77"/>
        <v>1.9205094957871041</v>
      </c>
      <c r="BU108" s="810">
        <f t="shared" si="78"/>
        <v>13.229762606307126</v>
      </c>
      <c r="BV108" s="810">
        <f t="shared" si="79"/>
        <v>6.0169418785922906</v>
      </c>
      <c r="BW108" s="830">
        <f t="shared" si="80"/>
        <v>128.94450013323907</v>
      </c>
      <c r="BX108" s="816">
        <f t="shared" si="106"/>
        <v>1121.0044783789206</v>
      </c>
      <c r="BY108" s="755">
        <f t="shared" si="110"/>
        <v>0.10227209911312111</v>
      </c>
      <c r="BZ108" s="805">
        <f t="shared" ca="1" si="104"/>
        <v>105.37424313697292</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8.9817133274164807</v>
      </c>
      <c r="BE109" s="808">
        <f t="shared" si="62"/>
        <v>89.937581882091024</v>
      </c>
      <c r="BF109" s="808">
        <f t="shared" si="63"/>
        <v>0</v>
      </c>
      <c r="BG109" s="829">
        <f t="shared" si="64"/>
        <v>21.238012441362034</v>
      </c>
      <c r="BH109" s="829">
        <f t="shared" si="65"/>
        <v>83.726536098485241</v>
      </c>
      <c r="BI109" s="829">
        <f t="shared" si="66"/>
        <v>0</v>
      </c>
      <c r="BJ109" s="829">
        <f t="shared" si="67"/>
        <v>0.59907205661414697</v>
      </c>
      <c r="BK109" s="829">
        <f t="shared" si="68"/>
        <v>14.51116146439589</v>
      </c>
      <c r="BL109" s="810">
        <f t="shared" si="69"/>
        <v>24.210456831618256</v>
      </c>
      <c r="BM109" s="810">
        <f t="shared" si="70"/>
        <v>24.391626510849726</v>
      </c>
      <c r="BN109" s="810">
        <f t="shared" si="71"/>
        <v>20.996630634591405</v>
      </c>
      <c r="BO109" s="810">
        <f t="shared" si="72"/>
        <v>0</v>
      </c>
      <c r="BP109" s="810">
        <f t="shared" si="73"/>
        <v>0.25706026733542431</v>
      </c>
      <c r="BQ109" s="830">
        <f t="shared" si="74"/>
        <v>11.446082099257028</v>
      </c>
      <c r="BR109" s="830">
        <f t="shared" si="75"/>
        <v>38.842103817921789</v>
      </c>
      <c r="BS109" s="830">
        <f t="shared" si="76"/>
        <v>31.830517814305217</v>
      </c>
      <c r="BT109" s="810">
        <f t="shared" si="77"/>
        <v>1.0414671268715872</v>
      </c>
      <c r="BU109" s="810">
        <f t="shared" si="78"/>
        <v>5.2226122348484942</v>
      </c>
      <c r="BV109" s="810">
        <f t="shared" si="79"/>
        <v>3.1147676664151045</v>
      </c>
      <c r="BW109" s="830">
        <f t="shared" si="80"/>
        <v>50.413472600192883</v>
      </c>
      <c r="BX109" s="816">
        <f t="shared" si="106"/>
        <v>430.76087487457164</v>
      </c>
      <c r="BY109" s="755">
        <f t="shared" si="110"/>
        <v>3.9299413819411697E-2</v>
      </c>
      <c r="BZ109" s="805">
        <f t="shared" ca="1" si="104"/>
        <v>101.30058099501107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32.781597206647263</v>
      </c>
      <c r="BE111" s="808">
        <f t="shared" si="62"/>
        <v>273.78458370352149</v>
      </c>
      <c r="BF111" s="808">
        <f t="shared" si="63"/>
        <v>0</v>
      </c>
      <c r="BG111" s="829">
        <f t="shared" si="64"/>
        <v>77.865393122563916</v>
      </c>
      <c r="BH111" s="829">
        <f t="shared" si="65"/>
        <v>250.64464192382326</v>
      </c>
      <c r="BI111" s="829">
        <f t="shared" si="66"/>
        <v>0</v>
      </c>
      <c r="BJ111" s="829">
        <f t="shared" si="67"/>
        <v>2.9059705671075902</v>
      </c>
      <c r="BK111" s="829">
        <f t="shared" si="68"/>
        <v>57.456953772533055</v>
      </c>
      <c r="BL111" s="810">
        <f t="shared" si="69"/>
        <v>136.66022725231986</v>
      </c>
      <c r="BM111" s="810">
        <f t="shared" si="70"/>
        <v>115.99028785114844</v>
      </c>
      <c r="BN111" s="810">
        <f t="shared" si="71"/>
        <v>74.317233540082057</v>
      </c>
      <c r="BO111" s="810">
        <f t="shared" si="72"/>
        <v>0</v>
      </c>
      <c r="BP111" s="810">
        <f t="shared" si="73"/>
        <v>2.1395710575505968</v>
      </c>
      <c r="BQ111" s="830">
        <f t="shared" si="74"/>
        <v>80.684877940635204</v>
      </c>
      <c r="BR111" s="830">
        <f t="shared" si="75"/>
        <v>134.93306195773943</v>
      </c>
      <c r="BS111" s="830">
        <f t="shared" si="76"/>
        <v>141.10738632600885</v>
      </c>
      <c r="BT111" s="810">
        <f t="shared" si="77"/>
        <v>3.1606735513101278</v>
      </c>
      <c r="BU111" s="810">
        <f t="shared" si="78"/>
        <v>82.081527288091806</v>
      </c>
      <c r="BV111" s="810">
        <f t="shared" si="79"/>
        <v>33.785879491599509</v>
      </c>
      <c r="BW111" s="830">
        <f t="shared" si="80"/>
        <v>198.9851146720377</v>
      </c>
      <c r="BX111" s="816">
        <f t="shared" si="106"/>
        <v>1699.28498122472</v>
      </c>
      <c r="BY111" s="755">
        <f t="shared" si="110"/>
        <v>0.15503010502916886</v>
      </c>
      <c r="BZ111" s="805">
        <f t="shared" ca="1" si="104"/>
        <v>91.907203918987463</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132.91613520912347</v>
      </c>
      <c r="BE112" s="808">
        <f t="shared" si="62"/>
        <v>1135.1903630574889</v>
      </c>
      <c r="BF112" s="808">
        <f t="shared" si="63"/>
        <v>0</v>
      </c>
      <c r="BG112" s="829">
        <f t="shared" si="64"/>
        <v>299.64758698601486</v>
      </c>
      <c r="BH112" s="829">
        <f t="shared" si="65"/>
        <v>964.61915631929753</v>
      </c>
      <c r="BI112" s="829">
        <f t="shared" si="66"/>
        <v>0</v>
      </c>
      <c r="BJ112" s="829">
        <f t="shared" si="67"/>
        <v>6.3151270833234001</v>
      </c>
      <c r="BK112" s="829">
        <f t="shared" si="68"/>
        <v>178.33201322232836</v>
      </c>
      <c r="BL112" s="810">
        <f t="shared" si="69"/>
        <v>420.1850964948934</v>
      </c>
      <c r="BM112" s="810">
        <f t="shared" si="70"/>
        <v>323.88433610666169</v>
      </c>
      <c r="BN112" s="810">
        <f t="shared" si="71"/>
        <v>176.69996782447771</v>
      </c>
      <c r="BO112" s="810">
        <f t="shared" si="72"/>
        <v>0</v>
      </c>
      <c r="BP112" s="810">
        <f t="shared" si="73"/>
        <v>5.483338043535583</v>
      </c>
      <c r="BQ112" s="830">
        <f t="shared" si="74"/>
        <v>122.08153681593622</v>
      </c>
      <c r="BR112" s="830">
        <f t="shared" si="75"/>
        <v>300.97301067898292</v>
      </c>
      <c r="BS112" s="830">
        <f t="shared" si="76"/>
        <v>278.12403546447598</v>
      </c>
      <c r="BT112" s="810">
        <f t="shared" si="77"/>
        <v>5.3713920732639844</v>
      </c>
      <c r="BU112" s="810">
        <f t="shared" si="78"/>
        <v>88.092968490967479</v>
      </c>
      <c r="BV112" s="810">
        <f t="shared" si="79"/>
        <v>30.888641352762008</v>
      </c>
      <c r="BW112" s="830">
        <f t="shared" si="80"/>
        <v>255.93471090552237</v>
      </c>
      <c r="BX112" s="816">
        <f t="shared" si="106"/>
        <v>4724.7394161290558</v>
      </c>
      <c r="BY112" s="755">
        <f t="shared" si="110"/>
        <v>0.43105003340288806</v>
      </c>
      <c r="BZ112" s="805">
        <f t="shared" ca="1" si="104"/>
        <v>96.946450639478854</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88.716626026300403</v>
      </c>
      <c r="BE113" s="808">
        <f t="shared" si="62"/>
        <v>844.95039608170225</v>
      </c>
      <c r="BF113" s="808">
        <f t="shared" si="63"/>
        <v>0</v>
      </c>
      <c r="BG113" s="829">
        <f t="shared" si="64"/>
        <v>175.77842655000126</v>
      </c>
      <c r="BH113" s="829">
        <f t="shared" si="65"/>
        <v>774.49559417533942</v>
      </c>
      <c r="BI113" s="829">
        <f t="shared" si="66"/>
        <v>0</v>
      </c>
      <c r="BJ113" s="829">
        <f t="shared" si="67"/>
        <v>4.7382802174423952</v>
      </c>
      <c r="BK113" s="829">
        <f t="shared" si="68"/>
        <v>136.51506929196813</v>
      </c>
      <c r="BL113" s="810">
        <f t="shared" si="69"/>
        <v>219.0035975738879</v>
      </c>
      <c r="BM113" s="810">
        <f t="shared" si="70"/>
        <v>222.20497900744081</v>
      </c>
      <c r="BN113" s="810">
        <f t="shared" si="71"/>
        <v>162.34418099766737</v>
      </c>
      <c r="BO113" s="810">
        <f t="shared" si="72"/>
        <v>0</v>
      </c>
      <c r="BP113" s="810">
        <f t="shared" si="73"/>
        <v>2.979964224322921</v>
      </c>
      <c r="BQ113" s="830">
        <f t="shared" si="74"/>
        <v>92.033906771672733</v>
      </c>
      <c r="BR113" s="830">
        <f t="shared" si="75"/>
        <v>273.4316496098495</v>
      </c>
      <c r="BS113" s="830">
        <f t="shared" si="76"/>
        <v>236.66090618540238</v>
      </c>
      <c r="BT113" s="810">
        <f t="shared" si="77"/>
        <v>5.8956473464657604</v>
      </c>
      <c r="BU113" s="810">
        <f t="shared" si="78"/>
        <v>43.7806983624073</v>
      </c>
      <c r="BV113" s="810">
        <f t="shared" si="79"/>
        <v>20.416809305016578</v>
      </c>
      <c r="BW113" s="830">
        <f t="shared" si="80"/>
        <v>435.15960020893044</v>
      </c>
      <c r="BX113" s="816">
        <f t="shared" si="106"/>
        <v>3739.1063319358177</v>
      </c>
      <c r="BY113" s="755">
        <f t="shared" si="110"/>
        <v>0.34112821201859483</v>
      </c>
      <c r="BZ113" s="805">
        <f t="shared" ca="1" si="104"/>
        <v>105.95313024374779</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21.585641557928355</v>
      </c>
      <c r="BE114" s="808">
        <f t="shared" si="62"/>
        <v>155.07465715728333</v>
      </c>
      <c r="BF114" s="808">
        <f t="shared" si="63"/>
        <v>0</v>
      </c>
      <c r="BG114" s="829">
        <f t="shared" si="64"/>
        <v>30.708593341418947</v>
      </c>
      <c r="BH114" s="829">
        <f t="shared" si="65"/>
        <v>149.24060758153647</v>
      </c>
      <c r="BI114" s="829">
        <f t="shared" si="66"/>
        <v>0</v>
      </c>
      <c r="BJ114" s="829">
        <f t="shared" si="67"/>
        <v>1.0406221321266076</v>
      </c>
      <c r="BK114" s="829">
        <f t="shared" si="68"/>
        <v>22.695963713169938</v>
      </c>
      <c r="BL114" s="810">
        <f t="shared" si="69"/>
        <v>37.151078678897413</v>
      </c>
      <c r="BM114" s="810">
        <f t="shared" si="70"/>
        <v>35.920397034747523</v>
      </c>
      <c r="BN114" s="810">
        <f t="shared" si="71"/>
        <v>36.638617637771908</v>
      </c>
      <c r="BO114" s="810">
        <f t="shared" si="72"/>
        <v>0</v>
      </c>
      <c r="BP114" s="810">
        <f t="shared" si="73"/>
        <v>0.3971266745908803</v>
      </c>
      <c r="BQ114" s="830">
        <f t="shared" si="74"/>
        <v>24.199678471755281</v>
      </c>
      <c r="BR114" s="830">
        <f t="shared" si="75"/>
        <v>60.662277753426508</v>
      </c>
      <c r="BS114" s="830">
        <f t="shared" si="76"/>
        <v>54.107672024111622</v>
      </c>
      <c r="BT114" s="810">
        <f t="shared" si="77"/>
        <v>1.5722870289601056</v>
      </c>
      <c r="BU114" s="810">
        <f t="shared" si="78"/>
        <v>7.0448058585330937</v>
      </c>
      <c r="BV114" s="810">
        <f t="shared" si="79"/>
        <v>5.9086698506217834</v>
      </c>
      <c r="BW114" s="830">
        <f t="shared" si="80"/>
        <v>153.92057421350842</v>
      </c>
      <c r="BX114" s="816">
        <f t="shared" si="106"/>
        <v>797.86927071038815</v>
      </c>
      <c r="BY114" s="755">
        <f t="shared" si="110"/>
        <v>7.279164954934661E-2</v>
      </c>
      <c r="BZ114" s="805">
        <f t="shared" ca="1" si="104"/>
        <v>112.45338429593671</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83.699661430127279</v>
      </c>
      <c r="BE117" s="808">
        <f t="shared" si="62"/>
        <v>582.624306720665</v>
      </c>
      <c r="BF117" s="808">
        <f t="shared" si="63"/>
        <v>0</v>
      </c>
      <c r="BG117" s="829">
        <f t="shared" si="64"/>
        <v>95.270570089625963</v>
      </c>
      <c r="BH117" s="829">
        <f t="shared" si="65"/>
        <v>350.43220716944427</v>
      </c>
      <c r="BI117" s="829">
        <f t="shared" si="66"/>
        <v>0</v>
      </c>
      <c r="BJ117" s="829">
        <f t="shared" si="67"/>
        <v>4.5450788595943656</v>
      </c>
      <c r="BK117" s="829">
        <f t="shared" si="68"/>
        <v>68.4874740453767</v>
      </c>
      <c r="BL117" s="810">
        <f t="shared" si="69"/>
        <v>113.23343346733131</v>
      </c>
      <c r="BM117" s="810">
        <f t="shared" si="70"/>
        <v>84.77196142593715</v>
      </c>
      <c r="BN117" s="810">
        <f t="shared" si="71"/>
        <v>56.621313769741647</v>
      </c>
      <c r="BO117" s="810">
        <f t="shared" si="72"/>
        <v>0</v>
      </c>
      <c r="BP117" s="810">
        <f t="shared" si="73"/>
        <v>1.174090960818116</v>
      </c>
      <c r="BQ117" s="830">
        <f t="shared" si="74"/>
        <v>44.951185044213645</v>
      </c>
      <c r="BR117" s="830">
        <f t="shared" si="75"/>
        <v>61.17204311574995</v>
      </c>
      <c r="BS117" s="830">
        <f t="shared" si="76"/>
        <v>37.136449914178833</v>
      </c>
      <c r="BT117" s="810">
        <f t="shared" si="77"/>
        <v>1.1778774014739617</v>
      </c>
      <c r="BU117" s="810">
        <f t="shared" si="78"/>
        <v>17.332469778268905</v>
      </c>
      <c r="BV117" s="810">
        <f t="shared" si="79"/>
        <v>7.9856722426724884</v>
      </c>
      <c r="BW117" s="830">
        <f t="shared" si="80"/>
        <v>159.09612585795929</v>
      </c>
      <c r="BX117" s="816">
        <f t="shared" si="106"/>
        <v>1769.7119212931793</v>
      </c>
      <c r="BY117" s="755">
        <f t="shared" si="110"/>
        <v>0.16145533448528229</v>
      </c>
      <c r="BZ117" s="805">
        <f t="shared" ca="1" si="104"/>
        <v>109.76709822191393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104.00683621686684</v>
      </c>
      <c r="BE118" s="808">
        <f t="shared" si="62"/>
        <v>870.90453775124945</v>
      </c>
      <c r="BF118" s="808">
        <f t="shared" si="63"/>
        <v>0</v>
      </c>
      <c r="BG118" s="829">
        <f t="shared" si="64"/>
        <v>205.91918029252014</v>
      </c>
      <c r="BH118" s="829">
        <f t="shared" si="65"/>
        <v>685.48251038552371</v>
      </c>
      <c r="BI118" s="829">
        <f t="shared" si="66"/>
        <v>0</v>
      </c>
      <c r="BJ118" s="829">
        <f t="shared" si="67"/>
        <v>5.4335723313333002</v>
      </c>
      <c r="BK118" s="829">
        <f t="shared" si="68"/>
        <v>140.80990769279373</v>
      </c>
      <c r="BL118" s="810">
        <f t="shared" si="69"/>
        <v>251.3079285900188</v>
      </c>
      <c r="BM118" s="810">
        <f t="shared" si="70"/>
        <v>210.04409849946785</v>
      </c>
      <c r="BN118" s="810">
        <f t="shared" si="71"/>
        <v>115.0686847773612</v>
      </c>
      <c r="BO118" s="810">
        <f t="shared" si="72"/>
        <v>0</v>
      </c>
      <c r="BP118" s="810">
        <f t="shared" si="73"/>
        <v>3.0921698563208424</v>
      </c>
      <c r="BQ118" s="830">
        <f t="shared" si="74"/>
        <v>111.84755048523914</v>
      </c>
      <c r="BR118" s="830">
        <f t="shared" si="75"/>
        <v>166.9073630481688</v>
      </c>
      <c r="BS118" s="830">
        <f t="shared" si="76"/>
        <v>175.60576839331529</v>
      </c>
      <c r="BT118" s="810">
        <f t="shared" si="77"/>
        <v>2.9839414053641118</v>
      </c>
      <c r="BU118" s="810">
        <f t="shared" si="78"/>
        <v>35.820994419829397</v>
      </c>
      <c r="BV118" s="810">
        <f t="shared" si="79"/>
        <v>14.874963305655907</v>
      </c>
      <c r="BW118" s="830">
        <f t="shared" si="80"/>
        <v>317.06419553831927</v>
      </c>
      <c r="BX118" s="816">
        <f t="shared" si="106"/>
        <v>3417.174202989348</v>
      </c>
      <c r="BY118" s="755">
        <f t="shared" si="110"/>
        <v>0.31175752239661964</v>
      </c>
      <c r="BZ118" s="805">
        <f t="shared" ca="1" si="104"/>
        <v>103.8248244321484</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32.627980920031177</v>
      </c>
      <c r="BE119" s="808">
        <f t="shared" si="62"/>
        <v>347.1840901773171</v>
      </c>
      <c r="BF119" s="808">
        <f t="shared" si="63"/>
        <v>0</v>
      </c>
      <c r="BG119" s="829">
        <f t="shared" si="64"/>
        <v>84.518981428865331</v>
      </c>
      <c r="BH119" s="829">
        <f t="shared" si="65"/>
        <v>336.26581252901514</v>
      </c>
      <c r="BI119" s="829">
        <f t="shared" si="66"/>
        <v>0</v>
      </c>
      <c r="BJ119" s="829">
        <f t="shared" si="67"/>
        <v>1.9827737186764802</v>
      </c>
      <c r="BK119" s="829">
        <f t="shared" si="68"/>
        <v>59.581956741687605</v>
      </c>
      <c r="BL119" s="810">
        <f t="shared" si="69"/>
        <v>123.09906153388602</v>
      </c>
      <c r="BM119" s="810">
        <f t="shared" si="70"/>
        <v>111.71629496478573</v>
      </c>
      <c r="BN119" s="810">
        <f t="shared" si="71"/>
        <v>62.312757403147643</v>
      </c>
      <c r="BO119" s="810">
        <f t="shared" si="72"/>
        <v>0</v>
      </c>
      <c r="BP119" s="810">
        <f t="shared" si="73"/>
        <v>1.593952413493946</v>
      </c>
      <c r="BQ119" s="830">
        <f t="shared" si="74"/>
        <v>52.75171705381748</v>
      </c>
      <c r="BR119" s="830">
        <f t="shared" si="75"/>
        <v>134.27118318791486</v>
      </c>
      <c r="BS119" s="830">
        <f t="shared" si="76"/>
        <v>109.8112734630958</v>
      </c>
      <c r="BT119" s="810">
        <f t="shared" si="77"/>
        <v>2.3080746958032159</v>
      </c>
      <c r="BU119" s="810">
        <f t="shared" si="78"/>
        <v>32.719097480791852</v>
      </c>
      <c r="BV119" s="810">
        <f t="shared" si="79"/>
        <v>15.334186568001119</v>
      </c>
      <c r="BW119" s="830">
        <f t="shared" si="80"/>
        <v>208.21811060153209</v>
      </c>
      <c r="BX119" s="816">
        <f t="shared" si="106"/>
        <v>1716.2973048818626</v>
      </c>
      <c r="BY119" s="755">
        <f t="shared" si="110"/>
        <v>0.15658218272802324</v>
      </c>
      <c r="BZ119" s="805">
        <f t="shared" ca="1" si="104"/>
        <v>103.03754447586293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23.464636526987508</v>
      </c>
      <c r="BE120" s="808">
        <f t="shared" si="62"/>
        <v>242.62584867317298</v>
      </c>
      <c r="BF120" s="808">
        <f t="shared" si="63"/>
        <v>0</v>
      </c>
      <c r="BG120" s="829">
        <f t="shared" si="64"/>
        <v>62.995309607083449</v>
      </c>
      <c r="BH120" s="829">
        <f t="shared" si="65"/>
        <v>213.10687613244681</v>
      </c>
      <c r="BI120" s="829">
        <f t="shared" si="66"/>
        <v>0</v>
      </c>
      <c r="BJ120" s="829">
        <f t="shared" si="67"/>
        <v>1.1373187717112638</v>
      </c>
      <c r="BK120" s="829">
        <f t="shared" si="68"/>
        <v>36.700451705699145</v>
      </c>
      <c r="BL120" s="810">
        <f t="shared" si="69"/>
        <v>80.188206613749102</v>
      </c>
      <c r="BM120" s="810">
        <f t="shared" si="70"/>
        <v>46.168002491781827</v>
      </c>
      <c r="BN120" s="810">
        <f t="shared" si="71"/>
        <v>34.572515957178837</v>
      </c>
      <c r="BO120" s="810">
        <f t="shared" si="72"/>
        <v>0</v>
      </c>
      <c r="BP120" s="810">
        <f t="shared" si="73"/>
        <v>0.92525070081696781</v>
      </c>
      <c r="BQ120" s="830">
        <f t="shared" si="74"/>
        <v>18.825096718960175</v>
      </c>
      <c r="BR120" s="830">
        <f t="shared" si="75"/>
        <v>66.449493899736183</v>
      </c>
      <c r="BS120" s="830">
        <f t="shared" si="76"/>
        <v>48.13411406582113</v>
      </c>
      <c r="BT120" s="810">
        <f t="shared" si="77"/>
        <v>1.0310829735028353</v>
      </c>
      <c r="BU120" s="810">
        <f t="shared" si="78"/>
        <v>17.507751195302848</v>
      </c>
      <c r="BV120" s="810">
        <f t="shared" si="79"/>
        <v>6.2433468409313546</v>
      </c>
      <c r="BW120" s="830">
        <f t="shared" si="80"/>
        <v>97.443297291438085</v>
      </c>
      <c r="BX120" s="816">
        <f t="shared" si="106"/>
        <v>997.51860016632065</v>
      </c>
      <c r="BY120" s="755">
        <f t="shared" si="110"/>
        <v>9.1006167335673807E-2</v>
      </c>
      <c r="BZ120" s="805">
        <f t="shared" ca="1" si="104"/>
        <v>104.99607899181179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4.3990328367366605</v>
      </c>
      <c r="BE121" s="808">
        <f t="shared" si="62"/>
        <v>85.265661883963531</v>
      </c>
      <c r="BF121" s="808">
        <f t="shared" si="63"/>
        <v>0</v>
      </c>
      <c r="BG121" s="829">
        <f t="shared" si="64"/>
        <v>37.026803889000512</v>
      </c>
      <c r="BH121" s="829">
        <f t="shared" si="65"/>
        <v>97.365215193213047</v>
      </c>
      <c r="BI121" s="829">
        <f t="shared" si="66"/>
        <v>0</v>
      </c>
      <c r="BJ121" s="829">
        <f t="shared" si="67"/>
        <v>0.33874630308237003</v>
      </c>
      <c r="BK121" s="829">
        <f t="shared" si="68"/>
        <v>23.995258062754111</v>
      </c>
      <c r="BL121" s="810">
        <f t="shared" si="69"/>
        <v>53.162374314066497</v>
      </c>
      <c r="BM121" s="810">
        <f t="shared" si="70"/>
        <v>56.449044150121935</v>
      </c>
      <c r="BN121" s="810">
        <f t="shared" si="71"/>
        <v>38.341816895453668</v>
      </c>
      <c r="BO121" s="810">
        <f t="shared" si="72"/>
        <v>0</v>
      </c>
      <c r="BP121" s="810">
        <f t="shared" si="73"/>
        <v>0.75813402601894553</v>
      </c>
      <c r="BQ121" s="830">
        <f t="shared" si="74"/>
        <v>15.477832519669386</v>
      </c>
      <c r="BR121" s="830">
        <f t="shared" si="75"/>
        <v>58.691627033577539</v>
      </c>
      <c r="BS121" s="830">
        <f t="shared" si="76"/>
        <v>65.6281415637919</v>
      </c>
      <c r="BT121" s="810">
        <f t="shared" si="77"/>
        <v>0.99509293854946723</v>
      </c>
      <c r="BU121" s="810">
        <f t="shared" si="78"/>
        <v>22.948388190252757</v>
      </c>
      <c r="BV121" s="810">
        <f t="shared" si="79"/>
        <v>7.1211048993686967</v>
      </c>
      <c r="BW121" s="830">
        <f t="shared" si="80"/>
        <v>66.123932560417899</v>
      </c>
      <c r="BX121" s="816">
        <f t="shared" si="106"/>
        <v>634.08820726003887</v>
      </c>
      <c r="BY121" s="755">
        <f t="shared" si="110"/>
        <v>5.7849485198434344E-2</v>
      </c>
      <c r="BZ121" s="805">
        <f t="shared" ca="1" si="104"/>
        <v>92.501246858744182</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18.454089313916903</v>
      </c>
      <c r="BE122" s="808">
        <f t="shared" si="62"/>
        <v>185.94334333042656</v>
      </c>
      <c r="BF122" s="808">
        <f t="shared" si="63"/>
        <v>0</v>
      </c>
      <c r="BG122" s="829">
        <f t="shared" si="64"/>
        <v>65.951184136441611</v>
      </c>
      <c r="BH122" s="829">
        <f t="shared" si="65"/>
        <v>292.96190029993483</v>
      </c>
      <c r="BI122" s="829">
        <f t="shared" si="66"/>
        <v>0</v>
      </c>
      <c r="BJ122" s="829">
        <f t="shared" si="67"/>
        <v>0.73921526880666144</v>
      </c>
      <c r="BK122" s="829">
        <f t="shared" si="68"/>
        <v>39.423447600781863</v>
      </c>
      <c r="BL122" s="810">
        <f t="shared" si="69"/>
        <v>128.71379789173332</v>
      </c>
      <c r="BM122" s="810">
        <f t="shared" si="70"/>
        <v>115.13997939994164</v>
      </c>
      <c r="BN122" s="810">
        <f t="shared" si="71"/>
        <v>88.500332092655697</v>
      </c>
      <c r="BO122" s="810">
        <f t="shared" si="72"/>
        <v>0</v>
      </c>
      <c r="BP122" s="810">
        <f t="shared" si="73"/>
        <v>2.0630651307351688</v>
      </c>
      <c r="BQ122" s="830">
        <f t="shared" si="74"/>
        <v>44.635336700119211</v>
      </c>
      <c r="BR122" s="830">
        <f t="shared" si="75"/>
        <v>181.86918566285931</v>
      </c>
      <c r="BS122" s="830">
        <f t="shared" si="76"/>
        <v>156.54173712431259</v>
      </c>
      <c r="BT122" s="810">
        <f t="shared" si="77"/>
        <v>4.5787460244653762</v>
      </c>
      <c r="BU122" s="810">
        <f t="shared" si="78"/>
        <v>61.804311381247089</v>
      </c>
      <c r="BV122" s="810">
        <f t="shared" si="79"/>
        <v>24.992842627790495</v>
      </c>
      <c r="BW122" s="830">
        <f t="shared" si="80"/>
        <v>122.98774360736783</v>
      </c>
      <c r="BX122" s="816">
        <f t="shared" si="106"/>
        <v>1535.3002575935357</v>
      </c>
      <c r="BY122" s="755">
        <f t="shared" si="110"/>
        <v>0.14006936024026417</v>
      </c>
      <c r="BZ122" s="805">
        <f t="shared" ca="1" si="104"/>
        <v>88.82487690126834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9.3477627553331128</v>
      </c>
      <c r="BE123" s="808">
        <f t="shared" si="62"/>
        <v>94.452211463197273</v>
      </c>
      <c r="BF123" s="808">
        <f t="shared" si="63"/>
        <v>0</v>
      </c>
      <c r="BG123" s="829">
        <f t="shared" si="64"/>
        <v>32.31797055646183</v>
      </c>
      <c r="BH123" s="829">
        <f t="shared" si="65"/>
        <v>163.38547829041738</v>
      </c>
      <c r="BI123" s="829">
        <f t="shared" si="66"/>
        <v>0</v>
      </c>
      <c r="BJ123" s="829">
        <f t="shared" si="67"/>
        <v>0.82329474679553849</v>
      </c>
      <c r="BK123" s="829">
        <f t="shared" si="68"/>
        <v>26.001504150906474</v>
      </c>
      <c r="BL123" s="810">
        <f t="shared" si="69"/>
        <v>63.295197589213053</v>
      </c>
      <c r="BM123" s="810">
        <f t="shared" si="70"/>
        <v>73.710619067962185</v>
      </c>
      <c r="BN123" s="810">
        <f t="shared" si="71"/>
        <v>54.582579104460301</v>
      </c>
      <c r="BO123" s="810">
        <f t="shared" si="72"/>
        <v>0</v>
      </c>
      <c r="BP123" s="810">
        <f t="shared" si="73"/>
        <v>1.3933369117959722</v>
      </c>
      <c r="BQ123" s="830">
        <f t="shared" si="74"/>
        <v>30.511281477980631</v>
      </c>
      <c r="BR123" s="830">
        <f t="shared" si="75"/>
        <v>100.63910405199267</v>
      </c>
      <c r="BS123" s="830">
        <f t="shared" si="76"/>
        <v>117.14251547548211</v>
      </c>
      <c r="BT123" s="810">
        <f t="shared" si="77"/>
        <v>2.9251845608409921</v>
      </c>
      <c r="BU123" s="810">
        <f t="shared" si="78"/>
        <v>32.866987554306405</v>
      </c>
      <c r="BV123" s="810">
        <f t="shared" si="79"/>
        <v>14.447883515579695</v>
      </c>
      <c r="BW123" s="830">
        <f t="shared" si="80"/>
        <v>73.066594542963614</v>
      </c>
      <c r="BX123" s="816">
        <f t="shared" si="106"/>
        <v>890.90950581568927</v>
      </c>
      <c r="BY123" s="755">
        <f t="shared" si="110"/>
        <v>8.1279947615700149E-2</v>
      </c>
      <c r="BZ123" s="805">
        <f t="shared" ca="1" si="104"/>
        <v>86.684075213542883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34.295472289613393</v>
      </c>
      <c r="BE125" s="808">
        <f t="shared" si="62"/>
        <v>177.23198591521739</v>
      </c>
      <c r="BF125" s="808">
        <f t="shared" si="63"/>
        <v>0</v>
      </c>
      <c r="BG125" s="829">
        <f t="shared" si="64"/>
        <v>30.074227597184215</v>
      </c>
      <c r="BH125" s="829">
        <f t="shared" si="65"/>
        <v>77.030566005746238</v>
      </c>
      <c r="BI125" s="829">
        <f t="shared" si="66"/>
        <v>0</v>
      </c>
      <c r="BJ125" s="829">
        <f t="shared" si="67"/>
        <v>0.84155845397771545</v>
      </c>
      <c r="BK125" s="829">
        <f t="shared" si="68"/>
        <v>15.136693605971516</v>
      </c>
      <c r="BL125" s="810">
        <f t="shared" si="69"/>
        <v>27.417080432210611</v>
      </c>
      <c r="BM125" s="810">
        <f t="shared" si="70"/>
        <v>20.663763517028176</v>
      </c>
      <c r="BN125" s="810">
        <f t="shared" si="71"/>
        <v>11.585309205540961</v>
      </c>
      <c r="BO125" s="810">
        <f t="shared" si="72"/>
        <v>0</v>
      </c>
      <c r="BP125" s="810">
        <f t="shared" si="73"/>
        <v>0.32083423473961309</v>
      </c>
      <c r="BQ125" s="830">
        <f t="shared" si="74"/>
        <v>11.942538327219301</v>
      </c>
      <c r="BR125" s="830">
        <f t="shared" si="75"/>
        <v>16.292361962715685</v>
      </c>
      <c r="BS125" s="830">
        <f t="shared" si="76"/>
        <v>16.335639131519955</v>
      </c>
      <c r="BT125" s="810">
        <f t="shared" si="77"/>
        <v>0.3927373035010896</v>
      </c>
      <c r="BU125" s="810">
        <f t="shared" si="78"/>
        <v>5.0986756102896758</v>
      </c>
      <c r="BV125" s="810">
        <f t="shared" si="79"/>
        <v>2.2005777812820893</v>
      </c>
      <c r="BW125" s="830">
        <f t="shared" si="80"/>
        <v>77.50521742403096</v>
      </c>
      <c r="BX125" s="816">
        <f t="shared" si="106"/>
        <v>524.36523879778861</v>
      </c>
      <c r="BY125" s="755">
        <f t="shared" si="110"/>
        <v>4.7839178797353214E-2</v>
      </c>
      <c r="BZ125" s="805">
        <f t="shared" ca="1" si="104"/>
        <v>111.58707022174849</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100.57696546208118</v>
      </c>
      <c r="BE126" s="808">
        <f t="shared" si="62"/>
        <v>776.73231717710348</v>
      </c>
      <c r="BF126" s="808">
        <f t="shared" si="63"/>
        <v>0</v>
      </c>
      <c r="BG126" s="829">
        <f t="shared" si="64"/>
        <v>160.48080032976733</v>
      </c>
      <c r="BH126" s="829">
        <f t="shared" si="65"/>
        <v>524.89759985550222</v>
      </c>
      <c r="BI126" s="829">
        <f t="shared" si="66"/>
        <v>0</v>
      </c>
      <c r="BJ126" s="829">
        <f t="shared" si="67"/>
        <v>4.5685912623353406</v>
      </c>
      <c r="BK126" s="829">
        <f t="shared" si="68"/>
        <v>100.40630838002808</v>
      </c>
      <c r="BL126" s="810">
        <f t="shared" si="69"/>
        <v>182.74564366456178</v>
      </c>
      <c r="BM126" s="810">
        <f t="shared" si="70"/>
        <v>135.66217314524499</v>
      </c>
      <c r="BN126" s="810">
        <f t="shared" si="71"/>
        <v>86.477740783633351</v>
      </c>
      <c r="BO126" s="810">
        <f t="shared" si="72"/>
        <v>0</v>
      </c>
      <c r="BP126" s="810">
        <f t="shared" si="73"/>
        <v>2.064912344884664</v>
      </c>
      <c r="BQ126" s="830">
        <f t="shared" si="74"/>
        <v>75.974167726211306</v>
      </c>
      <c r="BR126" s="830">
        <f t="shared" si="75"/>
        <v>112.00081158123319</v>
      </c>
      <c r="BS126" s="830">
        <f t="shared" si="76"/>
        <v>109.11963612760965</v>
      </c>
      <c r="BT126" s="810">
        <f t="shared" si="77"/>
        <v>2.1903478377014398</v>
      </c>
      <c r="BU126" s="810">
        <f t="shared" si="78"/>
        <v>30.129607882055137</v>
      </c>
      <c r="BV126" s="810">
        <f t="shared" si="79"/>
        <v>11.531813918412604</v>
      </c>
      <c r="BW126" s="830">
        <f t="shared" si="80"/>
        <v>275.11847700018916</v>
      </c>
      <c r="BX126" s="816">
        <f t="shared" si="106"/>
        <v>2690.6779144785555</v>
      </c>
      <c r="BY126" s="755">
        <f t="shared" si="110"/>
        <v>0.2454774121410962</v>
      </c>
      <c r="BZ126" s="805">
        <f t="shared" ca="1" si="104"/>
        <v>107.32283755944229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85.157696471922677</v>
      </c>
      <c r="BE127" s="808">
        <f t="shared" si="62"/>
        <v>830.60903184411325</v>
      </c>
      <c r="BF127" s="808">
        <f t="shared" si="63"/>
        <v>0</v>
      </c>
      <c r="BG127" s="829">
        <f t="shared" si="64"/>
        <v>189.97599385128373</v>
      </c>
      <c r="BH127" s="829">
        <f t="shared" si="65"/>
        <v>762.77505776889586</v>
      </c>
      <c r="BI127" s="829">
        <f t="shared" si="66"/>
        <v>0</v>
      </c>
      <c r="BJ127" s="829">
        <f t="shared" si="67"/>
        <v>5.5237152490371297</v>
      </c>
      <c r="BK127" s="829">
        <f t="shared" si="68"/>
        <v>139.27781973031887</v>
      </c>
      <c r="BL127" s="810">
        <f t="shared" si="69"/>
        <v>274.77517547557642</v>
      </c>
      <c r="BM127" s="810">
        <f t="shared" si="70"/>
        <v>227.30949780309777</v>
      </c>
      <c r="BN127" s="810">
        <f t="shared" si="71"/>
        <v>141.16169290265864</v>
      </c>
      <c r="BO127" s="810">
        <f t="shared" si="72"/>
        <v>0</v>
      </c>
      <c r="BP127" s="810">
        <f t="shared" si="73"/>
        <v>3.736874989616032</v>
      </c>
      <c r="BQ127" s="830">
        <f t="shared" si="74"/>
        <v>113.19562504668895</v>
      </c>
      <c r="BR127" s="830">
        <f t="shared" si="75"/>
        <v>218.71024371671015</v>
      </c>
      <c r="BS127" s="830">
        <f t="shared" si="76"/>
        <v>217.82153436944392</v>
      </c>
      <c r="BT127" s="810">
        <f t="shared" si="77"/>
        <v>4.0356310867480003</v>
      </c>
      <c r="BU127" s="810">
        <f t="shared" si="78"/>
        <v>60.193290727052513</v>
      </c>
      <c r="BV127" s="810">
        <f t="shared" si="79"/>
        <v>23.390394384166811</v>
      </c>
      <c r="BW127" s="830">
        <f t="shared" si="80"/>
        <v>353.51093935264498</v>
      </c>
      <c r="BX127" s="816">
        <f t="shared" si="106"/>
        <v>3651.160214769975</v>
      </c>
      <c r="BY127" s="755">
        <f t="shared" si="110"/>
        <v>0.33310466333089817</v>
      </c>
      <c r="BZ127" s="805">
        <f t="shared" ca="1" si="104"/>
        <v>103.30668805567318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32.277184219952204</v>
      </c>
      <c r="BE128" s="808">
        <f t="shared" si="62"/>
        <v>359.47292409211758</v>
      </c>
      <c r="BF128" s="808">
        <f t="shared" si="63"/>
        <v>0</v>
      </c>
      <c r="BG128" s="829">
        <f t="shared" si="64"/>
        <v>115.57478674577804</v>
      </c>
      <c r="BH128" s="829">
        <f t="shared" si="65"/>
        <v>431.83264341078871</v>
      </c>
      <c r="BI128" s="829">
        <f t="shared" si="66"/>
        <v>0</v>
      </c>
      <c r="BJ128" s="829">
        <f t="shared" si="67"/>
        <v>1.966891840090305</v>
      </c>
      <c r="BK128" s="829">
        <f t="shared" si="68"/>
        <v>78.637943220054495</v>
      </c>
      <c r="BL128" s="810">
        <f t="shared" si="69"/>
        <v>173.41575016023958</v>
      </c>
      <c r="BM128" s="810">
        <f t="shared" si="70"/>
        <v>172.85115329357555</v>
      </c>
      <c r="BN128" s="810">
        <f t="shared" si="71"/>
        <v>101.3310230374494</v>
      </c>
      <c r="BO128" s="810">
        <f t="shared" si="72"/>
        <v>0</v>
      </c>
      <c r="BP128" s="810">
        <f t="shared" si="73"/>
        <v>2.538069547406085</v>
      </c>
      <c r="BQ128" s="830">
        <f t="shared" si="74"/>
        <v>52.486895049022714</v>
      </c>
      <c r="BR128" s="830">
        <f t="shared" si="75"/>
        <v>179.27553998975466</v>
      </c>
      <c r="BS128" s="830">
        <f t="shared" si="76"/>
        <v>158.99094169074877</v>
      </c>
      <c r="BT128" s="810">
        <f t="shared" si="77"/>
        <v>3.5179456390269759</v>
      </c>
      <c r="BU128" s="810">
        <f t="shared" si="78"/>
        <v>50.711487180385951</v>
      </c>
      <c r="BV128" s="810">
        <f t="shared" si="79"/>
        <v>17.41333186045544</v>
      </c>
      <c r="BW128" s="830">
        <f t="shared" si="80"/>
        <v>169.1901763015515</v>
      </c>
      <c r="BX128" s="816">
        <f t="shared" si="106"/>
        <v>2101.4846872783978</v>
      </c>
      <c r="BY128" s="755">
        <f t="shared" si="110"/>
        <v>0.19172381053538889</v>
      </c>
      <c r="BZ128" s="805">
        <f t="shared" ca="1" si="104"/>
        <v>95.678529891460045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10.44943151033694</v>
      </c>
      <c r="BE129" s="808">
        <f t="shared" si="62"/>
        <v>147.83291333415718</v>
      </c>
      <c r="BF129" s="808">
        <f t="shared" si="63"/>
        <v>0</v>
      </c>
      <c r="BG129" s="829">
        <f t="shared" si="64"/>
        <v>50.382805518020021</v>
      </c>
      <c r="BH129" s="829">
        <f t="shared" si="65"/>
        <v>208.87258907342405</v>
      </c>
      <c r="BI129" s="829">
        <f t="shared" si="66"/>
        <v>0</v>
      </c>
      <c r="BJ129" s="829">
        <f t="shared" si="67"/>
        <v>1.1252209212074251</v>
      </c>
      <c r="BK129" s="829">
        <f t="shared" si="68"/>
        <v>36.824016478518992</v>
      </c>
      <c r="BL129" s="810">
        <f t="shared" si="69"/>
        <v>96.853162928248707</v>
      </c>
      <c r="BM129" s="810">
        <f t="shared" si="70"/>
        <v>92.486767091831226</v>
      </c>
      <c r="BN129" s="810">
        <f t="shared" si="71"/>
        <v>68.191788789198455</v>
      </c>
      <c r="BO129" s="810">
        <f t="shared" si="72"/>
        <v>0</v>
      </c>
      <c r="BP129" s="810">
        <f t="shared" si="73"/>
        <v>1.4790452902908982</v>
      </c>
      <c r="BQ129" s="830">
        <f t="shared" si="74"/>
        <v>40.863913211341298</v>
      </c>
      <c r="BR129" s="830">
        <f t="shared" si="75"/>
        <v>134.02256432342469</v>
      </c>
      <c r="BS129" s="830">
        <f t="shared" si="76"/>
        <v>127.93795462569624</v>
      </c>
      <c r="BT129" s="810">
        <f t="shared" si="77"/>
        <v>3.0867173287311038</v>
      </c>
      <c r="BU129" s="810">
        <f t="shared" si="78"/>
        <v>38.403869494293332</v>
      </c>
      <c r="BV129" s="810">
        <f t="shared" si="79"/>
        <v>17.310247919815122</v>
      </c>
      <c r="BW129" s="830">
        <f t="shared" si="80"/>
        <v>112.01378574649388</v>
      </c>
      <c r="BX129" s="816">
        <f t="shared" si="106"/>
        <v>1188.1367935850294</v>
      </c>
      <c r="BY129" s="755">
        <f t="shared" si="110"/>
        <v>0.1083967515359027</v>
      </c>
      <c r="BZ129" s="805">
        <f t="shared" ca="1" si="104"/>
        <v>90.506220648437562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13.243250046093419</v>
      </c>
      <c r="BE130" s="808">
        <f t="shared" si="62"/>
        <v>117.12082763728657</v>
      </c>
      <c r="BF130" s="808">
        <f t="shared" si="63"/>
        <v>0</v>
      </c>
      <c r="BG130" s="829">
        <f t="shared" si="64"/>
        <v>37.511385957965629</v>
      </c>
      <c r="BH130" s="829">
        <f t="shared" si="65"/>
        <v>133.59154388564042</v>
      </c>
      <c r="BI130" s="829">
        <f t="shared" si="66"/>
        <v>0</v>
      </c>
      <c r="BJ130" s="829">
        <f t="shared" si="67"/>
        <v>0.97402227335206804</v>
      </c>
      <c r="BK130" s="829">
        <f t="shared" si="68"/>
        <v>24.717218585107545</v>
      </c>
      <c r="BL130" s="810">
        <f t="shared" si="69"/>
        <v>57.793187339161541</v>
      </c>
      <c r="BM130" s="810">
        <f t="shared" si="70"/>
        <v>49.026645149221501</v>
      </c>
      <c r="BN130" s="810">
        <f t="shared" si="71"/>
        <v>41.252445281518469</v>
      </c>
      <c r="BO130" s="810">
        <f t="shared" si="72"/>
        <v>0</v>
      </c>
      <c r="BP130" s="810">
        <f t="shared" si="73"/>
        <v>0.86026359306267819</v>
      </c>
      <c r="BQ130" s="830">
        <f t="shared" si="74"/>
        <v>24.536860639515378</v>
      </c>
      <c r="BR130" s="830">
        <f t="shared" si="75"/>
        <v>109.6984784261597</v>
      </c>
      <c r="BS130" s="830">
        <f t="shared" si="76"/>
        <v>79.794294054979716</v>
      </c>
      <c r="BT130" s="810">
        <f t="shared" si="77"/>
        <v>2.77662080429136</v>
      </c>
      <c r="BU130" s="810">
        <f t="shared" si="78"/>
        <v>36.463069105922671</v>
      </c>
      <c r="BV130" s="810">
        <f t="shared" si="79"/>
        <v>19.153634135867687</v>
      </c>
      <c r="BW130" s="830">
        <f t="shared" si="80"/>
        <v>56.661404175086943</v>
      </c>
      <c r="BX130" s="816">
        <f t="shared" si="106"/>
        <v>805.17515109023338</v>
      </c>
      <c r="BY130" s="755">
        <f t="shared" si="110"/>
        <v>7.3458183659358939E-2</v>
      </c>
      <c r="BZ130" s="805">
        <f t="shared" ca="1" si="104"/>
        <v>85.608255012205632</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53.212461695607644</v>
      </c>
      <c r="BE132" s="808">
        <f t="shared" si="62"/>
        <v>387.16395138836629</v>
      </c>
      <c r="BF132" s="808">
        <f t="shared" si="63"/>
        <v>0</v>
      </c>
      <c r="BG132" s="829">
        <f t="shared" si="64"/>
        <v>62.730692358940018</v>
      </c>
      <c r="BH132" s="829">
        <f t="shared" si="65"/>
        <v>107.88691266259602</v>
      </c>
      <c r="BI132" s="829">
        <f t="shared" si="66"/>
        <v>0</v>
      </c>
      <c r="BJ132" s="829">
        <f t="shared" si="67"/>
        <v>2.0056194808669949</v>
      </c>
      <c r="BK132" s="829">
        <f t="shared" si="68"/>
        <v>30.621104108551169</v>
      </c>
      <c r="BL132" s="810">
        <f t="shared" si="69"/>
        <v>56.001162169802363</v>
      </c>
      <c r="BM132" s="810">
        <f t="shared" si="70"/>
        <v>17.309758897818583</v>
      </c>
      <c r="BN132" s="810">
        <f t="shared" si="71"/>
        <v>9.1822930367141247</v>
      </c>
      <c r="BO132" s="810">
        <f t="shared" si="72"/>
        <v>0</v>
      </c>
      <c r="BP132" s="810">
        <f t="shared" si="73"/>
        <v>0.34708835709312047</v>
      </c>
      <c r="BQ132" s="830">
        <f t="shared" si="74"/>
        <v>18.920694493160269</v>
      </c>
      <c r="BR132" s="830">
        <f t="shared" si="75"/>
        <v>7.6735051613322032</v>
      </c>
      <c r="BS132" s="830">
        <f t="shared" si="76"/>
        <v>8.576575303758057</v>
      </c>
      <c r="BT132" s="810">
        <f t="shared" si="77"/>
        <v>0.20685602350636481</v>
      </c>
      <c r="BU132" s="810">
        <f t="shared" si="78"/>
        <v>3.2888151658767719</v>
      </c>
      <c r="BV132" s="810">
        <f t="shared" si="79"/>
        <v>0.89981785063752218</v>
      </c>
      <c r="BW132" s="830">
        <f t="shared" si="80"/>
        <v>42.781163434903043</v>
      </c>
      <c r="BX132" s="816">
        <f t="shared" si="106"/>
        <v>808.80847158953065</v>
      </c>
      <c r="BY132" s="755">
        <f t="shared" si="110"/>
        <v>7.3789660759924339E-2</v>
      </c>
      <c r="BZ132" s="805">
        <f t="shared" ca="1" si="104"/>
        <v>106.79540364075375</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64.653728294177512</v>
      </c>
      <c r="BE133" s="808">
        <f t="shared" si="62"/>
        <v>635.74106403792541</v>
      </c>
      <c r="BF133" s="808">
        <f t="shared" si="63"/>
        <v>0</v>
      </c>
      <c r="BG133" s="829">
        <f t="shared" si="64"/>
        <v>134.30533490493465</v>
      </c>
      <c r="BH133" s="829">
        <f t="shared" si="65"/>
        <v>567.06875497743454</v>
      </c>
      <c r="BI133" s="829">
        <f t="shared" si="66"/>
        <v>0</v>
      </c>
      <c r="BJ133" s="829">
        <f t="shared" si="67"/>
        <v>5.3371688520203246</v>
      </c>
      <c r="BK133" s="829">
        <f t="shared" si="68"/>
        <v>99.739642525054109</v>
      </c>
      <c r="BL133" s="810">
        <f t="shared" si="69"/>
        <v>148.6980243113357</v>
      </c>
      <c r="BM133" s="810">
        <f t="shared" si="70"/>
        <v>131.18553386911557</v>
      </c>
      <c r="BN133" s="810">
        <f t="shared" si="71"/>
        <v>98.062831160046457</v>
      </c>
      <c r="BO133" s="810">
        <f t="shared" si="72"/>
        <v>0</v>
      </c>
      <c r="BP133" s="810">
        <f t="shared" si="73"/>
        <v>1.7229449921207809</v>
      </c>
      <c r="BQ133" s="830">
        <f t="shared" si="74"/>
        <v>102.2232199228341</v>
      </c>
      <c r="BR133" s="830">
        <f t="shared" si="75"/>
        <v>109.97857560215526</v>
      </c>
      <c r="BS133" s="830">
        <f t="shared" si="76"/>
        <v>110.37534143354986</v>
      </c>
      <c r="BT133" s="810">
        <f t="shared" si="77"/>
        <v>2.1077375122428958</v>
      </c>
      <c r="BU133" s="810">
        <f t="shared" si="78"/>
        <v>29.913554502369482</v>
      </c>
      <c r="BV133" s="810">
        <f t="shared" si="79"/>
        <v>10.306466302367872</v>
      </c>
      <c r="BW133" s="830">
        <f t="shared" si="80"/>
        <v>159.95567867035928</v>
      </c>
      <c r="BX133" s="816">
        <f t="shared" si="106"/>
        <v>2411.3756018700433</v>
      </c>
      <c r="BY133" s="755">
        <f t="shared" si="110"/>
        <v>0.21999594944531004</v>
      </c>
      <c r="BZ133" s="805">
        <f t="shared" ca="1" si="104"/>
        <v>106.20416359118417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48.325842696629081</v>
      </c>
      <c r="BE134" s="808">
        <f t="shared" si="62"/>
        <v>309.75835277296886</v>
      </c>
      <c r="BF134" s="808">
        <f t="shared" si="63"/>
        <v>0</v>
      </c>
      <c r="BG134" s="829">
        <f t="shared" si="64"/>
        <v>81.570850202428645</v>
      </c>
      <c r="BH134" s="829">
        <f t="shared" si="65"/>
        <v>228.07671887443414</v>
      </c>
      <c r="BI134" s="829">
        <f t="shared" si="66"/>
        <v>0</v>
      </c>
      <c r="BJ134" s="829">
        <f t="shared" si="67"/>
        <v>1.032914102221032</v>
      </c>
      <c r="BK134" s="829">
        <f t="shared" si="68"/>
        <v>40.197851017666743</v>
      </c>
      <c r="BL134" s="810">
        <f t="shared" si="69"/>
        <v>121.55291013600501</v>
      </c>
      <c r="BM134" s="810">
        <f t="shared" si="70"/>
        <v>96.20539609644031</v>
      </c>
      <c r="BN134" s="810">
        <f t="shared" si="71"/>
        <v>58.611100672653755</v>
      </c>
      <c r="BO134" s="810">
        <f t="shared" si="72"/>
        <v>0</v>
      </c>
      <c r="BP134" s="810">
        <f t="shared" si="73"/>
        <v>1.6165206875068681</v>
      </c>
      <c r="BQ134" s="830">
        <f t="shared" si="74"/>
        <v>23.340371799368622</v>
      </c>
      <c r="BR134" s="830">
        <f t="shared" si="75"/>
        <v>144.27189508537268</v>
      </c>
      <c r="BS134" s="830">
        <f t="shared" si="76"/>
        <v>117.46397287369261</v>
      </c>
      <c r="BT134" s="810">
        <f t="shared" si="77"/>
        <v>4.0101860920665917</v>
      </c>
      <c r="BU134" s="810">
        <f t="shared" si="78"/>
        <v>49.248436018957214</v>
      </c>
      <c r="BV134" s="810">
        <f t="shared" si="79"/>
        <v>20.382058287795932</v>
      </c>
      <c r="BW134" s="830">
        <f t="shared" si="80"/>
        <v>108.49861495844817</v>
      </c>
      <c r="BX134" s="816">
        <f t="shared" si="106"/>
        <v>1454.1639923746561</v>
      </c>
      <c r="BY134" s="755">
        <f t="shared" si="110"/>
        <v>0.13266709172289537</v>
      </c>
      <c r="BZ134" s="805">
        <f t="shared" ca="1" si="104"/>
        <v>89.355965609091058</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11.300306435137896</v>
      </c>
      <c r="BE135" s="808">
        <f t="shared" ref="BE135:BE198" si="118">IF(OR(L135="",L135="*"),"",BE$5*L135)</f>
        <v>103.28299721574221</v>
      </c>
      <c r="BF135" s="808">
        <f t="shared" ref="BF135:BF198" si="119">IF(OR(N135="",N135="*"),"",BF$5*N135)</f>
        <v>0</v>
      </c>
      <c r="BG135" s="829">
        <f t="shared" ref="BG135:BG198" si="120">IF(OR(P135="",P135="*"),"",BG$5*P135)</f>
        <v>25.469379388100204</v>
      </c>
      <c r="BH135" s="829">
        <f t="shared" ref="BH135:BH198" si="121">IF(OR(R135="",R135="*"),"",BH$5*R135)</f>
        <v>178.10804353597007</v>
      </c>
      <c r="BI135" s="829">
        <f t="shared" ref="BI135:BI198" si="122">IF(OR(T135="",T135="*"),"",BI$5*T135)</f>
        <v>0</v>
      </c>
      <c r="BJ135" s="829">
        <f t="shared" ref="BJ135:BJ198" si="123">IF(OR(V135="",V135="*"),"",BJ$5*V135)</f>
        <v>0.73989831415573948</v>
      </c>
      <c r="BK135" s="829">
        <f t="shared" ref="BK135:BK198" si="124">IF(OR(X135="",X135="*"),"",BK$5*X135)</f>
        <v>28.988704067224567</v>
      </c>
      <c r="BL135" s="810">
        <f t="shared" ref="BL135:BL198" si="125">IF(OR(Z135="",Z135="*"),"",BL$5*Z135)</f>
        <v>38.968432955366332</v>
      </c>
      <c r="BM135" s="810">
        <f t="shared" ref="BM135:BM198" si="126">IF(OR(AB135="",AB135="*"),"",BM$5*AB135)</f>
        <v>51.20803673937997</v>
      </c>
      <c r="BN135" s="810">
        <f t="shared" ref="BN135:BN198" si="127">IF(OR(AD135="",AD135="*"),"",BN$5*AD135)</f>
        <v>34.277178610349104</v>
      </c>
      <c r="BO135" s="810">
        <f t="shared" ref="BO135:BO198" si="128">IF(OR(AF135="",AF135="*"),"",BO$5*AF135)</f>
        <v>0</v>
      </c>
      <c r="BP135" s="810">
        <f t="shared" ref="BP135:BP198" si="129">IF(OR(AH135="",AH135="*"),"",BP$5*AH135)</f>
        <v>0.64499578553890036</v>
      </c>
      <c r="BQ135" s="830">
        <f t="shared" ref="BQ135:BQ198" si="130">IF(OR(AJ135="",AJ135="*"),"",BQ$5*AJ135)</f>
        <v>18.495510347246558</v>
      </c>
      <c r="BR135" s="830">
        <f t="shared" ref="BR135:BR198" si="131">IF(OR(AL135="",AL135="*"),"",BR$5*AL135)</f>
        <v>34.093358436668147</v>
      </c>
      <c r="BS135" s="830">
        <f t="shared" ref="BS135:BS198" si="132">IF(OR(AN135="",AN135="*"),"",BS$5*AN135)</f>
        <v>33.018978995949865</v>
      </c>
      <c r="BT135" s="810">
        <f t="shared" ref="BT135:BT198" si="133">IF(OR(AP135="",AP135="*"),"",BT$5*AP135)</f>
        <v>0.57551420176297596</v>
      </c>
      <c r="BU135" s="810">
        <f t="shared" ref="BU135:BU198" si="134">IF(OR(AR135="",AR135="*"),"",BU$5*AR135)</f>
        <v>9.0075829383886123</v>
      </c>
      <c r="BV135" s="810">
        <f t="shared" ref="BV135:BV198" si="135">IF(OR(AT135="",AT135="*"),"",BV$5*AT135)</f>
        <v>3.4039162112932519</v>
      </c>
      <c r="BW135" s="830">
        <f t="shared" ref="BW135:BW198" si="136">IF(OR(AV135="",AV135="*"),"",BW$5*AV135)</f>
        <v>32.409972299168928</v>
      </c>
      <c r="BX135" s="816">
        <f t="shared" si="106"/>
        <v>603.99280647744331</v>
      </c>
      <c r="BY135" s="755">
        <f t="shared" si="110"/>
        <v>5.5103804988362676E-2</v>
      </c>
      <c r="BZ135" s="805">
        <f t="shared" ca="1" si="104"/>
        <v>105.91704590913645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49.970377936669991</v>
      </c>
      <c r="BE136" s="808">
        <f t="shared" si="118"/>
        <v>452.74117691323528</v>
      </c>
      <c r="BF136" s="808">
        <f t="shared" si="119"/>
        <v>0</v>
      </c>
      <c r="BG136" s="829">
        <f t="shared" si="120"/>
        <v>130.48941731153562</v>
      </c>
      <c r="BH136" s="829">
        <f t="shared" si="121"/>
        <v>354.44951774179225</v>
      </c>
      <c r="BI136" s="829">
        <f t="shared" si="122"/>
        <v>0</v>
      </c>
      <c r="BJ136" s="829">
        <f t="shared" si="123"/>
        <v>1.0088306127910078</v>
      </c>
      <c r="BK136" s="829">
        <f t="shared" si="124"/>
        <v>51.189344629265783</v>
      </c>
      <c r="BL136" s="810">
        <f t="shared" si="125"/>
        <v>172.26805289443024</v>
      </c>
      <c r="BM136" s="810">
        <f t="shared" si="126"/>
        <v>136.71504018369635</v>
      </c>
      <c r="BN136" s="810">
        <f t="shared" si="127"/>
        <v>42.613956634474441</v>
      </c>
      <c r="BO136" s="810">
        <f t="shared" si="128"/>
        <v>0</v>
      </c>
      <c r="BP136" s="810">
        <f t="shared" si="129"/>
        <v>2.1002675266610398</v>
      </c>
      <c r="BQ136" s="830">
        <f t="shared" si="130"/>
        <v>20.173868817958592</v>
      </c>
      <c r="BR136" s="830">
        <f t="shared" si="131"/>
        <v>98.655781341296404</v>
      </c>
      <c r="BS136" s="830">
        <f t="shared" si="132"/>
        <v>78.309315249128403</v>
      </c>
      <c r="BT136" s="810">
        <f t="shared" si="133"/>
        <v>1.3332027424094015</v>
      </c>
      <c r="BU136" s="810">
        <f t="shared" si="134"/>
        <v>42.293744075829295</v>
      </c>
      <c r="BV136" s="810">
        <f t="shared" si="135"/>
        <v>11.064207650273142</v>
      </c>
      <c r="BW136" s="830">
        <f t="shared" si="136"/>
        <v>202.43767313019364</v>
      </c>
      <c r="BX136" s="816">
        <f t="shared" si="106"/>
        <v>1847.8137753916408</v>
      </c>
      <c r="BY136" s="755">
        <f t="shared" si="110"/>
        <v>0.16858076593300253</v>
      </c>
      <c r="BZ136" s="805">
        <f t="shared" ref="BZ136:BZ199" ca="1" si="160">IFERROR(IF(DA136&gt;0,BY136/DA136*100,""),"")</f>
        <v>102.26179890206566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26.782431052093958</v>
      </c>
      <c r="BE137" s="808">
        <f t="shared" si="118"/>
        <v>220.52438106704784</v>
      </c>
      <c r="BF137" s="808">
        <f t="shared" si="119"/>
        <v>0</v>
      </c>
      <c r="BG137" s="829">
        <f t="shared" si="120"/>
        <v>46.853482293855336</v>
      </c>
      <c r="BH137" s="829">
        <f t="shared" si="121"/>
        <v>157.03539509777883</v>
      </c>
      <c r="BI137" s="829">
        <f t="shared" si="122"/>
        <v>0</v>
      </c>
      <c r="BJ137" s="829">
        <f t="shared" si="123"/>
        <v>2.3695477655873551</v>
      </c>
      <c r="BK137" s="829">
        <f t="shared" si="124"/>
        <v>34.062747529014707</v>
      </c>
      <c r="BL137" s="810">
        <f t="shared" si="125"/>
        <v>66.011401828061651</v>
      </c>
      <c r="BM137" s="810">
        <f t="shared" si="126"/>
        <v>31.894833524684255</v>
      </c>
      <c r="BN137" s="810">
        <f t="shared" si="127"/>
        <v>25.128706174138483</v>
      </c>
      <c r="BO137" s="810">
        <f t="shared" si="128"/>
        <v>0</v>
      </c>
      <c r="BP137" s="810">
        <f t="shared" si="129"/>
        <v>0.76069190456994129</v>
      </c>
      <c r="BQ137" s="830">
        <f t="shared" si="130"/>
        <v>38.781269729919025</v>
      </c>
      <c r="BR137" s="830">
        <f t="shared" si="131"/>
        <v>30.943971953515547</v>
      </c>
      <c r="BS137" s="830">
        <f t="shared" si="132"/>
        <v>31.781812188000373</v>
      </c>
      <c r="BT137" s="810">
        <f t="shared" si="133"/>
        <v>0.6973555337904016</v>
      </c>
      <c r="BU137" s="810">
        <f t="shared" si="134"/>
        <v>9.7617061611374254</v>
      </c>
      <c r="BV137" s="810">
        <f t="shared" si="135"/>
        <v>4.7595628415300508</v>
      </c>
      <c r="BW137" s="830">
        <f t="shared" si="136"/>
        <v>43.578947368420991</v>
      </c>
      <c r="BX137" s="816">
        <f t="shared" ref="BX137:BX200" si="161">IF(SUM(BB137:BW137)=0,"",SUM(BB137:BW137))</f>
        <v>771.72824401314631</v>
      </c>
      <c r="BY137" s="755">
        <f t="shared" si="110"/>
        <v>7.0406736977752599E-2</v>
      </c>
      <c r="BZ137" s="805">
        <f t="shared" ca="1" si="160"/>
        <v>100.35726021977251</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4.8866189989785447</v>
      </c>
      <c r="BE138" s="808">
        <f t="shared" si="118"/>
        <v>81.21243133418605</v>
      </c>
      <c r="BF138" s="808">
        <f t="shared" si="119"/>
        <v>0</v>
      </c>
      <c r="BG138" s="829">
        <f t="shared" si="120"/>
        <v>28.237790191154588</v>
      </c>
      <c r="BH138" s="829">
        <f t="shared" si="121"/>
        <v>169.71683921776824</v>
      </c>
      <c r="BI138" s="829">
        <f t="shared" si="122"/>
        <v>0</v>
      </c>
      <c r="BJ138" s="829">
        <f t="shared" si="123"/>
        <v>0.86165373294086101</v>
      </c>
      <c r="BK138" s="829">
        <f t="shared" si="124"/>
        <v>32.63439749285395</v>
      </c>
      <c r="BL138" s="810">
        <f t="shared" si="125"/>
        <v>66.700882620849896</v>
      </c>
      <c r="BM138" s="810">
        <f t="shared" si="126"/>
        <v>72.444546498277163</v>
      </c>
      <c r="BN138" s="810">
        <f t="shared" si="127"/>
        <v>57.156814851001201</v>
      </c>
      <c r="BO138" s="810">
        <f t="shared" si="128"/>
        <v>0</v>
      </c>
      <c r="BP138" s="810">
        <f t="shared" si="129"/>
        <v>1.231538828013329</v>
      </c>
      <c r="BQ138" s="830">
        <f t="shared" si="130"/>
        <v>31.709786039985961</v>
      </c>
      <c r="BR138" s="830">
        <f t="shared" si="131"/>
        <v>102.95494384210804</v>
      </c>
      <c r="BS138" s="830">
        <f t="shared" si="132"/>
        <v>95.061222567580003</v>
      </c>
      <c r="BT138" s="810">
        <f t="shared" si="133"/>
        <v>1.8969637610186081</v>
      </c>
      <c r="BU138" s="810">
        <f t="shared" si="134"/>
        <v>19.439620853080573</v>
      </c>
      <c r="BV138" s="810">
        <f t="shared" si="135"/>
        <v>9.6197632058287752</v>
      </c>
      <c r="BW138" s="830">
        <f t="shared" si="136"/>
        <v>85.861495844875279</v>
      </c>
      <c r="BX138" s="816">
        <f t="shared" si="161"/>
        <v>861.627309880501</v>
      </c>
      <c r="BY138" s="755">
        <f t="shared" si="110"/>
        <v>7.8608458158972813E-2</v>
      </c>
      <c r="BZ138" s="805">
        <f t="shared" ca="1" si="160"/>
        <v>93.717299414924156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7.4004085801838455</v>
      </c>
      <c r="BE139" s="808">
        <f t="shared" si="118"/>
        <v>145.92858755361576</v>
      </c>
      <c r="BF139" s="808">
        <f t="shared" si="119"/>
        <v>0</v>
      </c>
      <c r="BG139" s="829">
        <f t="shared" si="120"/>
        <v>54.021421616358282</v>
      </c>
      <c r="BH139" s="829">
        <f t="shared" si="121"/>
        <v>302.33572250243327</v>
      </c>
      <c r="BI139" s="829">
        <f t="shared" si="122"/>
        <v>0</v>
      </c>
      <c r="BJ139" s="829">
        <f t="shared" si="123"/>
        <v>1.0850949959860845</v>
      </c>
      <c r="BK139" s="829">
        <f t="shared" si="124"/>
        <v>63.051451596239275</v>
      </c>
      <c r="BL139" s="810">
        <f t="shared" si="125"/>
        <v>105.13305273738034</v>
      </c>
      <c r="BM139" s="810">
        <f t="shared" si="126"/>
        <v>129.80315729047018</v>
      </c>
      <c r="BN139" s="810">
        <f t="shared" si="127"/>
        <v>96.219608432602953</v>
      </c>
      <c r="BO139" s="810">
        <f t="shared" si="128"/>
        <v>0</v>
      </c>
      <c r="BP139" s="810">
        <f t="shared" si="129"/>
        <v>2.01037123905156</v>
      </c>
      <c r="BQ139" s="830">
        <f t="shared" si="130"/>
        <v>42.115608558400389</v>
      </c>
      <c r="BR139" s="830">
        <f t="shared" si="131"/>
        <v>146.09653963513531</v>
      </c>
      <c r="BS139" s="830">
        <f t="shared" si="132"/>
        <v>148.76094942073982</v>
      </c>
      <c r="BT139" s="810">
        <f t="shared" si="133"/>
        <v>2.585308521057776</v>
      </c>
      <c r="BU139" s="810">
        <f t="shared" si="134"/>
        <v>26.897061611374241</v>
      </c>
      <c r="BV139" s="810">
        <f t="shared" si="135"/>
        <v>10.67941712204003</v>
      </c>
      <c r="BW139" s="830">
        <f t="shared" si="136"/>
        <v>83.069252077562325</v>
      </c>
      <c r="BX139" s="816">
        <f t="shared" si="161"/>
        <v>1367.1930134906315</v>
      </c>
      <c r="BY139" s="755">
        <f t="shared" si="110"/>
        <v>0.12473250738898198</v>
      </c>
      <c r="BZ139" s="805">
        <f t="shared" ca="1" si="160"/>
        <v>93.248266629319687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8.6455566905005092</v>
      </c>
      <c r="BE140" s="808">
        <f t="shared" si="118"/>
        <v>67.163405824365796</v>
      </c>
      <c r="BF140" s="808">
        <f t="shared" si="119"/>
        <v>0</v>
      </c>
      <c r="BG140" s="829">
        <f t="shared" si="120"/>
        <v>18.361297596474113</v>
      </c>
      <c r="BH140" s="829">
        <f t="shared" si="121"/>
        <v>64.542872312184613</v>
      </c>
      <c r="BI140" s="829">
        <f t="shared" si="122"/>
        <v>0</v>
      </c>
      <c r="BJ140" s="829">
        <f t="shared" si="123"/>
        <v>0.4308268664704305</v>
      </c>
      <c r="BK140" s="829">
        <f t="shared" si="124"/>
        <v>11.821296965939984</v>
      </c>
      <c r="BL140" s="810">
        <f t="shared" si="125"/>
        <v>31.2053899550837</v>
      </c>
      <c r="BM140" s="810">
        <f t="shared" si="126"/>
        <v>24.622330654420196</v>
      </c>
      <c r="BN140" s="810">
        <f t="shared" si="127"/>
        <v>19.379204088534809</v>
      </c>
      <c r="BO140" s="810">
        <f t="shared" si="128"/>
        <v>0</v>
      </c>
      <c r="BP140" s="810">
        <f t="shared" si="129"/>
        <v>0.3865943489573781</v>
      </c>
      <c r="BQ140" s="830">
        <f t="shared" si="130"/>
        <v>16.145808488249731</v>
      </c>
      <c r="BR140" s="830">
        <f t="shared" si="131"/>
        <v>56.414010257741978</v>
      </c>
      <c r="BS140" s="830">
        <f t="shared" si="132"/>
        <v>53.716445323537698</v>
      </c>
      <c r="BT140" s="810">
        <f t="shared" si="133"/>
        <v>1.2728697355533791</v>
      </c>
      <c r="BU140" s="810">
        <f t="shared" si="134"/>
        <v>11.332796208530791</v>
      </c>
      <c r="BV140" s="810">
        <f t="shared" si="135"/>
        <v>6.4999999999999973</v>
      </c>
      <c r="BW140" s="830">
        <f t="shared" si="136"/>
        <v>269.75069252077549</v>
      </c>
      <c r="BX140" s="816">
        <f t="shared" si="161"/>
        <v>661.69139783732066</v>
      </c>
      <c r="BY140" s="755">
        <f t="shared" si="110"/>
        <v>6.0367794711916854E-2</v>
      </c>
      <c r="BZ140" s="805">
        <f t="shared" ca="1" si="160"/>
        <v>127.73819477803836</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0.82226762002042764</v>
      </c>
      <c r="BE141" s="808">
        <f t="shared" si="118"/>
        <v>5.4836518925427047</v>
      </c>
      <c r="BF141" s="808">
        <f t="shared" si="119"/>
        <v>0</v>
      </c>
      <c r="BG141" s="829">
        <f t="shared" si="120"/>
        <v>1.9603341362168771</v>
      </c>
      <c r="BH141" s="829">
        <f t="shared" si="121"/>
        <v>9.7792230776037474</v>
      </c>
      <c r="BI141" s="829">
        <f t="shared" si="122"/>
        <v>0</v>
      </c>
      <c r="BJ141" s="829">
        <f t="shared" si="123"/>
        <v>0.12844527696012839</v>
      </c>
      <c r="BK141" s="829">
        <f t="shared" si="124"/>
        <v>2.693460068188863</v>
      </c>
      <c r="BL141" s="810">
        <f t="shared" si="125"/>
        <v>6.4606903916826255</v>
      </c>
      <c r="BM141" s="810">
        <f t="shared" si="126"/>
        <v>6.6113662456946036</v>
      </c>
      <c r="BN141" s="810">
        <f t="shared" si="127"/>
        <v>9.3683063394836559</v>
      </c>
      <c r="BO141" s="810">
        <f t="shared" si="128"/>
        <v>0</v>
      </c>
      <c r="BP141" s="810">
        <f t="shared" si="129"/>
        <v>0.17898633048704432</v>
      </c>
      <c r="BQ141" s="830">
        <f t="shared" si="130"/>
        <v>7.0938618028761811</v>
      </c>
      <c r="BR141" s="830">
        <f t="shared" si="131"/>
        <v>38.917418684671759</v>
      </c>
      <c r="BS141" s="830">
        <f t="shared" si="132"/>
        <v>32.935386644061374</v>
      </c>
      <c r="BT141" s="810">
        <f t="shared" si="133"/>
        <v>1.3140058765915761</v>
      </c>
      <c r="BU141" s="810">
        <f t="shared" si="134"/>
        <v>19.816682464454971</v>
      </c>
      <c r="BV141" s="810">
        <f t="shared" si="135"/>
        <v>13.384790528233125</v>
      </c>
      <c r="BW141" s="830">
        <f t="shared" si="136"/>
        <v>15.656509695290847</v>
      </c>
      <c r="BX141" s="816">
        <f t="shared" si="161"/>
        <v>172.60538707506052</v>
      </c>
      <c r="BY141" s="755">
        <f t="shared" si="110"/>
        <v>1.5747229912878434E-2</v>
      </c>
      <c r="BZ141" s="805">
        <f t="shared" ca="1" si="160"/>
        <v>67.422510551239938</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158.63388134602226</v>
      </c>
      <c r="BE144" s="808">
        <f t="shared" si="118"/>
        <v>1132.6126506607081</v>
      </c>
      <c r="BF144" s="808">
        <f t="shared" si="119"/>
        <v>0</v>
      </c>
      <c r="BG144" s="829">
        <f t="shared" si="120"/>
        <v>210.47411859915226</v>
      </c>
      <c r="BH144" s="829">
        <f t="shared" si="121"/>
        <v>721.97900652275928</v>
      </c>
      <c r="BI144" s="829">
        <f t="shared" si="122"/>
        <v>0</v>
      </c>
      <c r="BJ144" s="829">
        <f t="shared" si="123"/>
        <v>9.8780038442632812</v>
      </c>
      <c r="BK144" s="829">
        <f t="shared" si="124"/>
        <v>154.00792876483575</v>
      </c>
      <c r="BL144" s="810">
        <f t="shared" si="125"/>
        <v>238.15610767592446</v>
      </c>
      <c r="BM144" s="810">
        <f t="shared" si="126"/>
        <v>172.89741737648032</v>
      </c>
      <c r="BN144" s="810">
        <f t="shared" si="127"/>
        <v>113.82229711925685</v>
      </c>
      <c r="BO144" s="810">
        <f t="shared" si="128"/>
        <v>0</v>
      </c>
      <c r="BP144" s="810">
        <f t="shared" si="129"/>
        <v>2.501386177517007</v>
      </c>
      <c r="BQ144" s="830">
        <f t="shared" si="130"/>
        <v>148.96223099217289</v>
      </c>
      <c r="BR144" s="830">
        <f t="shared" si="131"/>
        <v>145.07185023802393</v>
      </c>
      <c r="BS144" s="830">
        <f t="shared" si="132"/>
        <v>145.77904470567995</v>
      </c>
      <c r="BT144" s="810">
        <f t="shared" si="133"/>
        <v>2.66051307299464</v>
      </c>
      <c r="BU144" s="810">
        <f t="shared" si="134"/>
        <v>34.730422884591889</v>
      </c>
      <c r="BV144" s="810">
        <f t="shared" si="135"/>
        <v>12.725167879141992</v>
      </c>
      <c r="BW144" s="830">
        <f t="shared" si="136"/>
        <v>381.42421510679941</v>
      </c>
      <c r="BX144" s="816">
        <f t="shared" si="161"/>
        <v>3786.3162429663244</v>
      </c>
      <c r="BY144" s="755">
        <f t="shared" si="110"/>
        <v>0.3454352926709538</v>
      </c>
      <c r="BZ144" s="805">
        <f t="shared" ca="1" si="160"/>
        <v>108.23174965512703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22.786876162556428</v>
      </c>
      <c r="BE145" s="808">
        <f t="shared" si="118"/>
        <v>270.52902809370994</v>
      </c>
      <c r="BF145" s="808">
        <f t="shared" si="119"/>
        <v>0</v>
      </c>
      <c r="BG145" s="829">
        <f t="shared" si="120"/>
        <v>69.763743282302158</v>
      </c>
      <c r="BH145" s="829">
        <f t="shared" si="121"/>
        <v>235.75794125087197</v>
      </c>
      <c r="BI145" s="829">
        <f t="shared" si="122"/>
        <v>0</v>
      </c>
      <c r="BJ145" s="829">
        <f t="shared" si="123"/>
        <v>0.93462383807907146</v>
      </c>
      <c r="BK145" s="829">
        <f t="shared" si="124"/>
        <v>44.470082336296137</v>
      </c>
      <c r="BL145" s="810">
        <f t="shared" si="125"/>
        <v>100.81961274143849</v>
      </c>
      <c r="BM145" s="810">
        <f t="shared" si="126"/>
        <v>81.726028064625723</v>
      </c>
      <c r="BN145" s="810">
        <f t="shared" si="127"/>
        <v>50.642719398756448</v>
      </c>
      <c r="BO145" s="810">
        <f t="shared" si="128"/>
        <v>0</v>
      </c>
      <c r="BP145" s="810">
        <f t="shared" si="129"/>
        <v>1.175602831354974</v>
      </c>
      <c r="BQ145" s="830">
        <f t="shared" si="130"/>
        <v>33.439570088525976</v>
      </c>
      <c r="BR145" s="830">
        <f t="shared" si="131"/>
        <v>88.33232647048348</v>
      </c>
      <c r="BS145" s="830">
        <f t="shared" si="132"/>
        <v>68.473092068593516</v>
      </c>
      <c r="BT145" s="810">
        <f t="shared" si="133"/>
        <v>1.4491281495815695</v>
      </c>
      <c r="BU145" s="810">
        <f t="shared" si="134"/>
        <v>19.471164246660774</v>
      </c>
      <c r="BV145" s="810">
        <f t="shared" si="135"/>
        <v>8.1372017013827271</v>
      </c>
      <c r="BW145" s="830">
        <f t="shared" si="136"/>
        <v>83.556383312069627</v>
      </c>
      <c r="BX145" s="816">
        <f t="shared" si="161"/>
        <v>1181.4651240372891</v>
      </c>
      <c r="BY145" s="755">
        <f t="shared" si="110"/>
        <v>0.1077880780984663</v>
      </c>
      <c r="BZ145" s="805">
        <f t="shared" ca="1" si="160"/>
        <v>99.072698251037565</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38.583328646822096</v>
      </c>
      <c r="BE146" s="808">
        <f t="shared" si="118"/>
        <v>310.28556401380496</v>
      </c>
      <c r="BF146" s="808">
        <f t="shared" si="119"/>
        <v>0</v>
      </c>
      <c r="BG146" s="829">
        <f t="shared" si="120"/>
        <v>72.098439776682881</v>
      </c>
      <c r="BH146" s="829">
        <f t="shared" si="121"/>
        <v>304.92571822966886</v>
      </c>
      <c r="BI146" s="829">
        <f t="shared" si="122"/>
        <v>0</v>
      </c>
      <c r="BJ146" s="829">
        <f t="shared" si="123"/>
        <v>1.566709501233315</v>
      </c>
      <c r="BK146" s="829">
        <f t="shared" si="124"/>
        <v>56.45665704702742</v>
      </c>
      <c r="BL146" s="810">
        <f t="shared" si="125"/>
        <v>89.900576565747443</v>
      </c>
      <c r="BM146" s="810">
        <f t="shared" si="126"/>
        <v>84.623850079608488</v>
      </c>
      <c r="BN146" s="810">
        <f t="shared" si="127"/>
        <v>55.50419198471085</v>
      </c>
      <c r="BO146" s="810">
        <f t="shared" si="128"/>
        <v>0</v>
      </c>
      <c r="BP146" s="810">
        <f t="shared" si="129"/>
        <v>1.443002026820926</v>
      </c>
      <c r="BQ146" s="830">
        <f t="shared" si="130"/>
        <v>41.134304075449478</v>
      </c>
      <c r="BR146" s="830">
        <f t="shared" si="131"/>
        <v>77.96878573381359</v>
      </c>
      <c r="BS146" s="830">
        <f t="shared" si="132"/>
        <v>80.930027909706141</v>
      </c>
      <c r="BT146" s="810">
        <f t="shared" si="133"/>
        <v>1.7969457894619201</v>
      </c>
      <c r="BU146" s="810">
        <f t="shared" si="134"/>
        <v>20.792618622135286</v>
      </c>
      <c r="BV146" s="810">
        <f t="shared" si="135"/>
        <v>7.7157051774016026</v>
      </c>
      <c r="BW146" s="830">
        <f t="shared" si="136"/>
        <v>197.38054632169076</v>
      </c>
      <c r="BX146" s="816">
        <f t="shared" si="161"/>
        <v>1443.1069715017857</v>
      </c>
      <c r="BY146" s="755">
        <f t="shared" si="110"/>
        <v>0.13165833149363979</v>
      </c>
      <c r="BZ146" s="805">
        <f t="shared" ca="1" si="160"/>
        <v>107.87143389029303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36.624941436261082</v>
      </c>
      <c r="BE147" s="808">
        <f t="shared" si="118"/>
        <v>469.38949074153663</v>
      </c>
      <c r="BF147" s="808">
        <f t="shared" si="119"/>
        <v>0</v>
      </c>
      <c r="BG147" s="829">
        <f t="shared" si="120"/>
        <v>151.19728262099579</v>
      </c>
      <c r="BH147" s="829">
        <f t="shared" si="121"/>
        <v>574.15810824498874</v>
      </c>
      <c r="BI147" s="829">
        <f t="shared" si="122"/>
        <v>0</v>
      </c>
      <c r="BJ147" s="829">
        <f t="shared" si="123"/>
        <v>1.4692972221387961</v>
      </c>
      <c r="BK147" s="829">
        <f t="shared" si="124"/>
        <v>91.744912889037565</v>
      </c>
      <c r="BL147" s="810">
        <f t="shared" si="125"/>
        <v>228.15225491472887</v>
      </c>
      <c r="BM147" s="810">
        <f t="shared" si="126"/>
        <v>228.77173187380063</v>
      </c>
      <c r="BN147" s="810">
        <f t="shared" si="127"/>
        <v>144.31358802973725</v>
      </c>
      <c r="BO147" s="810">
        <f t="shared" si="128"/>
        <v>0</v>
      </c>
      <c r="BP147" s="810">
        <f t="shared" si="129"/>
        <v>3.0200731853545331</v>
      </c>
      <c r="BQ147" s="830">
        <f t="shared" si="130"/>
        <v>61.663190294106279</v>
      </c>
      <c r="BR147" s="830">
        <f t="shared" si="131"/>
        <v>264.15287273692394</v>
      </c>
      <c r="BS147" s="830">
        <f t="shared" si="132"/>
        <v>264.67218321977396</v>
      </c>
      <c r="BT147" s="810">
        <f t="shared" si="133"/>
        <v>5.6400146709657442</v>
      </c>
      <c r="BU147" s="810">
        <f t="shared" si="134"/>
        <v>75.303352951605007</v>
      </c>
      <c r="BV147" s="810">
        <f t="shared" si="135"/>
        <v>29.688624521710882</v>
      </c>
      <c r="BW147" s="830">
        <f t="shared" si="136"/>
        <v>268.35782588129945</v>
      </c>
      <c r="BX147" s="816">
        <f t="shared" si="161"/>
        <v>2898.3197454349656</v>
      </c>
      <c r="BY147" s="755">
        <f t="shared" si="110"/>
        <v>0.26442110623437332</v>
      </c>
      <c r="BZ147" s="805">
        <f t="shared" ca="1" si="160"/>
        <v>95.900804476750665</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19.370972408337476</v>
      </c>
      <c r="BE148" s="808">
        <f t="shared" si="118"/>
        <v>226.18326649023496</v>
      </c>
      <c r="BF148" s="808">
        <f t="shared" si="119"/>
        <v>0</v>
      </c>
      <c r="BG148" s="829">
        <f t="shared" si="120"/>
        <v>80.466415720865754</v>
      </c>
      <c r="BH148" s="829">
        <f t="shared" si="121"/>
        <v>302.17922575170479</v>
      </c>
      <c r="BI148" s="829">
        <f t="shared" si="122"/>
        <v>0</v>
      </c>
      <c r="BJ148" s="829">
        <f t="shared" si="123"/>
        <v>1.1513655942855254</v>
      </c>
      <c r="BK148" s="829">
        <f t="shared" si="124"/>
        <v>48.320418962802336</v>
      </c>
      <c r="BL148" s="810">
        <f t="shared" si="125"/>
        <v>155.97144810215826</v>
      </c>
      <c r="BM148" s="810">
        <f t="shared" si="126"/>
        <v>129.98097260548275</v>
      </c>
      <c r="BN148" s="810">
        <f t="shared" si="127"/>
        <v>85.71720346753726</v>
      </c>
      <c r="BO148" s="810">
        <f t="shared" si="128"/>
        <v>0</v>
      </c>
      <c r="BP148" s="810">
        <f t="shared" si="129"/>
        <v>2.8599357789525266</v>
      </c>
      <c r="BQ148" s="830">
        <f t="shared" si="130"/>
        <v>33.800704549744729</v>
      </c>
      <c r="BR148" s="830">
        <f t="shared" si="131"/>
        <v>194.47416482075349</v>
      </c>
      <c r="BS148" s="830">
        <f t="shared" si="132"/>
        <v>150.14565209624499</v>
      </c>
      <c r="BT148" s="810">
        <f t="shared" si="133"/>
        <v>4.453398316996112</v>
      </c>
      <c r="BU148" s="810">
        <f t="shared" si="134"/>
        <v>70.702441295006665</v>
      </c>
      <c r="BV148" s="810">
        <f t="shared" si="135"/>
        <v>32.733300720362607</v>
      </c>
      <c r="BW148" s="830">
        <f t="shared" si="136"/>
        <v>113.28102937813921</v>
      </c>
      <c r="BX148" s="816">
        <f t="shared" si="161"/>
        <v>1651.7919160596093</v>
      </c>
      <c r="BY148" s="755">
        <f t="shared" si="110"/>
        <v>0.1506971915025645</v>
      </c>
      <c r="BZ148" s="805">
        <f t="shared" ca="1" si="160"/>
        <v>86.475526176626644</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231.51409513205451</v>
      </c>
      <c r="BE150" s="808">
        <f t="shared" si="118"/>
        <v>1929.6465527164057</v>
      </c>
      <c r="BF150" s="808">
        <f t="shared" si="119"/>
        <v>0</v>
      </c>
      <c r="BG150" s="829">
        <f t="shared" si="120"/>
        <v>449.8678506318447</v>
      </c>
      <c r="BH150" s="829">
        <f t="shared" si="121"/>
        <v>1616.4644131770192</v>
      </c>
      <c r="BI150" s="829">
        <f t="shared" si="122"/>
        <v>0</v>
      </c>
      <c r="BJ150" s="829">
        <f t="shared" si="123"/>
        <v>11.040695451354706</v>
      </c>
      <c r="BK150" s="829">
        <f t="shared" si="124"/>
        <v>287.46153966351562</v>
      </c>
      <c r="BL150" s="810">
        <f t="shared" si="125"/>
        <v>580.96667687583488</v>
      </c>
      <c r="BM150" s="810">
        <f t="shared" si="126"/>
        <v>501.37146966335808</v>
      </c>
      <c r="BN150" s="810">
        <f t="shared" si="127"/>
        <v>289.75635255960719</v>
      </c>
      <c r="BO150" s="810">
        <f t="shared" si="128"/>
        <v>0</v>
      </c>
      <c r="BP150" s="810">
        <f t="shared" si="129"/>
        <v>7.5754521112668529</v>
      </c>
      <c r="BQ150" s="830">
        <f t="shared" si="130"/>
        <v>209.12890445106055</v>
      </c>
      <c r="BR150" s="830">
        <f t="shared" si="131"/>
        <v>474.04036087932371</v>
      </c>
      <c r="BS150" s="830">
        <f t="shared" si="132"/>
        <v>433.93722660353075</v>
      </c>
      <c r="BT150" s="810">
        <f t="shared" si="133"/>
        <v>9.5130617529174408</v>
      </c>
      <c r="BU150" s="810">
        <f t="shared" si="134"/>
        <v>130.5644738376991</v>
      </c>
      <c r="BV150" s="810">
        <f t="shared" si="135"/>
        <v>52.195663374264505</v>
      </c>
      <c r="BW150" s="830">
        <f t="shared" si="136"/>
        <v>663.2529340935007</v>
      </c>
      <c r="BX150" s="816">
        <f t="shared" si="161"/>
        <v>7878.2977229745584</v>
      </c>
      <c r="BY150" s="755">
        <f t="shared" si="110"/>
        <v>0.71875720490599015</v>
      </c>
      <c r="BZ150" s="805">
        <f t="shared" ca="1" si="160"/>
        <v>101.60287294129635</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228.1510486257668</v>
      </c>
      <c r="BE151" s="808">
        <f t="shared" si="118"/>
        <v>1899.3619495033643</v>
      </c>
      <c r="BF151" s="808">
        <f t="shared" si="119"/>
        <v>0</v>
      </c>
      <c r="BG151" s="829">
        <f t="shared" si="120"/>
        <v>441.90630142038685</v>
      </c>
      <c r="BH151" s="829">
        <f t="shared" si="121"/>
        <v>1586.4902880872103</v>
      </c>
      <c r="BI151" s="829">
        <f t="shared" si="122"/>
        <v>0</v>
      </c>
      <c r="BJ151" s="829">
        <f t="shared" si="123"/>
        <v>10.827639099738811</v>
      </c>
      <c r="BK151" s="829">
        <f t="shared" si="124"/>
        <v>284.20635247939799</v>
      </c>
      <c r="BL151" s="810">
        <f t="shared" si="125"/>
        <v>571.04088101131606</v>
      </c>
      <c r="BM151" s="810">
        <f t="shared" si="126"/>
        <v>489.98713526442259</v>
      </c>
      <c r="BN151" s="810">
        <f t="shared" si="127"/>
        <v>284.3625075023831</v>
      </c>
      <c r="BO151" s="810">
        <f t="shared" si="128"/>
        <v>0</v>
      </c>
      <c r="BP151" s="810">
        <f t="shared" si="129"/>
        <v>7.4442885157343781</v>
      </c>
      <c r="BQ151" s="830">
        <f t="shared" si="130"/>
        <v>203.68262257963565</v>
      </c>
      <c r="BR151" s="830">
        <f t="shared" si="131"/>
        <v>462.03685191379327</v>
      </c>
      <c r="BS151" s="830">
        <f t="shared" si="132"/>
        <v>421.8610464263574</v>
      </c>
      <c r="BT151" s="810">
        <f t="shared" si="133"/>
        <v>9.1896686067908799</v>
      </c>
      <c r="BU151" s="810">
        <f t="shared" si="134"/>
        <v>126.6878756452418</v>
      </c>
      <c r="BV151" s="810">
        <f t="shared" si="135"/>
        <v>51.264508050108802</v>
      </c>
      <c r="BW151" s="830">
        <f t="shared" si="136"/>
        <v>647.45946690941526</v>
      </c>
      <c r="BX151" s="816">
        <f t="shared" si="161"/>
        <v>7725.9604316410641</v>
      </c>
      <c r="BY151" s="755">
        <f t="shared" si="110"/>
        <v>0.70485908508722417</v>
      </c>
      <c r="BZ151" s="805">
        <f t="shared" ca="1" si="160"/>
        <v>101.68249281783115</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206.66137237743311</v>
      </c>
      <c r="BE152" s="808">
        <f t="shared" si="118"/>
        <v>1700.1283404452488</v>
      </c>
      <c r="BF152" s="808">
        <f t="shared" si="119"/>
        <v>0</v>
      </c>
      <c r="BG152" s="829">
        <f t="shared" si="120"/>
        <v>392.77302067967645</v>
      </c>
      <c r="BH152" s="829">
        <f t="shared" si="121"/>
        <v>1401.3821437751321</v>
      </c>
      <c r="BI152" s="829">
        <f t="shared" si="122"/>
        <v>0</v>
      </c>
      <c r="BJ152" s="829">
        <f t="shared" si="123"/>
        <v>9.6579070357659305</v>
      </c>
      <c r="BK152" s="829">
        <f t="shared" si="124"/>
        <v>247.02325295041686</v>
      </c>
      <c r="BL152" s="810">
        <f t="shared" si="125"/>
        <v>497.950195484848</v>
      </c>
      <c r="BM152" s="810">
        <f t="shared" si="126"/>
        <v>427.80648890127799</v>
      </c>
      <c r="BN152" s="810">
        <f t="shared" si="127"/>
        <v>240.33269348709931</v>
      </c>
      <c r="BO152" s="810">
        <f t="shared" si="128"/>
        <v>0</v>
      </c>
      <c r="BP152" s="810">
        <f t="shared" si="129"/>
        <v>6.402005146280227</v>
      </c>
      <c r="BQ152" s="830">
        <f t="shared" si="130"/>
        <v>176.50084409073034</v>
      </c>
      <c r="BR152" s="830">
        <f t="shared" si="131"/>
        <v>387.67133963842821</v>
      </c>
      <c r="BS152" s="830">
        <f t="shared" si="132"/>
        <v>354.14067049324763</v>
      </c>
      <c r="BT152" s="810">
        <f t="shared" si="133"/>
        <v>7.8428947813168159</v>
      </c>
      <c r="BU152" s="810">
        <f t="shared" si="134"/>
        <v>106.0390578990713</v>
      </c>
      <c r="BV152" s="810">
        <f t="shared" si="135"/>
        <v>42.566672822749801</v>
      </c>
      <c r="BW152" s="830">
        <f t="shared" si="136"/>
        <v>563.32413079986577</v>
      </c>
      <c r="BX152" s="816">
        <f t="shared" si="161"/>
        <v>6768.2030308085896</v>
      </c>
      <c r="BY152" s="755">
        <f t="shared" si="110"/>
        <v>0.61748043342839065</v>
      </c>
      <c r="BZ152" s="805">
        <f t="shared" ca="1" si="160"/>
        <v>102.08895748728924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251.0253077935977</v>
      </c>
      <c r="BE153" s="808">
        <f t="shared" si="118"/>
        <v>2135.9274348646491</v>
      </c>
      <c r="BF153" s="808">
        <f t="shared" si="119"/>
        <v>0</v>
      </c>
      <c r="BG153" s="829">
        <f t="shared" si="120"/>
        <v>503.91516683564976</v>
      </c>
      <c r="BH153" s="829">
        <f t="shared" si="121"/>
        <v>1804.9223142974663</v>
      </c>
      <c r="BI153" s="829">
        <f t="shared" si="122"/>
        <v>0</v>
      </c>
      <c r="BJ153" s="829">
        <f t="shared" si="123"/>
        <v>12.174239887145731</v>
      </c>
      <c r="BK153" s="829">
        <f t="shared" si="124"/>
        <v>328.94723582617877</v>
      </c>
      <c r="BL153" s="810">
        <f t="shared" si="125"/>
        <v>666.97220986601815</v>
      </c>
      <c r="BM153" s="810">
        <f t="shared" si="126"/>
        <v>563.52556387841503</v>
      </c>
      <c r="BN153" s="810">
        <f t="shared" si="127"/>
        <v>336.65980171850282</v>
      </c>
      <c r="BO153" s="810">
        <f t="shared" si="128"/>
        <v>0</v>
      </c>
      <c r="BP153" s="810">
        <f t="shared" si="129"/>
        <v>8.7285177040509137</v>
      </c>
      <c r="BQ153" s="830">
        <f t="shared" si="130"/>
        <v>234.44249608137321</v>
      </c>
      <c r="BR153" s="830">
        <f t="shared" si="131"/>
        <v>549.86280113420344</v>
      </c>
      <c r="BS153" s="830">
        <f t="shared" si="132"/>
        <v>502.26341952716569</v>
      </c>
      <c r="BT153" s="810">
        <f t="shared" si="133"/>
        <v>10.831135066391647</v>
      </c>
      <c r="BU153" s="810">
        <f t="shared" si="134"/>
        <v>151.92747232651487</v>
      </c>
      <c r="BV153" s="810">
        <f t="shared" si="135"/>
        <v>60.869749820882639</v>
      </c>
      <c r="BW153" s="830">
        <f t="shared" si="136"/>
        <v>756.63263157524671</v>
      </c>
      <c r="BX153" s="816">
        <f t="shared" si="161"/>
        <v>8879.6274982034538</v>
      </c>
      <c r="BY153" s="755">
        <f t="shared" si="110"/>
        <v>0.81011107546788197</v>
      </c>
      <c r="BZ153" s="805">
        <f t="shared" ca="1" si="160"/>
        <v>101.30621469019754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243.9426369557238</v>
      </c>
      <c r="BE155" s="808">
        <f t="shared" si="118"/>
        <v>2026.0259976507634</v>
      </c>
      <c r="BF155" s="808">
        <f t="shared" si="119"/>
        <v>0</v>
      </c>
      <c r="BG155" s="829">
        <f t="shared" si="120"/>
        <v>471.54411988404235</v>
      </c>
      <c r="BH155" s="829">
        <f t="shared" si="121"/>
        <v>1689.7806051944137</v>
      </c>
      <c r="BI155" s="829">
        <f t="shared" si="122"/>
        <v>0</v>
      </c>
      <c r="BJ155" s="829">
        <f t="shared" si="123"/>
        <v>11.814610340085494</v>
      </c>
      <c r="BK155" s="829">
        <f t="shared" si="124"/>
        <v>304.59547807932421</v>
      </c>
      <c r="BL155" s="810">
        <f t="shared" si="125"/>
        <v>615.5505771921878</v>
      </c>
      <c r="BM155" s="810">
        <f t="shared" si="126"/>
        <v>524.5813587137859</v>
      </c>
      <c r="BN155" s="810">
        <f t="shared" si="127"/>
        <v>312.01360180597032</v>
      </c>
      <c r="BO155" s="810">
        <f t="shared" si="128"/>
        <v>0</v>
      </c>
      <c r="BP155" s="810">
        <f t="shared" si="129"/>
        <v>7.9875883714780889</v>
      </c>
      <c r="BQ155" s="830">
        <f t="shared" si="130"/>
        <v>227.98971388911892</v>
      </c>
      <c r="BR155" s="830">
        <f t="shared" si="131"/>
        <v>511.4003714303592</v>
      </c>
      <c r="BS155" s="830">
        <f t="shared" si="132"/>
        <v>468.35142141153631</v>
      </c>
      <c r="BT155" s="810">
        <f t="shared" si="133"/>
        <v>10.419217365999009</v>
      </c>
      <c r="BU155" s="810">
        <f t="shared" si="134"/>
        <v>143.91543986786129</v>
      </c>
      <c r="BV155" s="810">
        <f t="shared" si="135"/>
        <v>58.876499807061933</v>
      </c>
      <c r="BW155" s="830">
        <f t="shared" si="136"/>
        <v>730.30658845753771</v>
      </c>
      <c r="BX155" s="816">
        <f t="shared" si="161"/>
        <v>8359.0958264172514</v>
      </c>
      <c r="BY155" s="755">
        <f t="shared" si="165"/>
        <v>0.7626216427713941</v>
      </c>
      <c r="BZ155" s="805">
        <f t="shared" ca="1" si="160"/>
        <v>101.47623218551163</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242.65071721737024</v>
      </c>
      <c r="BE156" s="808">
        <f t="shared" si="118"/>
        <v>1994.0043565831454</v>
      </c>
      <c r="BF156" s="808">
        <f t="shared" si="119"/>
        <v>0</v>
      </c>
      <c r="BG156" s="829">
        <f t="shared" si="120"/>
        <v>466.09143352071749</v>
      </c>
      <c r="BH156" s="829">
        <f t="shared" si="121"/>
        <v>1674.867535066996</v>
      </c>
      <c r="BI156" s="829">
        <f t="shared" si="122"/>
        <v>0</v>
      </c>
      <c r="BJ156" s="829">
        <f t="shared" si="123"/>
        <v>11.919299177850345</v>
      </c>
      <c r="BK156" s="829">
        <f t="shared" si="124"/>
        <v>295.3096515558459</v>
      </c>
      <c r="BL156" s="810">
        <f t="shared" si="125"/>
        <v>602.17748586787263</v>
      </c>
      <c r="BM156" s="810">
        <f t="shared" si="126"/>
        <v>524.90070347188464</v>
      </c>
      <c r="BN156" s="810">
        <f t="shared" si="127"/>
        <v>303.20692316362306</v>
      </c>
      <c r="BO156" s="810">
        <f t="shared" si="128"/>
        <v>0</v>
      </c>
      <c r="BP156" s="810">
        <f t="shared" si="129"/>
        <v>7.8174485268453306</v>
      </c>
      <c r="BQ156" s="830">
        <f t="shared" si="130"/>
        <v>231.62575886825988</v>
      </c>
      <c r="BR156" s="830">
        <f t="shared" si="131"/>
        <v>499.89506511401459</v>
      </c>
      <c r="BS156" s="830">
        <f t="shared" si="132"/>
        <v>461.64152391851059</v>
      </c>
      <c r="BT156" s="810">
        <f t="shared" si="133"/>
        <v>10.443785876455696</v>
      </c>
      <c r="BU156" s="810">
        <f t="shared" si="134"/>
        <v>138.94213317543927</v>
      </c>
      <c r="BV156" s="810">
        <f t="shared" si="135"/>
        <v>58.144862215125137</v>
      </c>
      <c r="BW156" s="830">
        <f t="shared" si="136"/>
        <v>732.85761937230563</v>
      </c>
      <c r="BX156" s="816">
        <f t="shared" si="161"/>
        <v>8256.4963026922633</v>
      </c>
      <c r="BY156" s="755">
        <f t="shared" si="165"/>
        <v>0.75326122641111792</v>
      </c>
      <c r="BZ156" s="805">
        <f t="shared" ca="1" si="160"/>
        <v>101.50124466753243</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237.46610085476232</v>
      </c>
      <c r="BE157" s="808">
        <f t="shared" si="118"/>
        <v>1967.7474816914032</v>
      </c>
      <c r="BF157" s="808">
        <f t="shared" si="119"/>
        <v>0</v>
      </c>
      <c r="BG157" s="829">
        <f t="shared" si="120"/>
        <v>458.16562016951491</v>
      </c>
      <c r="BH157" s="829">
        <f t="shared" si="121"/>
        <v>1654.9954737347625</v>
      </c>
      <c r="BI157" s="829">
        <f t="shared" si="122"/>
        <v>0</v>
      </c>
      <c r="BJ157" s="829">
        <f t="shared" si="123"/>
        <v>11.792967865839614</v>
      </c>
      <c r="BK157" s="829">
        <f t="shared" si="124"/>
        <v>293.54255324465299</v>
      </c>
      <c r="BL157" s="810">
        <f t="shared" si="125"/>
        <v>595.04920689907919</v>
      </c>
      <c r="BM157" s="810">
        <f t="shared" si="126"/>
        <v>517.80760794213211</v>
      </c>
      <c r="BN157" s="810">
        <f t="shared" si="127"/>
        <v>300.68598868030847</v>
      </c>
      <c r="BO157" s="810">
        <f t="shared" si="128"/>
        <v>0</v>
      </c>
      <c r="BP157" s="810">
        <f t="shared" si="129"/>
        <v>7.7225740606046562</v>
      </c>
      <c r="BQ157" s="830">
        <f t="shared" si="130"/>
        <v>230.54836302566841</v>
      </c>
      <c r="BR157" s="830">
        <f t="shared" si="131"/>
        <v>495.31200322483261</v>
      </c>
      <c r="BS157" s="830">
        <f t="shared" si="132"/>
        <v>455.62036474115041</v>
      </c>
      <c r="BT157" s="810">
        <f t="shared" si="133"/>
        <v>10.303744557252672</v>
      </c>
      <c r="BU157" s="810">
        <f t="shared" si="134"/>
        <v>138.61842034731873</v>
      </c>
      <c r="BV157" s="810">
        <f t="shared" si="135"/>
        <v>58.092219688184777</v>
      </c>
      <c r="BW157" s="830">
        <f t="shared" si="136"/>
        <v>718.49158127741225</v>
      </c>
      <c r="BX157" s="816">
        <f t="shared" si="161"/>
        <v>8151.9622720048801</v>
      </c>
      <c r="BY157" s="755">
        <f t="shared" si="165"/>
        <v>0.74372432004423683</v>
      </c>
      <c r="BZ157" s="805">
        <f t="shared" ca="1" si="160"/>
        <v>101.47046679047243</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253.8096463845153</v>
      </c>
      <c r="BE158" s="808">
        <f t="shared" si="118"/>
        <v>2158.0688033512406</v>
      </c>
      <c r="BF158" s="808">
        <f t="shared" si="119"/>
        <v>0</v>
      </c>
      <c r="BG158" s="829">
        <f t="shared" si="120"/>
        <v>511.63858705812083</v>
      </c>
      <c r="BH158" s="829">
        <f t="shared" si="121"/>
        <v>1832.3865376887995</v>
      </c>
      <c r="BI158" s="829">
        <f t="shared" si="122"/>
        <v>0</v>
      </c>
      <c r="BJ158" s="829">
        <f t="shared" si="123"/>
        <v>12.645650983004176</v>
      </c>
      <c r="BK158" s="829">
        <f t="shared" si="124"/>
        <v>331.1396355939616</v>
      </c>
      <c r="BL158" s="810">
        <f t="shared" si="125"/>
        <v>676.77772021100157</v>
      </c>
      <c r="BM158" s="810">
        <f t="shared" si="126"/>
        <v>580.26146660760048</v>
      </c>
      <c r="BN158" s="810">
        <f t="shared" si="127"/>
        <v>344.78998282096694</v>
      </c>
      <c r="BO158" s="810">
        <f t="shared" si="128"/>
        <v>0</v>
      </c>
      <c r="BP158" s="810">
        <f t="shared" si="129"/>
        <v>8.8903234180444635</v>
      </c>
      <c r="BQ158" s="830">
        <f t="shared" si="130"/>
        <v>251.33376856698598</v>
      </c>
      <c r="BR158" s="830">
        <f t="shared" si="131"/>
        <v>572.89774156271733</v>
      </c>
      <c r="BS158" s="830">
        <f t="shared" si="132"/>
        <v>525.26144546078422</v>
      </c>
      <c r="BT158" s="810">
        <f t="shared" si="133"/>
        <v>11.649510623017504</v>
      </c>
      <c r="BU158" s="810">
        <f t="shared" si="134"/>
        <v>159.58325848915126</v>
      </c>
      <c r="BV158" s="810">
        <f t="shared" si="135"/>
        <v>65.241419214516085</v>
      </c>
      <c r="BW158" s="830">
        <f t="shared" si="136"/>
        <v>794.62705876211248</v>
      </c>
      <c r="BX158" s="816">
        <f t="shared" si="161"/>
        <v>9091.0025567965386</v>
      </c>
      <c r="BY158" s="755">
        <f t="shared" si="165"/>
        <v>0.82939536144480785</v>
      </c>
      <c r="BZ158" s="805">
        <f t="shared" ca="1" si="160"/>
        <v>100.97889461058239</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232.43042085082803</v>
      </c>
      <c r="BE159" s="808">
        <f t="shared" si="118"/>
        <v>1949.8389375303811</v>
      </c>
      <c r="BF159" s="808">
        <f t="shared" si="119"/>
        <v>0</v>
      </c>
      <c r="BG159" s="829">
        <f t="shared" si="120"/>
        <v>458.45403719680735</v>
      </c>
      <c r="BH159" s="829">
        <f t="shared" si="121"/>
        <v>1640.0644496966818</v>
      </c>
      <c r="BI159" s="829">
        <f t="shared" si="122"/>
        <v>0</v>
      </c>
      <c r="BJ159" s="829">
        <f t="shared" si="123"/>
        <v>11.288940583236659</v>
      </c>
      <c r="BK159" s="829">
        <f t="shared" si="124"/>
        <v>292.35144975582284</v>
      </c>
      <c r="BL159" s="810">
        <f t="shared" si="125"/>
        <v>594.47777991882231</v>
      </c>
      <c r="BM159" s="810">
        <f t="shared" si="126"/>
        <v>516.2832489727889</v>
      </c>
      <c r="BN159" s="810">
        <f t="shared" si="127"/>
        <v>300.21276188245542</v>
      </c>
      <c r="BO159" s="810">
        <f t="shared" si="128"/>
        <v>0</v>
      </c>
      <c r="BP159" s="810">
        <f t="shared" si="129"/>
        <v>7.7563218997694099</v>
      </c>
      <c r="BQ159" s="830">
        <f t="shared" si="130"/>
        <v>220.91903560618033</v>
      </c>
      <c r="BR159" s="830">
        <f t="shared" si="131"/>
        <v>493.87204007087018</v>
      </c>
      <c r="BS159" s="830">
        <f t="shared" si="132"/>
        <v>455.82971734571748</v>
      </c>
      <c r="BT159" s="810">
        <f t="shared" si="133"/>
        <v>10.200931164610015</v>
      </c>
      <c r="BU159" s="810">
        <f t="shared" si="134"/>
        <v>137.56998854226441</v>
      </c>
      <c r="BV159" s="810">
        <f t="shared" si="135"/>
        <v>56.813007761428558</v>
      </c>
      <c r="BW159" s="830">
        <f t="shared" si="136"/>
        <v>710.35652828962623</v>
      </c>
      <c r="BX159" s="816">
        <f t="shared" si="161"/>
        <v>8088.7195970682897</v>
      </c>
      <c r="BY159" s="755">
        <f t="shared" si="165"/>
        <v>0.73795452942872819</v>
      </c>
      <c r="BZ159" s="805">
        <f t="shared" ca="1" si="160"/>
        <v>101.37724182453121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215.62623374845037</v>
      </c>
      <c r="BE160" s="808">
        <f t="shared" si="118"/>
        <v>1729.4052379981906</v>
      </c>
      <c r="BF160" s="808">
        <f t="shared" si="119"/>
        <v>0</v>
      </c>
      <c r="BG160" s="829">
        <f t="shared" si="120"/>
        <v>395.94836134756497</v>
      </c>
      <c r="BH160" s="829">
        <f t="shared" si="121"/>
        <v>1408.6317640545656</v>
      </c>
      <c r="BI160" s="829">
        <f t="shared" si="122"/>
        <v>0</v>
      </c>
      <c r="BJ160" s="829">
        <f t="shared" si="123"/>
        <v>9.9193103414547288</v>
      </c>
      <c r="BK160" s="829">
        <f t="shared" si="124"/>
        <v>245.18581569244998</v>
      </c>
      <c r="BL160" s="810">
        <f t="shared" si="125"/>
        <v>496.26278068012823</v>
      </c>
      <c r="BM160" s="810">
        <f t="shared" si="126"/>
        <v>431.16483190127417</v>
      </c>
      <c r="BN160" s="810">
        <f t="shared" si="127"/>
        <v>241.55047745799075</v>
      </c>
      <c r="BO160" s="810">
        <f t="shared" si="128"/>
        <v>0</v>
      </c>
      <c r="BP160" s="810">
        <f t="shared" si="129"/>
        <v>6.3177001830547761</v>
      </c>
      <c r="BQ160" s="830">
        <f t="shared" si="130"/>
        <v>185.47368481147612</v>
      </c>
      <c r="BR160" s="830">
        <f t="shared" si="131"/>
        <v>388.50402239290105</v>
      </c>
      <c r="BS160" s="830">
        <f t="shared" si="132"/>
        <v>360.72497570853346</v>
      </c>
      <c r="BT160" s="810">
        <f t="shared" si="133"/>
        <v>8.1624265737752317</v>
      </c>
      <c r="BU160" s="810">
        <f t="shared" si="134"/>
        <v>108.33604050956983</v>
      </c>
      <c r="BV160" s="810">
        <f t="shared" si="135"/>
        <v>44.940829001772798</v>
      </c>
      <c r="BW160" s="830">
        <f t="shared" si="136"/>
        <v>603.64957212723175</v>
      </c>
      <c r="BX160" s="816">
        <f t="shared" si="161"/>
        <v>6879.8040645303845</v>
      </c>
      <c r="BY160" s="755">
        <f t="shared" si="165"/>
        <v>0.62766208051549899</v>
      </c>
      <c r="BZ160" s="805">
        <f t="shared" ca="1" si="160"/>
        <v>102.34208643643643</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246.45595500535461</v>
      </c>
      <c r="BE162" s="808">
        <f t="shared" si="118"/>
        <v>2037.4548094228333</v>
      </c>
      <c r="BF162" s="808">
        <f t="shared" si="119"/>
        <v>0</v>
      </c>
      <c r="BG162" s="829">
        <f t="shared" si="120"/>
        <v>459.80288394848128</v>
      </c>
      <c r="BH162" s="829">
        <f t="shared" si="121"/>
        <v>1630.7255574657431</v>
      </c>
      <c r="BI162" s="829">
        <f t="shared" si="122"/>
        <v>0</v>
      </c>
      <c r="BJ162" s="829">
        <f t="shared" si="123"/>
        <v>11.679342080864684</v>
      </c>
      <c r="BK162" s="829">
        <f t="shared" si="124"/>
        <v>291.48719758933214</v>
      </c>
      <c r="BL162" s="810">
        <f t="shared" si="125"/>
        <v>577.75322912103445</v>
      </c>
      <c r="BM162" s="810">
        <f t="shared" si="126"/>
        <v>477.58454800700065</v>
      </c>
      <c r="BN162" s="810">
        <f t="shared" si="127"/>
        <v>274.54723327333619</v>
      </c>
      <c r="BO162" s="810">
        <f t="shared" si="128"/>
        <v>0</v>
      </c>
      <c r="BP162" s="810">
        <f t="shared" si="129"/>
        <v>7.094646068972847</v>
      </c>
      <c r="BQ162" s="830">
        <f t="shared" si="130"/>
        <v>219.04579154385479</v>
      </c>
      <c r="BR162" s="830">
        <f t="shared" si="131"/>
        <v>412.5625337202323</v>
      </c>
      <c r="BS162" s="830">
        <f t="shared" si="132"/>
        <v>376.02599786602946</v>
      </c>
      <c r="BT162" s="810">
        <f t="shared" si="133"/>
        <v>8.5018010320629127</v>
      </c>
      <c r="BU162" s="810">
        <f t="shared" si="134"/>
        <v>114.992575530525</v>
      </c>
      <c r="BV162" s="810">
        <f t="shared" si="135"/>
        <v>49.48594094963228</v>
      </c>
      <c r="BW162" s="830">
        <f t="shared" si="136"/>
        <v>713.03767070205333</v>
      </c>
      <c r="BX162" s="816">
        <f t="shared" si="161"/>
        <v>7908.237713327343</v>
      </c>
      <c r="BY162" s="755">
        <f t="shared" si="165"/>
        <v>0.72148870662597786</v>
      </c>
      <c r="BZ162" s="805">
        <f t="shared" ca="1" si="160"/>
        <v>103.57592060149554</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247.51200238997421</v>
      </c>
      <c r="BE163" s="808">
        <f t="shared" si="118"/>
        <v>2083.9212330647356</v>
      </c>
      <c r="BF163" s="808">
        <f t="shared" si="119"/>
        <v>0</v>
      </c>
      <c r="BG163" s="829">
        <f t="shared" si="120"/>
        <v>477.19469445559446</v>
      </c>
      <c r="BH163" s="829">
        <f t="shared" si="121"/>
        <v>1705.5174568071084</v>
      </c>
      <c r="BI163" s="829">
        <f t="shared" si="122"/>
        <v>0</v>
      </c>
      <c r="BJ163" s="829">
        <f t="shared" si="123"/>
        <v>12.052051317016049</v>
      </c>
      <c r="BK163" s="829">
        <f t="shared" si="124"/>
        <v>307.47488608152628</v>
      </c>
      <c r="BL163" s="810">
        <f t="shared" si="125"/>
        <v>612.50689881596622</v>
      </c>
      <c r="BM163" s="810">
        <f t="shared" si="126"/>
        <v>511.40695375578395</v>
      </c>
      <c r="BN163" s="810">
        <f t="shared" si="127"/>
        <v>298.45878456268662</v>
      </c>
      <c r="BO163" s="810">
        <f t="shared" si="128"/>
        <v>0</v>
      </c>
      <c r="BP163" s="810">
        <f t="shared" si="129"/>
        <v>7.6832862596906901</v>
      </c>
      <c r="BQ163" s="830">
        <f t="shared" si="130"/>
        <v>230.11182302137669</v>
      </c>
      <c r="BR163" s="830">
        <f t="shared" si="131"/>
        <v>458.54110552524043</v>
      </c>
      <c r="BS163" s="830">
        <f t="shared" si="132"/>
        <v>417.70131612551285</v>
      </c>
      <c r="BT163" s="810">
        <f t="shared" si="133"/>
        <v>9.4566193924838888</v>
      </c>
      <c r="BU163" s="810">
        <f t="shared" si="134"/>
        <v>127.76873183015499</v>
      </c>
      <c r="BV163" s="810">
        <f t="shared" si="135"/>
        <v>54.776038590601878</v>
      </c>
      <c r="BW163" s="830">
        <f t="shared" si="136"/>
        <v>751.59965560848025</v>
      </c>
      <c r="BX163" s="816">
        <f t="shared" si="161"/>
        <v>8313.6835376039344</v>
      </c>
      <c r="BY163" s="755">
        <f t="shared" si="165"/>
        <v>0.75847856378103584</v>
      </c>
      <c r="BZ163" s="805">
        <f t="shared" ca="1" si="160"/>
        <v>102.89816414137007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224.36894654697764</v>
      </c>
      <c r="BE164" s="808">
        <f t="shared" si="118"/>
        <v>1784.0928956586661</v>
      </c>
      <c r="BF164" s="808">
        <f t="shared" si="119"/>
        <v>0</v>
      </c>
      <c r="BG164" s="829">
        <f t="shared" si="120"/>
        <v>393.72984320054815</v>
      </c>
      <c r="BH164" s="829">
        <f t="shared" si="121"/>
        <v>1388.7565480648443</v>
      </c>
      <c r="BI164" s="829">
        <f t="shared" si="122"/>
        <v>0</v>
      </c>
      <c r="BJ164" s="829">
        <f t="shared" si="123"/>
        <v>10.226711625435989</v>
      </c>
      <c r="BK164" s="829">
        <f t="shared" si="124"/>
        <v>246.9366420836576</v>
      </c>
      <c r="BL164" s="810">
        <f t="shared" si="125"/>
        <v>486.01737643363424</v>
      </c>
      <c r="BM164" s="810">
        <f t="shared" si="126"/>
        <v>396.91320250919904</v>
      </c>
      <c r="BN164" s="810">
        <f t="shared" si="127"/>
        <v>228.35596082263021</v>
      </c>
      <c r="BO164" s="810">
        <f t="shared" si="128"/>
        <v>0</v>
      </c>
      <c r="BP164" s="810">
        <f t="shared" si="129"/>
        <v>5.858954159174214</v>
      </c>
      <c r="BQ164" s="830">
        <f t="shared" si="130"/>
        <v>184.40806129454515</v>
      </c>
      <c r="BR164" s="830">
        <f t="shared" si="131"/>
        <v>333.61659270359189</v>
      </c>
      <c r="BS164" s="830">
        <f t="shared" si="132"/>
        <v>305.674750158417</v>
      </c>
      <c r="BT164" s="810">
        <f t="shared" si="133"/>
        <v>7.0130192950723043</v>
      </c>
      <c r="BU164" s="810">
        <f t="shared" si="134"/>
        <v>92.981152831942836</v>
      </c>
      <c r="BV164" s="810">
        <f t="shared" si="135"/>
        <v>40.784894123144262</v>
      </c>
      <c r="BW164" s="830">
        <f t="shared" si="136"/>
        <v>605.66815136544631</v>
      </c>
      <c r="BX164" s="816">
        <f t="shared" si="161"/>
        <v>6735.403702876928</v>
      </c>
      <c r="BY164" s="755">
        <f t="shared" si="165"/>
        <v>0.61448806704469738</v>
      </c>
      <c r="BZ164" s="805">
        <f t="shared" ca="1" si="160"/>
        <v>104.11258001463052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250.47930624063437</v>
      </c>
      <c r="BE165" s="808">
        <f t="shared" si="118"/>
        <v>2120.4356985003715</v>
      </c>
      <c r="BF165" s="808">
        <f t="shared" si="119"/>
        <v>0</v>
      </c>
      <c r="BG165" s="829">
        <f t="shared" si="120"/>
        <v>488.37163221285692</v>
      </c>
      <c r="BH165" s="829">
        <f t="shared" si="121"/>
        <v>1737.9115350450877</v>
      </c>
      <c r="BI165" s="829">
        <f t="shared" si="122"/>
        <v>0</v>
      </c>
      <c r="BJ165" s="829">
        <f t="shared" si="123"/>
        <v>12.245149337232824</v>
      </c>
      <c r="BK165" s="829">
        <f t="shared" si="124"/>
        <v>313.07328232573985</v>
      </c>
      <c r="BL165" s="810">
        <f t="shared" si="125"/>
        <v>627.64732429129822</v>
      </c>
      <c r="BM165" s="810">
        <f t="shared" si="126"/>
        <v>519.59855834630855</v>
      </c>
      <c r="BN165" s="810">
        <f t="shared" si="127"/>
        <v>304.18698282996104</v>
      </c>
      <c r="BO165" s="810">
        <f t="shared" si="128"/>
        <v>0</v>
      </c>
      <c r="BP165" s="810">
        <f t="shared" si="129"/>
        <v>7.8558369928538614</v>
      </c>
      <c r="BQ165" s="830">
        <f t="shared" si="130"/>
        <v>235.50867951137079</v>
      </c>
      <c r="BR165" s="830">
        <f t="shared" si="131"/>
        <v>470.08503678073475</v>
      </c>
      <c r="BS165" s="830">
        <f t="shared" si="132"/>
        <v>426.70421010409484</v>
      </c>
      <c r="BT165" s="810">
        <f t="shared" si="133"/>
        <v>9.5103322971820958</v>
      </c>
      <c r="BU165" s="810">
        <f t="shared" si="134"/>
        <v>131.22799080174022</v>
      </c>
      <c r="BV165" s="810">
        <f t="shared" si="135"/>
        <v>55.092670791206416</v>
      </c>
      <c r="BW165" s="830">
        <f t="shared" si="136"/>
        <v>765.32411564353197</v>
      </c>
      <c r="BX165" s="816">
        <f t="shared" si="161"/>
        <v>8475.258342052206</v>
      </c>
      <c r="BY165" s="755">
        <f t="shared" si="165"/>
        <v>0.77321944549331323</v>
      </c>
      <c r="BZ165" s="805">
        <f t="shared" ca="1" si="160"/>
        <v>102.90547282522743</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224.95407061560127</v>
      </c>
      <c r="BE166" s="808">
        <f t="shared" si="118"/>
        <v>1785.2799992369037</v>
      </c>
      <c r="BF166" s="808">
        <f t="shared" si="119"/>
        <v>0</v>
      </c>
      <c r="BG166" s="829">
        <f t="shared" si="120"/>
        <v>391.99430786231306</v>
      </c>
      <c r="BH166" s="829">
        <f t="shared" si="121"/>
        <v>1372.4888577444883</v>
      </c>
      <c r="BI166" s="829">
        <f t="shared" si="122"/>
        <v>0</v>
      </c>
      <c r="BJ166" s="829">
        <f t="shared" si="123"/>
        <v>10.119641836766251</v>
      </c>
      <c r="BK166" s="829">
        <f t="shared" si="124"/>
        <v>240.20516534655528</v>
      </c>
      <c r="BL166" s="810">
        <f t="shared" si="125"/>
        <v>477.78153423400829</v>
      </c>
      <c r="BM166" s="810">
        <f t="shared" si="126"/>
        <v>384.01222664062573</v>
      </c>
      <c r="BN166" s="810">
        <f t="shared" si="127"/>
        <v>218.9789313145146</v>
      </c>
      <c r="BO166" s="810">
        <f t="shared" si="128"/>
        <v>0</v>
      </c>
      <c r="BP166" s="810">
        <f t="shared" si="129"/>
        <v>5.6476387758018145</v>
      </c>
      <c r="BQ166" s="830">
        <f t="shared" si="130"/>
        <v>181.44497927880926</v>
      </c>
      <c r="BR166" s="830">
        <f t="shared" si="131"/>
        <v>318.26944141732895</v>
      </c>
      <c r="BS166" s="830">
        <f t="shared" si="132"/>
        <v>288.56298622755401</v>
      </c>
      <c r="BT166" s="810">
        <f t="shared" si="133"/>
        <v>6.5961228263845122</v>
      </c>
      <c r="BU166" s="810">
        <f t="shared" si="134"/>
        <v>87.861760973755437</v>
      </c>
      <c r="BV166" s="810">
        <f t="shared" si="135"/>
        <v>38.774654835259071</v>
      </c>
      <c r="BW166" s="830">
        <f t="shared" si="136"/>
        <v>597.67875005465442</v>
      </c>
      <c r="BX166" s="816">
        <f t="shared" si="161"/>
        <v>6630.6510692213242</v>
      </c>
      <c r="BY166" s="755">
        <f t="shared" si="165"/>
        <v>0.60493121697120011</v>
      </c>
      <c r="BZ166" s="805">
        <f t="shared" ca="1" si="160"/>
        <v>104.62627949365388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146.4195164597588</v>
      </c>
      <c r="BE167" s="808">
        <f t="shared" si="118"/>
        <v>1083.7792047227147</v>
      </c>
      <c r="BF167" s="808">
        <f t="shared" si="119"/>
        <v>0</v>
      </c>
      <c r="BG167" s="829">
        <f t="shared" si="120"/>
        <v>225.58457253888335</v>
      </c>
      <c r="BH167" s="829">
        <f t="shared" si="121"/>
        <v>780.43363011892086</v>
      </c>
      <c r="BI167" s="829">
        <f t="shared" si="122"/>
        <v>0</v>
      </c>
      <c r="BJ167" s="829">
        <f t="shared" si="123"/>
        <v>5.8808664574668299</v>
      </c>
      <c r="BK167" s="829">
        <f t="shared" si="124"/>
        <v>138.1860702813367</v>
      </c>
      <c r="BL167" s="810">
        <f t="shared" si="125"/>
        <v>270.83557757955015</v>
      </c>
      <c r="BM167" s="810">
        <f t="shared" si="126"/>
        <v>201.31143814334783</v>
      </c>
      <c r="BN167" s="810">
        <f t="shared" si="127"/>
        <v>119.39071401082619</v>
      </c>
      <c r="BO167" s="810">
        <f t="shared" si="128"/>
        <v>0</v>
      </c>
      <c r="BP167" s="810">
        <f t="shared" si="129"/>
        <v>3.0095264735029232</v>
      </c>
      <c r="BQ167" s="830">
        <f t="shared" si="130"/>
        <v>97.788815243065983</v>
      </c>
      <c r="BR167" s="830">
        <f t="shared" si="131"/>
        <v>161.05374968008172</v>
      </c>
      <c r="BS167" s="830">
        <f t="shared" si="132"/>
        <v>144.94510602622361</v>
      </c>
      <c r="BT167" s="810">
        <f t="shared" si="133"/>
        <v>3.0673263730353919</v>
      </c>
      <c r="BU167" s="810">
        <f t="shared" si="134"/>
        <v>43.627182402437178</v>
      </c>
      <c r="BV167" s="810">
        <f t="shared" si="135"/>
        <v>19.899665293277589</v>
      </c>
      <c r="BW167" s="830">
        <f t="shared" si="136"/>
        <v>343.80154409390229</v>
      </c>
      <c r="BX167" s="816">
        <f t="shared" si="161"/>
        <v>3789.0145058983317</v>
      </c>
      <c r="BY167" s="755">
        <f t="shared" si="165"/>
        <v>0.34568146208359929</v>
      </c>
      <c r="BZ167" s="805">
        <f t="shared" ca="1" si="160"/>
        <v>106.57927630275752</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109.85354614996969</v>
      </c>
      <c r="BE168" s="808">
        <f t="shared" si="118"/>
        <v>1024.5550383599084</v>
      </c>
      <c r="BF168" s="808">
        <f t="shared" si="119"/>
        <v>0</v>
      </c>
      <c r="BG168" s="829">
        <f t="shared" si="120"/>
        <v>251.24798667867398</v>
      </c>
      <c r="BH168" s="829">
        <f t="shared" si="121"/>
        <v>924.57970323173015</v>
      </c>
      <c r="BI168" s="829">
        <f t="shared" si="122"/>
        <v>0</v>
      </c>
      <c r="BJ168" s="829">
        <f t="shared" si="123"/>
        <v>6.4532873290755299</v>
      </c>
      <c r="BK168" s="829">
        <f t="shared" si="124"/>
        <v>167.16803912698629</v>
      </c>
      <c r="BL168" s="810">
        <f t="shared" si="125"/>
        <v>333.29171605262951</v>
      </c>
      <c r="BM168" s="810">
        <f t="shared" si="126"/>
        <v>294.83393083180709</v>
      </c>
      <c r="BN168" s="810">
        <f t="shared" si="127"/>
        <v>173.3823371712717</v>
      </c>
      <c r="BO168" s="810">
        <f t="shared" si="128"/>
        <v>0</v>
      </c>
      <c r="BP168" s="810">
        <f t="shared" si="129"/>
        <v>4.4815290137784096</v>
      </c>
      <c r="BQ168" s="830">
        <f t="shared" si="130"/>
        <v>135.47555803210082</v>
      </c>
      <c r="BR168" s="830">
        <f t="shared" si="131"/>
        <v>278.91693538534287</v>
      </c>
      <c r="BS168" s="830">
        <f t="shared" si="132"/>
        <v>254.65739757786824</v>
      </c>
      <c r="BT168" s="810">
        <f t="shared" si="133"/>
        <v>5.8756830056681437</v>
      </c>
      <c r="BU168" s="810">
        <f t="shared" si="134"/>
        <v>77.125643907524548</v>
      </c>
      <c r="BV168" s="810">
        <f t="shared" si="135"/>
        <v>33.181935317010208</v>
      </c>
      <c r="BW168" s="830">
        <f t="shared" si="136"/>
        <v>404.9057301054109</v>
      </c>
      <c r="BX168" s="816">
        <f t="shared" si="161"/>
        <v>4479.9859972767572</v>
      </c>
      <c r="BY168" s="755">
        <f t="shared" si="165"/>
        <v>0.4087205544454664</v>
      </c>
      <c r="BZ168" s="805">
        <f t="shared" ca="1" si="160"/>
        <v>101.02670272777465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85.603118799628803</v>
      </c>
      <c r="BE169" s="808">
        <f t="shared" si="118"/>
        <v>727.27312086081645</v>
      </c>
      <c r="BF169" s="808">
        <f t="shared" si="119"/>
        <v>0</v>
      </c>
      <c r="BG169" s="829">
        <f t="shared" si="120"/>
        <v>168.2386536473222</v>
      </c>
      <c r="BH169" s="829">
        <f t="shared" si="121"/>
        <v>616.9585749481455</v>
      </c>
      <c r="BI169" s="829">
        <f t="shared" si="122"/>
        <v>0</v>
      </c>
      <c r="BJ169" s="829">
        <f t="shared" si="123"/>
        <v>4.6434915525578697</v>
      </c>
      <c r="BK169" s="829">
        <f t="shared" si="124"/>
        <v>106.98979320314298</v>
      </c>
      <c r="BL169" s="810">
        <f t="shared" si="125"/>
        <v>211.69647183950039</v>
      </c>
      <c r="BM169" s="810">
        <f t="shared" si="126"/>
        <v>182.15298511409685</v>
      </c>
      <c r="BN169" s="810">
        <f t="shared" si="127"/>
        <v>105.49659559490864</v>
      </c>
      <c r="BO169" s="810">
        <f t="shared" si="128"/>
        <v>0</v>
      </c>
      <c r="BP169" s="810">
        <f t="shared" si="129"/>
        <v>2.688993575869711</v>
      </c>
      <c r="BQ169" s="830">
        <f t="shared" si="130"/>
        <v>91.969290142394016</v>
      </c>
      <c r="BR169" s="830">
        <f t="shared" si="131"/>
        <v>160.34978911991425</v>
      </c>
      <c r="BS169" s="830">
        <f t="shared" si="132"/>
        <v>146.92578824467253</v>
      </c>
      <c r="BT169" s="810">
        <f t="shared" si="133"/>
        <v>3.5562081989289598</v>
      </c>
      <c r="BU169" s="810">
        <f t="shared" si="134"/>
        <v>44.453960640716744</v>
      </c>
      <c r="BV169" s="810">
        <f t="shared" si="135"/>
        <v>20.07590632566346</v>
      </c>
      <c r="BW169" s="830">
        <f t="shared" si="136"/>
        <v>270.13643640917786</v>
      </c>
      <c r="BX169" s="816">
        <f t="shared" si="161"/>
        <v>2949.2091782174562</v>
      </c>
      <c r="BY169" s="755">
        <f t="shared" si="165"/>
        <v>0.26906387904547541</v>
      </c>
      <c r="BZ169" s="805">
        <f t="shared" ca="1" si="160"/>
        <v>102.83926638546139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50.438474138007301</v>
      </c>
      <c r="BE172" s="808">
        <f t="shared" si="118"/>
        <v>192.07751437219463</v>
      </c>
      <c r="BF172" s="808">
        <f t="shared" si="119"/>
        <v>0</v>
      </c>
      <c r="BG172" s="829">
        <f t="shared" si="120"/>
        <v>20.227038514187008</v>
      </c>
      <c r="BH172" s="829">
        <f t="shared" si="121"/>
        <v>136.1452716614244</v>
      </c>
      <c r="BI172" s="829">
        <f t="shared" si="122"/>
        <v>0</v>
      </c>
      <c r="BJ172" s="829">
        <f t="shared" si="123"/>
        <v>3.8100934759063803</v>
      </c>
      <c r="BK172" s="829">
        <f t="shared" si="124"/>
        <v>32.299414747257806</v>
      </c>
      <c r="BL172" s="810">
        <f t="shared" si="125"/>
        <v>45.130855629755693</v>
      </c>
      <c r="BM172" s="810">
        <f t="shared" si="126"/>
        <v>34.125948439500661</v>
      </c>
      <c r="BN172" s="810">
        <f t="shared" si="127"/>
        <v>43.915929384859197</v>
      </c>
      <c r="BO172" s="810">
        <f t="shared" si="128"/>
        <v>0</v>
      </c>
      <c r="BP172" s="810">
        <f t="shared" si="129"/>
        <v>0.3442347916431171</v>
      </c>
      <c r="BQ172" s="830">
        <f t="shared" si="130"/>
        <v>54.177432515702108</v>
      </c>
      <c r="BR172" s="830">
        <f t="shared" si="131"/>
        <v>23.858359582761551</v>
      </c>
      <c r="BS172" s="830">
        <f t="shared" si="132"/>
        <v>40.822534923167645</v>
      </c>
      <c r="BT172" s="810">
        <f t="shared" si="133"/>
        <v>1.1750140688538129</v>
      </c>
      <c r="BU172" s="810">
        <f t="shared" si="134"/>
        <v>8.7189505774789637</v>
      </c>
      <c r="BV172" s="810">
        <f t="shared" si="135"/>
        <v>6.4678198033180463</v>
      </c>
      <c r="BW172" s="830">
        <f t="shared" si="136"/>
        <v>151.01732891975155</v>
      </c>
      <c r="BX172" s="816">
        <f t="shared" si="161"/>
        <v>844.75221554576967</v>
      </c>
      <c r="BY172" s="755">
        <f t="shared" si="165"/>
        <v>7.7068900241380314E-2</v>
      </c>
      <c r="BZ172" s="805">
        <f t="shared" ca="1" si="160"/>
        <v>111.56424526999859</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156.00424891250552</v>
      </c>
      <c r="BE173" s="808">
        <f t="shared" si="118"/>
        <v>1721.0456715980927</v>
      </c>
      <c r="BF173" s="808">
        <f t="shared" si="119"/>
        <v>0</v>
      </c>
      <c r="BG173" s="829">
        <f t="shared" si="120"/>
        <v>463.5193899099429</v>
      </c>
      <c r="BH173" s="829">
        <f t="shared" si="121"/>
        <v>1556.6282562419215</v>
      </c>
      <c r="BI173" s="829">
        <f t="shared" si="122"/>
        <v>0</v>
      </c>
      <c r="BJ173" s="829">
        <f t="shared" si="123"/>
        <v>4.3858688326848601</v>
      </c>
      <c r="BK173" s="829">
        <f t="shared" si="124"/>
        <v>276.46440676153674</v>
      </c>
      <c r="BL173" s="810">
        <f t="shared" si="125"/>
        <v>620.94374359456583</v>
      </c>
      <c r="BM173" s="810">
        <f t="shared" si="126"/>
        <v>518.25658644442831</v>
      </c>
      <c r="BN173" s="810">
        <f t="shared" si="127"/>
        <v>280.20565390389436</v>
      </c>
      <c r="BO173" s="810">
        <f t="shared" si="128"/>
        <v>0</v>
      </c>
      <c r="BP173" s="810">
        <f t="shared" si="129"/>
        <v>8.186303901009552</v>
      </c>
      <c r="BQ173" s="830">
        <f t="shared" si="130"/>
        <v>132.21285387770396</v>
      </c>
      <c r="BR173" s="830">
        <f t="shared" si="131"/>
        <v>530.66528066506487</v>
      </c>
      <c r="BS173" s="830">
        <f t="shared" si="132"/>
        <v>449.9543976285604</v>
      </c>
      <c r="BT173" s="810">
        <f t="shared" si="133"/>
        <v>8.491916133153472</v>
      </c>
      <c r="BU173" s="810">
        <f t="shared" si="134"/>
        <v>141.40523363462611</v>
      </c>
      <c r="BV173" s="810">
        <f t="shared" si="135"/>
        <v>47.449502025829631</v>
      </c>
      <c r="BW173" s="830">
        <f t="shared" si="136"/>
        <v>565.05714255652765</v>
      </c>
      <c r="BX173" s="816">
        <f t="shared" si="161"/>
        <v>7480.876456622048</v>
      </c>
      <c r="BY173" s="755">
        <f t="shared" si="165"/>
        <v>0.68249944864720813</v>
      </c>
      <c r="BZ173" s="805">
        <f t="shared" ca="1" si="160"/>
        <v>100.05558648076536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6.529730347303798</v>
      </c>
      <c r="BE174" s="808">
        <f t="shared" si="118"/>
        <v>74.986459460184065</v>
      </c>
      <c r="BF174" s="808">
        <f t="shared" si="119"/>
        <v>0</v>
      </c>
      <c r="BG174" s="829">
        <f t="shared" si="120"/>
        <v>12.987139561901868</v>
      </c>
      <c r="BH174" s="829">
        <f t="shared" si="121"/>
        <v>82.33941240351011</v>
      </c>
      <c r="BI174" s="829">
        <f t="shared" si="122"/>
        <v>0</v>
      </c>
      <c r="BJ174" s="829">
        <f t="shared" si="123"/>
        <v>0.96996433300282336</v>
      </c>
      <c r="BK174" s="829">
        <f t="shared" si="124"/>
        <v>13.200223713178636</v>
      </c>
      <c r="BL174" s="810">
        <f t="shared" si="125"/>
        <v>25.966208348644177</v>
      </c>
      <c r="BM174" s="810">
        <f t="shared" si="126"/>
        <v>27.89366107520668</v>
      </c>
      <c r="BN174" s="810">
        <f t="shared" si="127"/>
        <v>30.764786173909339</v>
      </c>
      <c r="BO174" s="810">
        <f t="shared" si="128"/>
        <v>0</v>
      </c>
      <c r="BP174" s="810">
        <f t="shared" si="129"/>
        <v>0.59560132812599764</v>
      </c>
      <c r="BQ174" s="830">
        <f t="shared" si="130"/>
        <v>44.704954195412682</v>
      </c>
      <c r="BR174" s="830">
        <f t="shared" si="131"/>
        <v>60.896567079888996</v>
      </c>
      <c r="BS174" s="830">
        <f t="shared" si="132"/>
        <v>55.340957269798984</v>
      </c>
      <c r="BT174" s="810">
        <f t="shared" si="133"/>
        <v>2.6530803417923998</v>
      </c>
      <c r="BU174" s="810">
        <f t="shared" si="134"/>
        <v>29.86470539625148</v>
      </c>
      <c r="BV174" s="810">
        <f t="shared" si="135"/>
        <v>13.188062025793746</v>
      </c>
      <c r="BW174" s="830">
        <f t="shared" si="136"/>
        <v>90.148590889830402</v>
      </c>
      <c r="BX174" s="816">
        <f t="shared" si="161"/>
        <v>573.03010394373621</v>
      </c>
      <c r="BY174" s="755">
        <f t="shared" si="165"/>
        <v>5.2278998626378637E-2</v>
      </c>
      <c r="BZ174" s="805">
        <f t="shared" ca="1" si="160"/>
        <v>88.619470601427821</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4.7721289020281379</v>
      </c>
      <c r="BE175" s="808">
        <f t="shared" si="118"/>
        <v>95.108122980105193</v>
      </c>
      <c r="BF175" s="808">
        <f t="shared" si="119"/>
        <v>0</v>
      </c>
      <c r="BG175" s="829">
        <f t="shared" si="120"/>
        <v>15.797429535789416</v>
      </c>
      <c r="BH175" s="829">
        <f t="shared" si="121"/>
        <v>69.437729636148461</v>
      </c>
      <c r="BI175" s="829">
        <f t="shared" si="122"/>
        <v>0</v>
      </c>
      <c r="BJ175" s="829">
        <f t="shared" si="123"/>
        <v>1.7653803625458149</v>
      </c>
      <c r="BK175" s="829">
        <f t="shared" si="124"/>
        <v>12.224563044278998</v>
      </c>
      <c r="BL175" s="810">
        <f t="shared" si="125"/>
        <v>21.853849491064317</v>
      </c>
      <c r="BM175" s="810">
        <f t="shared" si="126"/>
        <v>16.84440981521611</v>
      </c>
      <c r="BN175" s="810">
        <f t="shared" si="127"/>
        <v>19.019914647943544</v>
      </c>
      <c r="BO175" s="810">
        <f t="shared" si="128"/>
        <v>0</v>
      </c>
      <c r="BP175" s="810">
        <f t="shared" si="129"/>
        <v>0.16621601124829249</v>
      </c>
      <c r="BQ175" s="830">
        <f t="shared" si="130"/>
        <v>11.955401573190141</v>
      </c>
      <c r="BR175" s="830">
        <f t="shared" si="131"/>
        <v>22.683343148788861</v>
      </c>
      <c r="BS175" s="830">
        <f t="shared" si="132"/>
        <v>26.147545969510265</v>
      </c>
      <c r="BT175" s="810">
        <f t="shared" si="133"/>
        <v>0.31923036800803201</v>
      </c>
      <c r="BU175" s="810">
        <f t="shared" si="134"/>
        <v>10.217726989736933</v>
      </c>
      <c r="BV175" s="810">
        <f t="shared" si="135"/>
        <v>3.7036011042534689</v>
      </c>
      <c r="BW175" s="830">
        <f t="shared" si="136"/>
        <v>8.0705160386525154</v>
      </c>
      <c r="BX175" s="816">
        <f t="shared" si="161"/>
        <v>340.08710961850858</v>
      </c>
      <c r="BY175" s="755">
        <f t="shared" si="165"/>
        <v>3.1027014836101503E-2</v>
      </c>
      <c r="BZ175" s="805">
        <f t="shared" ca="1" si="160"/>
        <v>99.917357428488032</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19.176253928130098</v>
      </c>
      <c r="BE176" s="808">
        <f t="shared" si="118"/>
        <v>161.41038124267004</v>
      </c>
      <c r="BF176" s="808">
        <f t="shared" si="119"/>
        <v>0</v>
      </c>
      <c r="BG176" s="829">
        <f t="shared" si="120"/>
        <v>33.888259927983853</v>
      </c>
      <c r="BH176" s="829">
        <f t="shared" si="121"/>
        <v>168.24463313824367</v>
      </c>
      <c r="BI176" s="829">
        <f t="shared" si="122"/>
        <v>0</v>
      </c>
      <c r="BJ176" s="829">
        <f t="shared" si="123"/>
        <v>3.2523105334555349</v>
      </c>
      <c r="BK176" s="829">
        <f t="shared" si="124"/>
        <v>36.867249798295944</v>
      </c>
      <c r="BL176" s="810">
        <f t="shared" si="125"/>
        <v>67.293866381178447</v>
      </c>
      <c r="BM176" s="810">
        <f t="shared" si="126"/>
        <v>73.780135099758056</v>
      </c>
      <c r="BN176" s="810">
        <f t="shared" si="127"/>
        <v>63.774856156173747</v>
      </c>
      <c r="BO176" s="810">
        <f t="shared" si="128"/>
        <v>0</v>
      </c>
      <c r="BP176" s="810">
        <f t="shared" si="129"/>
        <v>1.23218024954167</v>
      </c>
      <c r="BQ176" s="830">
        <f t="shared" si="130"/>
        <v>67.218071610501354</v>
      </c>
      <c r="BR176" s="830">
        <f t="shared" si="131"/>
        <v>113.20798728326702</v>
      </c>
      <c r="BS176" s="830">
        <f t="shared" si="132"/>
        <v>118.22086991560316</v>
      </c>
      <c r="BT176" s="810">
        <f t="shared" si="133"/>
        <v>3.0609560879529281</v>
      </c>
      <c r="BU176" s="810">
        <f t="shared" si="134"/>
        <v>28.876941149996913</v>
      </c>
      <c r="BV176" s="810">
        <f t="shared" si="135"/>
        <v>18.66221229753053</v>
      </c>
      <c r="BW176" s="830">
        <f t="shared" si="136"/>
        <v>97.12058987534968</v>
      </c>
      <c r="BX176" s="816">
        <f t="shared" si="161"/>
        <v>1075.2877546756329</v>
      </c>
      <c r="BY176" s="755">
        <f t="shared" si="165"/>
        <v>9.8101245750901636E-2</v>
      </c>
      <c r="BZ176" s="805">
        <f t="shared" ca="1" si="160"/>
        <v>89.070566694585935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1.3240597121224531</v>
      </c>
      <c r="BE177" s="808">
        <f t="shared" si="118"/>
        <v>22.242694498682205</v>
      </c>
      <c r="BF177" s="808">
        <f t="shared" si="119"/>
        <v>0</v>
      </c>
      <c r="BG177" s="829">
        <f t="shared" si="120"/>
        <v>5.1829721195909011</v>
      </c>
      <c r="BH177" s="829">
        <f t="shared" si="121"/>
        <v>15.992665895084974</v>
      </c>
      <c r="BI177" s="829">
        <f t="shared" si="122"/>
        <v>0</v>
      </c>
      <c r="BJ177" s="829">
        <f t="shared" si="123"/>
        <v>0.1354274732460366</v>
      </c>
      <c r="BK177" s="829">
        <f t="shared" si="124"/>
        <v>3.5252259038095697</v>
      </c>
      <c r="BL177" s="810">
        <f t="shared" si="125"/>
        <v>7.882234072300224</v>
      </c>
      <c r="BM177" s="810">
        <f t="shared" si="126"/>
        <v>8.7217643620822383</v>
      </c>
      <c r="BN177" s="810">
        <f t="shared" si="127"/>
        <v>3.869302892211032</v>
      </c>
      <c r="BO177" s="810">
        <f t="shared" si="128"/>
        <v>0</v>
      </c>
      <c r="BP177" s="810">
        <f t="shared" si="129"/>
        <v>9.0783308843124813E-2</v>
      </c>
      <c r="BQ177" s="830">
        <f t="shared" si="130"/>
        <v>3.9246972929540873</v>
      </c>
      <c r="BR177" s="830">
        <f t="shared" si="131"/>
        <v>7.1260355672172357</v>
      </c>
      <c r="BS177" s="830">
        <f t="shared" si="132"/>
        <v>8.7745662725964557</v>
      </c>
      <c r="BT177" s="810">
        <f t="shared" si="133"/>
        <v>0.19077877813418559</v>
      </c>
      <c r="BU177" s="810">
        <f t="shared" si="134"/>
        <v>0.4302408112425099</v>
      </c>
      <c r="BV177" s="810">
        <f t="shared" si="135"/>
        <v>1.2178602425930121</v>
      </c>
      <c r="BW177" s="830">
        <f t="shared" si="136"/>
        <v>11.422962426084984</v>
      </c>
      <c r="BX177" s="816">
        <f t="shared" si="161"/>
        <v>102.05427162879523</v>
      </c>
      <c r="BY177" s="755">
        <f t="shared" si="165"/>
        <v>9.3106716201802053E-3</v>
      </c>
      <c r="BZ177" s="805">
        <f t="shared" ca="1" si="160"/>
        <v>95.992483239585439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37.755104059902273</v>
      </c>
      <c r="BE178" s="808">
        <f t="shared" si="118"/>
        <v>142.12915584806933</v>
      </c>
      <c r="BF178" s="808">
        <f t="shared" si="119"/>
        <v>0</v>
      </c>
      <c r="BG178" s="829">
        <f t="shared" si="120"/>
        <v>32.39777043060397</v>
      </c>
      <c r="BH178" s="829">
        <f t="shared" si="121"/>
        <v>110.21203102366577</v>
      </c>
      <c r="BI178" s="829">
        <f t="shared" si="122"/>
        <v>0</v>
      </c>
      <c r="BJ178" s="829">
        <f t="shared" si="123"/>
        <v>0.68095498915851005</v>
      </c>
      <c r="BK178" s="829">
        <f t="shared" si="124"/>
        <v>20.418916031642066</v>
      </c>
      <c r="BL178" s="810">
        <f t="shared" si="125"/>
        <v>23.929242482490437</v>
      </c>
      <c r="BM178" s="810">
        <f t="shared" si="126"/>
        <v>18.377494763806499</v>
      </c>
      <c r="BN178" s="810">
        <f t="shared" si="127"/>
        <v>8.4495568410081443</v>
      </c>
      <c r="BO178" s="810">
        <f t="shared" si="128"/>
        <v>0</v>
      </c>
      <c r="BP178" s="810">
        <f t="shared" si="129"/>
        <v>0.38468040958823296</v>
      </c>
      <c r="BQ178" s="830">
        <f t="shared" si="130"/>
        <v>4.8065889345345134</v>
      </c>
      <c r="BR178" s="830">
        <f t="shared" si="131"/>
        <v>11.56242667301029</v>
      </c>
      <c r="BS178" s="830">
        <f t="shared" si="132"/>
        <v>10.739128020762106</v>
      </c>
      <c r="BT178" s="810">
        <f t="shared" si="133"/>
        <v>0.10902422210514816</v>
      </c>
      <c r="BU178" s="810">
        <f t="shared" si="134"/>
        <v>1.4862014406668811</v>
      </c>
      <c r="BV178" s="810">
        <f t="shared" si="135"/>
        <v>0.31094250068141893</v>
      </c>
      <c r="BW178" s="830">
        <f t="shared" si="136"/>
        <v>121.16286929380092</v>
      </c>
      <c r="BX178" s="816">
        <f t="shared" si="161"/>
        <v>544.91208796549643</v>
      </c>
      <c r="BY178" s="755">
        <f t="shared" si="165"/>
        <v>4.9713720277848407E-2</v>
      </c>
      <c r="BZ178" s="805">
        <f t="shared" ca="1" si="160"/>
        <v>127.74652181959559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21.643288812193688</v>
      </c>
      <c r="BE180" s="808">
        <f t="shared" si="118"/>
        <v>174.92696248048054</v>
      </c>
      <c r="BF180" s="808">
        <f t="shared" si="119"/>
        <v>0</v>
      </c>
      <c r="BG180" s="829">
        <f t="shared" si="120"/>
        <v>45.373562168234429</v>
      </c>
      <c r="BH180" s="829">
        <f t="shared" si="121"/>
        <v>244.09578360652216</v>
      </c>
      <c r="BI180" s="829">
        <f t="shared" si="122"/>
        <v>0</v>
      </c>
      <c r="BJ180" s="829">
        <f t="shared" si="123"/>
        <v>6.0790929775979397</v>
      </c>
      <c r="BK180" s="829">
        <f t="shared" si="124"/>
        <v>45.595846108702283</v>
      </c>
      <c r="BL180" s="810">
        <f t="shared" si="125"/>
        <v>80.824172190539088</v>
      </c>
      <c r="BM180" s="810">
        <f t="shared" si="126"/>
        <v>89.886091744939037</v>
      </c>
      <c r="BN180" s="810">
        <f t="shared" si="127"/>
        <v>96.960166943214602</v>
      </c>
      <c r="BO180" s="810">
        <f t="shared" si="128"/>
        <v>0</v>
      </c>
      <c r="BP180" s="810">
        <f t="shared" si="129"/>
        <v>1.646219962151523</v>
      </c>
      <c r="BQ180" s="830">
        <f t="shared" si="130"/>
        <v>135.67442302964659</v>
      </c>
      <c r="BR180" s="830">
        <f t="shared" si="131"/>
        <v>179.02154978763056</v>
      </c>
      <c r="BS180" s="830">
        <f t="shared" si="132"/>
        <v>187.49191089160712</v>
      </c>
      <c r="BT180" s="810">
        <f t="shared" si="133"/>
        <v>6.4520814980214078</v>
      </c>
      <c r="BU180" s="810">
        <f t="shared" si="134"/>
        <v>77.048365093868355</v>
      </c>
      <c r="BV180" s="810">
        <f t="shared" si="135"/>
        <v>46.79639928295633</v>
      </c>
      <c r="BW180" s="830">
        <f t="shared" si="136"/>
        <v>370.55410952839799</v>
      </c>
      <c r="BX180" s="816">
        <f t="shared" si="161"/>
        <v>1810.0700261067038</v>
      </c>
      <c r="BY180" s="755">
        <f t="shared" si="165"/>
        <v>0.16513730737220178</v>
      </c>
      <c r="BZ180" s="805">
        <f t="shared" ca="1" si="160"/>
        <v>93.170951002293265</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109.54714016827724</v>
      </c>
      <c r="BE181" s="808">
        <f t="shared" si="118"/>
        <v>1047.5951409483962</v>
      </c>
      <c r="BF181" s="808">
        <f t="shared" si="119"/>
        <v>0</v>
      </c>
      <c r="BG181" s="829">
        <f t="shared" si="120"/>
        <v>276.23336480111635</v>
      </c>
      <c r="BH181" s="829">
        <f t="shared" si="121"/>
        <v>1074.4423266000747</v>
      </c>
      <c r="BI181" s="829">
        <f t="shared" si="122"/>
        <v>0</v>
      </c>
      <c r="BJ181" s="829">
        <f t="shared" si="123"/>
        <v>6.8269157080467302</v>
      </c>
      <c r="BK181" s="829">
        <f t="shared" si="124"/>
        <v>203.03553316162305</v>
      </c>
      <c r="BL181" s="810">
        <f t="shared" si="125"/>
        <v>437.7462693406689</v>
      </c>
      <c r="BM181" s="810">
        <f t="shared" si="126"/>
        <v>382.34459019090383</v>
      </c>
      <c r="BN181" s="810">
        <f t="shared" si="127"/>
        <v>240.58458799335898</v>
      </c>
      <c r="BO181" s="810">
        <f t="shared" si="128"/>
        <v>0</v>
      </c>
      <c r="BP181" s="810">
        <f t="shared" si="129"/>
        <v>6.2071825854232916</v>
      </c>
      <c r="BQ181" s="830">
        <f t="shared" si="130"/>
        <v>147.44468516015257</v>
      </c>
      <c r="BR181" s="830">
        <f t="shared" si="131"/>
        <v>420.507873056596</v>
      </c>
      <c r="BS181" s="830">
        <f t="shared" si="132"/>
        <v>386.3256913371394</v>
      </c>
      <c r="BT181" s="810">
        <f t="shared" si="133"/>
        <v>7.6192036897333759</v>
      </c>
      <c r="BU181" s="810">
        <f t="shared" si="134"/>
        <v>117.92751473816361</v>
      </c>
      <c r="BV181" s="810">
        <f t="shared" si="135"/>
        <v>36.376843687941488</v>
      </c>
      <c r="BW181" s="830">
        <f t="shared" si="136"/>
        <v>456.71810075472803</v>
      </c>
      <c r="BX181" s="816">
        <f t="shared" si="161"/>
        <v>5357.4829639223444</v>
      </c>
      <c r="BY181" s="755">
        <f t="shared" si="165"/>
        <v>0.48877684188690307</v>
      </c>
      <c r="BZ181" s="805">
        <f t="shared" ca="1" si="160"/>
        <v>98.380389316908861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110.351122124225</v>
      </c>
      <c r="BE182" s="808">
        <f t="shared" si="118"/>
        <v>902.00196947440816</v>
      </c>
      <c r="BF182" s="808">
        <f t="shared" si="119"/>
        <v>0</v>
      </c>
      <c r="BG182" s="829">
        <f t="shared" si="120"/>
        <v>207.86176942789587</v>
      </c>
      <c r="BH182" s="829">
        <f t="shared" si="121"/>
        <v>667.25858355998491</v>
      </c>
      <c r="BI182" s="829">
        <f t="shared" si="122"/>
        <v>0</v>
      </c>
      <c r="BJ182" s="829">
        <f t="shared" si="123"/>
        <v>1.74732623023599</v>
      </c>
      <c r="BK182" s="829">
        <f t="shared" si="124"/>
        <v>120.25537452503929</v>
      </c>
      <c r="BL182" s="810">
        <f t="shared" si="125"/>
        <v>242.31465295668994</v>
      </c>
      <c r="BM182" s="810">
        <f t="shared" si="126"/>
        <v>190.4864631255731</v>
      </c>
      <c r="BN182" s="810">
        <f t="shared" si="127"/>
        <v>93.07396798162921</v>
      </c>
      <c r="BO182" s="810">
        <f t="shared" si="128"/>
        <v>0</v>
      </c>
      <c r="BP182" s="810">
        <f t="shared" si="129"/>
        <v>2.6712670083070291</v>
      </c>
      <c r="BQ182" s="830">
        <f t="shared" si="130"/>
        <v>30.396024868040609</v>
      </c>
      <c r="BR182" s="830">
        <f t="shared" si="131"/>
        <v>142.42842950443261</v>
      </c>
      <c r="BS182" s="830">
        <f t="shared" si="132"/>
        <v>117.27813230798536</v>
      </c>
      <c r="BT182" s="810">
        <f t="shared" si="133"/>
        <v>1.6547249336999359</v>
      </c>
      <c r="BU182" s="810">
        <f t="shared" si="134"/>
        <v>22.228016385917041</v>
      </c>
      <c r="BV182" s="810">
        <f t="shared" si="135"/>
        <v>6.5034792578346599</v>
      </c>
      <c r="BW182" s="830">
        <f t="shared" si="136"/>
        <v>173.26189910605527</v>
      </c>
      <c r="BX182" s="816">
        <f t="shared" si="161"/>
        <v>3031.7732027779534</v>
      </c>
      <c r="BY182" s="755">
        <f t="shared" si="165"/>
        <v>0.27659640569089988</v>
      </c>
      <c r="BZ182" s="805">
        <f t="shared" ca="1" si="160"/>
        <v>105.36405643574813</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34.458448895303619</v>
      </c>
      <c r="BE183" s="808">
        <f t="shared" si="118"/>
        <v>284.47592709671164</v>
      </c>
      <c r="BF183" s="808">
        <f t="shared" si="119"/>
        <v>0</v>
      </c>
      <c r="BG183" s="829">
        <f t="shared" si="120"/>
        <v>54.531303602753034</v>
      </c>
      <c r="BH183" s="829">
        <f t="shared" si="121"/>
        <v>153.20330623341709</v>
      </c>
      <c r="BI183" s="829">
        <f t="shared" si="122"/>
        <v>0</v>
      </c>
      <c r="BJ183" s="829">
        <f t="shared" si="123"/>
        <v>0.34666508411931446</v>
      </c>
      <c r="BK183" s="829">
        <f t="shared" si="124"/>
        <v>26.113246204634653</v>
      </c>
      <c r="BL183" s="810">
        <f t="shared" si="125"/>
        <v>52.114905512101792</v>
      </c>
      <c r="BM183" s="810">
        <f t="shared" si="126"/>
        <v>35.282854938583114</v>
      </c>
      <c r="BN183" s="810">
        <f t="shared" si="127"/>
        <v>19.381277081796615</v>
      </c>
      <c r="BO183" s="810">
        <f t="shared" si="128"/>
        <v>0</v>
      </c>
      <c r="BP183" s="810">
        <f t="shared" si="129"/>
        <v>0.47533044411814279</v>
      </c>
      <c r="BQ183" s="830">
        <f t="shared" si="130"/>
        <v>5.4848669421598215</v>
      </c>
      <c r="BR183" s="830">
        <f t="shared" si="131"/>
        <v>28.042147651339747</v>
      </c>
      <c r="BS183" s="830">
        <f t="shared" si="132"/>
        <v>18.904265463267208</v>
      </c>
      <c r="BT183" s="810">
        <f t="shared" si="133"/>
        <v>0.2739898785452512</v>
      </c>
      <c r="BU183" s="810">
        <f t="shared" si="134"/>
        <v>3.7961037820505763</v>
      </c>
      <c r="BV183" s="810">
        <f t="shared" si="135"/>
        <v>1.3232777712674428</v>
      </c>
      <c r="BW183" s="830">
        <f t="shared" si="136"/>
        <v>43.465890610817716</v>
      </c>
      <c r="BX183" s="816">
        <f t="shared" si="161"/>
        <v>761.67380719298683</v>
      </c>
      <c r="BY183" s="755">
        <f t="shared" si="165"/>
        <v>6.9489445049994242E-2</v>
      </c>
      <c r="BZ183" s="805">
        <f t="shared" ca="1" si="160"/>
        <v>109.56954417724924</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31.997973307371346</v>
      </c>
      <c r="BE185" s="808">
        <f t="shared" si="118"/>
        <v>348.29415929933538</v>
      </c>
      <c r="BF185" s="808">
        <f t="shared" si="119"/>
        <v>0</v>
      </c>
      <c r="BG185" s="829">
        <f t="shared" si="120"/>
        <v>104.65449143512484</v>
      </c>
      <c r="BH185" s="829">
        <f t="shared" si="121"/>
        <v>251.0568017520487</v>
      </c>
      <c r="BI185" s="829">
        <f t="shared" si="122"/>
        <v>0</v>
      </c>
      <c r="BJ185" s="829">
        <f t="shared" si="123"/>
        <v>0.93558559386064954</v>
      </c>
      <c r="BK185" s="829">
        <f t="shared" si="124"/>
        <v>52.953266453101023</v>
      </c>
      <c r="BL185" s="810">
        <f t="shared" si="125"/>
        <v>94.25489963366995</v>
      </c>
      <c r="BM185" s="810">
        <f t="shared" si="126"/>
        <v>68.949687827914346</v>
      </c>
      <c r="BN185" s="810">
        <f t="shared" si="127"/>
        <v>37.05451908453103</v>
      </c>
      <c r="BO185" s="810">
        <f t="shared" si="128"/>
        <v>0</v>
      </c>
      <c r="BP185" s="810">
        <f t="shared" si="129"/>
        <v>1.344310761566883</v>
      </c>
      <c r="BQ185" s="830">
        <f t="shared" si="130"/>
        <v>32.006372529825327</v>
      </c>
      <c r="BR185" s="830">
        <f t="shared" si="131"/>
        <v>77.256761278888732</v>
      </c>
      <c r="BS185" s="830">
        <f t="shared" si="132"/>
        <v>67.390301783632566</v>
      </c>
      <c r="BT185" s="810">
        <f t="shared" si="133"/>
        <v>1.8549549743403679</v>
      </c>
      <c r="BU185" s="810">
        <f t="shared" si="134"/>
        <v>25.621565583076332</v>
      </c>
      <c r="BV185" s="810">
        <f t="shared" si="135"/>
        <v>9.8303972777162869</v>
      </c>
      <c r="BW185" s="830">
        <f t="shared" si="136"/>
        <v>304.71621842699568</v>
      </c>
      <c r="BX185" s="816">
        <f t="shared" si="161"/>
        <v>1510.1722670029997</v>
      </c>
      <c r="BY185" s="755">
        <f t="shared" si="165"/>
        <v>0.13777686953772464</v>
      </c>
      <c r="BZ185" s="805">
        <f t="shared" ca="1" si="160"/>
        <v>110.13532468667624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3.6390191447506113</v>
      </c>
      <c r="BE187" s="808">
        <f t="shared" si="118"/>
        <v>37.868102566020141</v>
      </c>
      <c r="BF187" s="808">
        <f t="shared" si="119"/>
        <v>0</v>
      </c>
      <c r="BG187" s="829">
        <f t="shared" si="120"/>
        <v>7.1670434724444432</v>
      </c>
      <c r="BH187" s="829">
        <f t="shared" si="121"/>
        <v>40.221467208707843</v>
      </c>
      <c r="BI187" s="829">
        <f t="shared" si="122"/>
        <v>0</v>
      </c>
      <c r="BJ187" s="829">
        <f t="shared" si="123"/>
        <v>0.33902491568322451</v>
      </c>
      <c r="BK187" s="829">
        <f t="shared" si="124"/>
        <v>5.9326073616820256</v>
      </c>
      <c r="BL187" s="810">
        <f t="shared" si="125"/>
        <v>8.3615848849332775</v>
      </c>
      <c r="BM187" s="810">
        <f t="shared" si="126"/>
        <v>8.2643218918549426</v>
      </c>
      <c r="BN187" s="810">
        <f t="shared" si="127"/>
        <v>5.6675728367552249</v>
      </c>
      <c r="BO187" s="810">
        <f t="shared" si="128"/>
        <v>0</v>
      </c>
      <c r="BP187" s="810">
        <f t="shared" si="129"/>
        <v>0.11983831579382301</v>
      </c>
      <c r="BQ187" s="830">
        <f t="shared" si="130"/>
        <v>3.0207973835866913</v>
      </c>
      <c r="BR187" s="830">
        <f t="shared" si="131"/>
        <v>10.514417029653382</v>
      </c>
      <c r="BS187" s="830">
        <f t="shared" si="132"/>
        <v>8.336622207728702</v>
      </c>
      <c r="BT187" s="810">
        <f t="shared" si="133"/>
        <v>0.19122737196017439</v>
      </c>
      <c r="BU187" s="810">
        <f t="shared" si="134"/>
        <v>2.1868750496672247</v>
      </c>
      <c r="BV187" s="810">
        <f t="shared" si="135"/>
        <v>0.94148059694156638</v>
      </c>
      <c r="BW187" s="830">
        <f t="shared" si="136"/>
        <v>14.785246465286347</v>
      </c>
      <c r="BX187" s="816">
        <f t="shared" si="161"/>
        <v>157.55724870344969</v>
      </c>
      <c r="BY187" s="755">
        <f t="shared" si="165"/>
        <v>1.4374349849781013E-2</v>
      </c>
      <c r="BZ187" s="805">
        <f t="shared" ca="1" si="160"/>
        <v>110.30644834969905</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250.71769204305554</v>
      </c>
      <c r="BE188" s="808">
        <f t="shared" si="118"/>
        <v>2196.2049349534982</v>
      </c>
      <c r="BF188" s="808">
        <f t="shared" si="119"/>
        <v>0</v>
      </c>
      <c r="BG188" s="829">
        <f t="shared" si="120"/>
        <v>531.45939435932087</v>
      </c>
      <c r="BH188" s="829">
        <f t="shared" si="121"/>
        <v>1854.6827491847682</v>
      </c>
      <c r="BI188" s="829">
        <f t="shared" si="122"/>
        <v>0</v>
      </c>
      <c r="BJ188" s="829">
        <f t="shared" si="123"/>
        <v>8.58188210671881</v>
      </c>
      <c r="BK188" s="829">
        <f t="shared" si="124"/>
        <v>343.47154652961524</v>
      </c>
      <c r="BL188" s="810">
        <f t="shared" si="125"/>
        <v>723.81424292452766</v>
      </c>
      <c r="BM188" s="810">
        <f t="shared" si="126"/>
        <v>599.84958636320528</v>
      </c>
      <c r="BN188" s="810">
        <f t="shared" si="127"/>
        <v>347.37226022002994</v>
      </c>
      <c r="BO188" s="810">
        <f t="shared" si="128"/>
        <v>0</v>
      </c>
      <c r="BP188" s="810">
        <f t="shared" si="129"/>
        <v>9.2339417220546434</v>
      </c>
      <c r="BQ188" s="830">
        <f t="shared" si="130"/>
        <v>180.30477958676622</v>
      </c>
      <c r="BR188" s="830">
        <f t="shared" si="131"/>
        <v>580.46403318271518</v>
      </c>
      <c r="BS188" s="830">
        <f t="shared" si="132"/>
        <v>514.17146690066363</v>
      </c>
      <c r="BT188" s="810">
        <f t="shared" si="133"/>
        <v>9.3566911300183992</v>
      </c>
      <c r="BU188" s="810">
        <f t="shared" si="134"/>
        <v>141.76475985646417</v>
      </c>
      <c r="BV188" s="810">
        <f t="shared" si="135"/>
        <v>43.262120120101976</v>
      </c>
      <c r="BW188" s="830">
        <f t="shared" si="136"/>
        <v>658.66064400631512</v>
      </c>
      <c r="BX188" s="816">
        <f t="shared" si="161"/>
        <v>8993.3727251898381</v>
      </c>
      <c r="BY188" s="755">
        <f t="shared" si="165"/>
        <v>0.82048834277801641</v>
      </c>
      <c r="BZ188" s="805">
        <f t="shared" ca="1" si="160"/>
        <v>101.32894399482355</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37.198814734099038</v>
      </c>
      <c r="BE190" s="808">
        <f t="shared" si="118"/>
        <v>320.47830923380906</v>
      </c>
      <c r="BF190" s="808">
        <f t="shared" si="119"/>
        <v>0</v>
      </c>
      <c r="BG190" s="829">
        <f t="shared" si="120"/>
        <v>62.449751993839342</v>
      </c>
      <c r="BH190" s="829">
        <f t="shared" si="121"/>
        <v>247.29276802311151</v>
      </c>
      <c r="BI190" s="829">
        <f t="shared" si="122"/>
        <v>0</v>
      </c>
      <c r="BJ190" s="829">
        <f t="shared" si="123"/>
        <v>0.77085413765435706</v>
      </c>
      <c r="BK190" s="829">
        <f t="shared" si="124"/>
        <v>42.517704757115332</v>
      </c>
      <c r="BL190" s="810">
        <f t="shared" si="125"/>
        <v>74.040125594801438</v>
      </c>
      <c r="BM190" s="810">
        <f t="shared" si="126"/>
        <v>104.99722396454843</v>
      </c>
      <c r="BN190" s="810">
        <f t="shared" si="127"/>
        <v>58.329150334546505</v>
      </c>
      <c r="BO190" s="810">
        <f t="shared" si="128"/>
        <v>0</v>
      </c>
      <c r="BP190" s="810">
        <f t="shared" si="129"/>
        <v>1.271124680115411</v>
      </c>
      <c r="BQ190" s="830">
        <f t="shared" si="130"/>
        <v>25.21151137956295</v>
      </c>
      <c r="BR190" s="830">
        <f t="shared" si="131"/>
        <v>74.760652398450787</v>
      </c>
      <c r="BS190" s="830">
        <f t="shared" si="132"/>
        <v>72.404129382620241</v>
      </c>
      <c r="BT190" s="810">
        <f t="shared" si="133"/>
        <v>1.688129335058576</v>
      </c>
      <c r="BU190" s="810">
        <f t="shared" si="134"/>
        <v>22.316220436881643</v>
      </c>
      <c r="BV190" s="810">
        <f t="shared" si="135"/>
        <v>3.985165062062193</v>
      </c>
      <c r="BW190" s="830">
        <f t="shared" si="136"/>
        <v>118.13608575561913</v>
      </c>
      <c r="BX190" s="816">
        <f t="shared" si="161"/>
        <v>1267.8477212038961</v>
      </c>
      <c r="BY190" s="755">
        <f t="shared" si="165"/>
        <v>0.11566898286688222</v>
      </c>
      <c r="BZ190" s="805">
        <f t="shared" ca="1" si="160"/>
        <v>103.1823552711231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101.76528018393671</v>
      </c>
      <c r="BE191" s="796">
        <f t="shared" si="118"/>
        <v>899.44176411641081</v>
      </c>
      <c r="BF191" s="796">
        <f t="shared" si="119"/>
        <v>0</v>
      </c>
      <c r="BG191" s="797">
        <f t="shared" si="120"/>
        <v>243.68614553719667</v>
      </c>
      <c r="BH191" s="797">
        <f t="shared" si="121"/>
        <v>895.49974642809605</v>
      </c>
      <c r="BI191" s="797">
        <f t="shared" si="122"/>
        <v>0</v>
      </c>
      <c r="BJ191" s="797">
        <f t="shared" si="123"/>
        <v>5.0504677913736451</v>
      </c>
      <c r="BK191" s="797">
        <f t="shared" si="124"/>
        <v>167.3687220018779</v>
      </c>
      <c r="BL191" s="798">
        <f t="shared" si="125"/>
        <v>412.90539533136308</v>
      </c>
      <c r="BM191" s="798">
        <f t="shared" si="126"/>
        <v>303.14244690183187</v>
      </c>
      <c r="BN191" s="798">
        <f t="shared" si="127"/>
        <v>190.6715154220245</v>
      </c>
      <c r="BO191" s="798">
        <f t="shared" si="128"/>
        <v>0</v>
      </c>
      <c r="BP191" s="798">
        <f t="shared" si="129"/>
        <v>4.4007996912851839</v>
      </c>
      <c r="BQ191" s="799">
        <f t="shared" si="130"/>
        <v>94.921641231909732</v>
      </c>
      <c r="BR191" s="799">
        <f t="shared" si="131"/>
        <v>335.11412983031136</v>
      </c>
      <c r="BS191" s="799">
        <f t="shared" si="132"/>
        <v>299.27565997995026</v>
      </c>
      <c r="BT191" s="798">
        <f t="shared" si="133"/>
        <v>4.8919992961696801</v>
      </c>
      <c r="BU191" s="798">
        <f t="shared" si="134"/>
        <v>65.524138677344098</v>
      </c>
      <c r="BV191" s="798">
        <f t="shared" si="135"/>
        <v>24.058058046833171</v>
      </c>
      <c r="BW191" s="799">
        <f t="shared" si="136"/>
        <v>290.1964468258422</v>
      </c>
      <c r="BX191" s="800">
        <f t="shared" si="161"/>
        <v>4337.9143572937573</v>
      </c>
      <c r="BY191" s="801">
        <f t="shared" si="165"/>
        <v>0.39575899619503307</v>
      </c>
      <c r="BZ191" s="802">
        <f t="shared" ca="1" si="160"/>
        <v>98.94297368957028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17.485774080213353</v>
      </c>
      <c r="BE192" s="808">
        <f t="shared" si="118"/>
        <v>284.69978113936719</v>
      </c>
      <c r="BF192" s="808">
        <f t="shared" si="119"/>
        <v>0</v>
      </c>
      <c r="BG192" s="809">
        <f t="shared" si="120"/>
        <v>59.537849118148181</v>
      </c>
      <c r="BH192" s="809">
        <f t="shared" si="121"/>
        <v>188.08722878557418</v>
      </c>
      <c r="BI192" s="809">
        <f t="shared" si="122"/>
        <v>0</v>
      </c>
      <c r="BJ192" s="809">
        <f t="shared" si="123"/>
        <v>0.71492928886218454</v>
      </c>
      <c r="BK192" s="809">
        <f t="shared" si="124"/>
        <v>30.032807387484958</v>
      </c>
      <c r="BL192" s="810">
        <f t="shared" si="125"/>
        <v>47.578423289872219</v>
      </c>
      <c r="BM192" s="810">
        <f t="shared" si="126"/>
        <v>41.246006266837554</v>
      </c>
      <c r="BN192" s="810">
        <f t="shared" si="127"/>
        <v>19.5096437588412</v>
      </c>
      <c r="BO192" s="810">
        <f t="shared" si="128"/>
        <v>0</v>
      </c>
      <c r="BP192" s="810">
        <f t="shared" si="129"/>
        <v>0.61967768586562411</v>
      </c>
      <c r="BQ192" s="811">
        <f t="shared" si="130"/>
        <v>13.541559089400247</v>
      </c>
      <c r="BR192" s="811">
        <f t="shared" si="131"/>
        <v>37.92699789437544</v>
      </c>
      <c r="BS192" s="811">
        <f t="shared" si="132"/>
        <v>34.83098692973855</v>
      </c>
      <c r="BT192" s="810">
        <f t="shared" si="133"/>
        <v>0.67588932527687196</v>
      </c>
      <c r="BU192" s="810">
        <f t="shared" si="134"/>
        <v>9.0529583507205444</v>
      </c>
      <c r="BV192" s="810">
        <f t="shared" si="135"/>
        <v>1.7759144473378854</v>
      </c>
      <c r="BW192" s="811">
        <f t="shared" si="136"/>
        <v>60.552055241078662</v>
      </c>
      <c r="BX192" s="812">
        <f t="shared" si="161"/>
        <v>847.86848207899482</v>
      </c>
      <c r="BY192" s="813">
        <f t="shared" si="165"/>
        <v>7.7353205189215846E-2</v>
      </c>
      <c r="BZ192" s="814">
        <f t="shared" ca="1" si="160"/>
        <v>108.89506285608235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5.5021971351473757</v>
      </c>
      <c r="BE193" s="808">
        <f t="shared" si="118"/>
        <v>72.962997462060656</v>
      </c>
      <c r="BF193" s="808">
        <f t="shared" si="119"/>
        <v>0</v>
      </c>
      <c r="BG193" s="809">
        <f t="shared" si="120"/>
        <v>18.632478331306245</v>
      </c>
      <c r="BH193" s="809">
        <f t="shared" si="121"/>
        <v>71.529125600287571</v>
      </c>
      <c r="BI193" s="809">
        <f t="shared" si="122"/>
        <v>0</v>
      </c>
      <c r="BJ193" s="809">
        <f t="shared" si="123"/>
        <v>0.15560430002790299</v>
      </c>
      <c r="BK193" s="809">
        <f t="shared" si="124"/>
        <v>22.141752795437103</v>
      </c>
      <c r="BL193" s="810">
        <f t="shared" si="125"/>
        <v>19.321236628652141</v>
      </c>
      <c r="BM193" s="810">
        <f t="shared" si="126"/>
        <v>16.207650473242968</v>
      </c>
      <c r="BN193" s="810">
        <f t="shared" si="127"/>
        <v>7.7955186970974157</v>
      </c>
      <c r="BO193" s="810">
        <f t="shared" si="128"/>
        <v>0</v>
      </c>
      <c r="BP193" s="810">
        <f t="shared" si="129"/>
        <v>0.26942406109045131</v>
      </c>
      <c r="BQ193" s="811">
        <f t="shared" si="130"/>
        <v>2.0730757449359913</v>
      </c>
      <c r="BR193" s="811">
        <f t="shared" si="131"/>
        <v>16.188426156395415</v>
      </c>
      <c r="BS193" s="811">
        <f t="shared" si="132"/>
        <v>14.065184321118263</v>
      </c>
      <c r="BT193" s="810">
        <f t="shared" si="133"/>
        <v>0.12481963472058624</v>
      </c>
      <c r="BU193" s="810">
        <f t="shared" si="134"/>
        <v>8.7835883517485147</v>
      </c>
      <c r="BV193" s="810">
        <f t="shared" si="135"/>
        <v>1.8829241427033494</v>
      </c>
      <c r="BW193" s="811">
        <f t="shared" si="136"/>
        <v>16.775267009590408</v>
      </c>
      <c r="BX193" s="812">
        <f t="shared" si="161"/>
        <v>294.4112708455624</v>
      </c>
      <c r="BY193" s="813">
        <f t="shared" si="165"/>
        <v>2.6859891510406204E-2</v>
      </c>
      <c r="BZ193" s="814">
        <f t="shared" ca="1" si="160"/>
        <v>106.06393833908523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92.404645054409229</v>
      </c>
      <c r="BE194" s="808">
        <f t="shared" si="118"/>
        <v>656.4901855678653</v>
      </c>
      <c r="BF194" s="808">
        <f t="shared" si="119"/>
        <v>0</v>
      </c>
      <c r="BG194" s="809">
        <f t="shared" si="120"/>
        <v>154.32021285127382</v>
      </c>
      <c r="BH194" s="809">
        <f t="shared" si="121"/>
        <v>492.49534755640445</v>
      </c>
      <c r="BI194" s="809">
        <f t="shared" si="122"/>
        <v>0</v>
      </c>
      <c r="BJ194" s="809">
        <f t="shared" si="123"/>
        <v>2.229051504483945</v>
      </c>
      <c r="BK194" s="809">
        <f t="shared" si="124"/>
        <v>87.343166949381583</v>
      </c>
      <c r="BL194" s="810">
        <f t="shared" si="125"/>
        <v>178.33064696477192</v>
      </c>
      <c r="BM194" s="810">
        <f t="shared" si="126"/>
        <v>142.52058064859838</v>
      </c>
      <c r="BN194" s="810">
        <f t="shared" si="127"/>
        <v>76.734004844275191</v>
      </c>
      <c r="BO194" s="810">
        <f t="shared" si="128"/>
        <v>0</v>
      </c>
      <c r="BP194" s="810">
        <f t="shared" si="129"/>
        <v>2.7927539194917781</v>
      </c>
      <c r="BQ194" s="811">
        <f t="shared" si="130"/>
        <v>47.577789524544066</v>
      </c>
      <c r="BR194" s="811">
        <f t="shared" si="131"/>
        <v>126.98824393283489</v>
      </c>
      <c r="BS194" s="811">
        <f t="shared" si="132"/>
        <v>101.93212849496391</v>
      </c>
      <c r="BT194" s="810">
        <f t="shared" si="133"/>
        <v>2.1670809107528641</v>
      </c>
      <c r="BU194" s="810">
        <f t="shared" si="134"/>
        <v>38.274729089436292</v>
      </c>
      <c r="BV194" s="810">
        <f t="shared" si="135"/>
        <v>12.501539018106957</v>
      </c>
      <c r="BW194" s="811">
        <f t="shared" si="136"/>
        <v>187.7860356394701</v>
      </c>
      <c r="BX194" s="812">
        <f t="shared" si="161"/>
        <v>2402.8881424710644</v>
      </c>
      <c r="BY194" s="813">
        <f t="shared" si="165"/>
        <v>0.21922161686625896</v>
      </c>
      <c r="BZ194" s="814">
        <f t="shared" ca="1" si="160"/>
        <v>102.29113537320107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102.80363280616429</v>
      </c>
      <c r="BE196" s="819">
        <f t="shared" si="118"/>
        <v>900.56178722052209</v>
      </c>
      <c r="BF196" s="819">
        <f t="shared" si="119"/>
        <v>0</v>
      </c>
      <c r="BG196" s="820">
        <f t="shared" si="120"/>
        <v>195.03976545163653</v>
      </c>
      <c r="BH196" s="820">
        <f t="shared" si="121"/>
        <v>615.11952833971634</v>
      </c>
      <c r="BI196" s="820">
        <f t="shared" si="122"/>
        <v>0</v>
      </c>
      <c r="BJ196" s="820">
        <f t="shared" si="123"/>
        <v>3.027603607086975</v>
      </c>
      <c r="BK196" s="820">
        <f t="shared" si="124"/>
        <v>107.95552861904196</v>
      </c>
      <c r="BL196" s="821">
        <f t="shared" si="125"/>
        <v>208.19340709337374</v>
      </c>
      <c r="BM196" s="821">
        <f t="shared" si="126"/>
        <v>194.79966618014524</v>
      </c>
      <c r="BN196" s="821">
        <f t="shared" si="127"/>
        <v>91.501358103788391</v>
      </c>
      <c r="BO196" s="821">
        <f t="shared" si="128"/>
        <v>0</v>
      </c>
      <c r="BP196" s="821">
        <f t="shared" si="129"/>
        <v>2.7392614402186108</v>
      </c>
      <c r="BQ196" s="822">
        <f t="shared" si="130"/>
        <v>55.364970585990122</v>
      </c>
      <c r="BR196" s="822">
        <f t="shared" si="131"/>
        <v>178.24571211498358</v>
      </c>
      <c r="BS196" s="822">
        <f t="shared" si="132"/>
        <v>115.81976104895595</v>
      </c>
      <c r="BT196" s="821">
        <f t="shared" si="133"/>
        <v>2.6247037439296479</v>
      </c>
      <c r="BU196" s="821">
        <f t="shared" si="134"/>
        <v>35.786216492206037</v>
      </c>
      <c r="BV196" s="821">
        <f t="shared" si="135"/>
        <v>14.109672964448606</v>
      </c>
      <c r="BW196" s="822">
        <f t="shared" si="136"/>
        <v>319.57272203573689</v>
      </c>
      <c r="BX196" s="823">
        <f t="shared" si="161"/>
        <v>3143.2652978479464</v>
      </c>
      <c r="BY196" s="842">
        <f t="shared" si="165"/>
        <v>0.28676811402681746</v>
      </c>
      <c r="BZ196" s="825">
        <f t="shared" ca="1" si="160"/>
        <v>106.56447392815731</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151.55307838164182</v>
      </c>
      <c r="BE197" s="808">
        <f t="shared" si="118"/>
        <v>1333.5112502989962</v>
      </c>
      <c r="BF197" s="808">
        <f t="shared" si="119"/>
        <v>0</v>
      </c>
      <c r="BG197" s="829">
        <f t="shared" si="120"/>
        <v>343.58667238012828</v>
      </c>
      <c r="BH197" s="829">
        <f t="shared" si="121"/>
        <v>1279.7846880537593</v>
      </c>
      <c r="BI197" s="829">
        <f t="shared" si="122"/>
        <v>0</v>
      </c>
      <c r="BJ197" s="829">
        <f t="shared" si="123"/>
        <v>5.8933034153150547</v>
      </c>
      <c r="BK197" s="829">
        <f t="shared" si="124"/>
        <v>241.44862527225496</v>
      </c>
      <c r="BL197" s="810">
        <f t="shared" si="125"/>
        <v>523.98242071608672</v>
      </c>
      <c r="BM197" s="810">
        <f t="shared" si="126"/>
        <v>413.31424207491506</v>
      </c>
      <c r="BN197" s="810">
        <f t="shared" si="127"/>
        <v>261.53847495299652</v>
      </c>
      <c r="BO197" s="810">
        <f t="shared" si="128"/>
        <v>0</v>
      </c>
      <c r="BP197" s="810">
        <f t="shared" si="129"/>
        <v>6.6145185976298437</v>
      </c>
      <c r="BQ197" s="830">
        <f t="shared" si="130"/>
        <v>127.96060638436265</v>
      </c>
      <c r="BR197" s="830">
        <f t="shared" si="131"/>
        <v>412.73273809738509</v>
      </c>
      <c r="BS197" s="830">
        <f t="shared" si="132"/>
        <v>406.68832805943623</v>
      </c>
      <c r="BT197" s="810">
        <f t="shared" si="133"/>
        <v>6.9232147580489283</v>
      </c>
      <c r="BU197" s="810">
        <f t="shared" si="134"/>
        <v>108.16541841392517</v>
      </c>
      <c r="BV197" s="810">
        <f t="shared" si="135"/>
        <v>30.09392775259489</v>
      </c>
      <c r="BW197" s="830">
        <f t="shared" si="136"/>
        <v>353.8731684358641</v>
      </c>
      <c r="BX197" s="816">
        <f t="shared" si="161"/>
        <v>6007.6646760453423</v>
      </c>
      <c r="BY197" s="755">
        <f t="shared" si="165"/>
        <v>0.5480945786009801</v>
      </c>
      <c r="BZ197" s="805">
        <f t="shared" ca="1" si="160"/>
        <v>98.995530742072305</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203.60940045640012</v>
      </c>
      <c r="BE199" s="808">
        <f t="shared" ref="BE199:BE262" si="172">IF(OR(L199="",L199="*"),"",BE$5*L199)</f>
        <v>1780.6049916391162</v>
      </c>
      <c r="BF199" s="808">
        <f t="shared" ref="BF199:BF262" si="173">IF(OR(N199="",N199="*"),"",BF$5*N199)</f>
        <v>0</v>
      </c>
      <c r="BG199" s="829">
        <f t="shared" ref="BG199:BG262" si="174">IF(OR(P199="",P199="*"),"",BG$5*P199)</f>
        <v>450.85199968513433</v>
      </c>
      <c r="BH199" s="829">
        <f t="shared" ref="BH199:BH262" si="175">IF(OR(R199="",R199="*"),"",BH$5*R199)</f>
        <v>1609.74594198567</v>
      </c>
      <c r="BI199" s="829">
        <f t="shared" ref="BI199:BI262" si="176">IF(OR(T199="",T199="*"),"",BI$5*T199)</f>
        <v>0</v>
      </c>
      <c r="BJ199" s="829">
        <f t="shared" ref="BJ199:BJ262" si="177">IF(OR(V199="",V199="*"),"",BJ$5*V199)</f>
        <v>7.032452406352065</v>
      </c>
      <c r="BK199" s="829">
        <f t="shared" ref="BK199:BK262" si="178">IF(OR(X199="",X199="*"),"",BK$5*X199)</f>
        <v>294.33220735271084</v>
      </c>
      <c r="BL199" s="810">
        <f t="shared" ref="BL199:BL262" si="179">IF(OR(Z199="",Z199="*"),"",BL$5*Z199)</f>
        <v>634.135759026394</v>
      </c>
      <c r="BM199" s="810">
        <f t="shared" ref="BM199:BM262" si="180">IF(OR(AB199="",AB199="*"),"",BM$5*AB199)</f>
        <v>508.67040469946392</v>
      </c>
      <c r="BN199" s="810">
        <f t="shared" ref="BN199:BN262" si="181">IF(OR(AD199="",AD199="*"),"",BN$5*AD199)</f>
        <v>311.30923905530233</v>
      </c>
      <c r="BO199" s="810">
        <f t="shared" ref="BO199:BO262" si="182">IF(OR(AF199="",AF199="*"),"",BO$5*AF199)</f>
        <v>0</v>
      </c>
      <c r="BP199" s="810">
        <f t="shared" ref="BP199:BP262" si="183">IF(OR(AH199="",AH199="*"),"",BP$5*AH199)</f>
        <v>8.0945105551369618</v>
      </c>
      <c r="BQ199" s="830">
        <f t="shared" ref="BQ199:BQ262" si="184">IF(OR(AJ199="",AJ199="*"),"",BQ$5*AJ199)</f>
        <v>156.49925406029078</v>
      </c>
      <c r="BR199" s="830">
        <f t="shared" ref="BR199:BR262" si="185">IF(OR(AL199="",AL199="*"),"",BR$5*AL199)</f>
        <v>534.35855041843433</v>
      </c>
      <c r="BS199" s="830">
        <f t="shared" ref="BS199:BS262" si="186">IF(OR(AN199="",AN199="*"),"",BS$5*AN199)</f>
        <v>462.69578874286151</v>
      </c>
      <c r="BT199" s="810">
        <f t="shared" ref="BT199:BT262" si="187">IF(OR(AP199="",AP199="*"),"",BT$5*AP199)</f>
        <v>8.2202490386520477</v>
      </c>
      <c r="BU199" s="810">
        <f t="shared" ref="BU199:BU262" si="188">IF(OR(AR199="",AR199="*"),"",BU$5*AR199)</f>
        <v>124.28849163757965</v>
      </c>
      <c r="BV199" s="810">
        <f t="shared" ref="BV199:BV262" si="189">IF(OR(AT199="",AT199="*"),"",BV$5*AT199)</f>
        <v>37.654595903102361</v>
      </c>
      <c r="BW199" s="830">
        <f t="shared" ref="BW199:BW262" si="190">IF(OR(AV199="",AV199="*"),"",BW$5*AV199)</f>
        <v>563.7288905903024</v>
      </c>
      <c r="BX199" s="860">
        <f t="shared" ref="BX199:BX262" si="191">IF(SUM(BB199:BW199)=0,"",SUM(BB199:BW199))</f>
        <v>7695.8327272529032</v>
      </c>
      <c r="BY199" s="860">
        <f t="shared" si="165"/>
        <v>0.70211045773678527</v>
      </c>
      <c r="BZ199" s="805">
        <f t="shared" ca="1" si="160"/>
        <v>100.99957818041625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9.5876287791913182</v>
      </c>
      <c r="BE200" s="808">
        <f t="shared" si="172"/>
        <v>100.06909098936835</v>
      </c>
      <c r="BF200" s="808">
        <f t="shared" si="173"/>
        <v>0</v>
      </c>
      <c r="BG200" s="829">
        <f t="shared" si="174"/>
        <v>24.591054473197275</v>
      </c>
      <c r="BH200" s="829">
        <f t="shared" si="175"/>
        <v>74.815102623492535</v>
      </c>
      <c r="BI200" s="829">
        <f t="shared" si="176"/>
        <v>0</v>
      </c>
      <c r="BJ200" s="829">
        <f t="shared" si="177"/>
        <v>0.47458532518372049</v>
      </c>
      <c r="BK200" s="829">
        <f t="shared" si="178"/>
        <v>14.079072324970824</v>
      </c>
      <c r="BL200" s="810">
        <f t="shared" si="179"/>
        <v>27.343192071018763</v>
      </c>
      <c r="BM200" s="810">
        <f t="shared" si="180"/>
        <v>32.775593063592119</v>
      </c>
      <c r="BN200" s="810">
        <f t="shared" si="181"/>
        <v>12.05313171130449</v>
      </c>
      <c r="BO200" s="810">
        <f t="shared" si="182"/>
        <v>0</v>
      </c>
      <c r="BP200" s="810">
        <f t="shared" si="183"/>
        <v>0.37720328515455742</v>
      </c>
      <c r="BQ200" s="830">
        <f t="shared" si="184"/>
        <v>6.7486477342775411</v>
      </c>
      <c r="BR200" s="830">
        <f t="shared" si="185"/>
        <v>8.3304592655505001</v>
      </c>
      <c r="BS200" s="830">
        <f t="shared" si="186"/>
        <v>23.058698954356498</v>
      </c>
      <c r="BT200" s="810">
        <f t="shared" si="187"/>
        <v>0.33674276750469762</v>
      </c>
      <c r="BU200" s="810">
        <f t="shared" si="188"/>
        <v>6.0405667564558616</v>
      </c>
      <c r="BV200" s="810">
        <f t="shared" si="189"/>
        <v>1.6868782276766512</v>
      </c>
      <c r="BW200" s="830">
        <f t="shared" si="190"/>
        <v>23.193483012965675</v>
      </c>
      <c r="BX200" s="860">
        <f t="shared" si="191"/>
        <v>365.5611313652613</v>
      </c>
      <c r="BY200" s="860">
        <f t="shared" si="165"/>
        <v>3.3351074844016178E-2</v>
      </c>
      <c r="BZ200" s="805">
        <f t="shared" ref="BZ200:BZ263" ca="1" si="215">IFERROR(IF(DA200&gt;0,BY200/DA200*100,""),"")</f>
        <v>99.395580214662488</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10.423323427927496</v>
      </c>
      <c r="BE201" s="808">
        <f t="shared" si="172"/>
        <v>133.64009396240178</v>
      </c>
      <c r="BF201" s="808">
        <f t="shared" si="173"/>
        <v>0</v>
      </c>
      <c r="BG201" s="829">
        <f t="shared" si="174"/>
        <v>27.754924035676357</v>
      </c>
      <c r="BH201" s="829">
        <f t="shared" si="175"/>
        <v>80.97867511885714</v>
      </c>
      <c r="BI201" s="829">
        <f t="shared" si="176"/>
        <v>0</v>
      </c>
      <c r="BJ201" s="829">
        <f t="shared" si="177"/>
        <v>0.64438735979592299</v>
      </c>
      <c r="BK201" s="829">
        <f t="shared" si="178"/>
        <v>17.955096116637723</v>
      </c>
      <c r="BL201" s="810">
        <f t="shared" si="179"/>
        <v>31.15383203343092</v>
      </c>
      <c r="BM201" s="810">
        <f t="shared" si="180"/>
        <v>28.494118168649617</v>
      </c>
      <c r="BN201" s="810">
        <f t="shared" si="181"/>
        <v>13.39257085754409</v>
      </c>
      <c r="BO201" s="810">
        <f t="shared" si="182"/>
        <v>0</v>
      </c>
      <c r="BP201" s="810">
        <f t="shared" si="183"/>
        <v>0.43234129466157845</v>
      </c>
      <c r="BQ201" s="830">
        <f t="shared" si="184"/>
        <v>10.496114710414666</v>
      </c>
      <c r="BR201" s="830">
        <f t="shared" si="185"/>
        <v>24.532173893674447</v>
      </c>
      <c r="BS201" s="830">
        <f t="shared" si="186"/>
        <v>23.865054288686668</v>
      </c>
      <c r="BT201" s="810">
        <f t="shared" si="187"/>
        <v>0.42418524792709439</v>
      </c>
      <c r="BU201" s="810">
        <f t="shared" si="188"/>
        <v>5.8314061166721585</v>
      </c>
      <c r="BV201" s="810">
        <f t="shared" si="189"/>
        <v>2.3345079228409484</v>
      </c>
      <c r="BW201" s="830">
        <f t="shared" si="190"/>
        <v>42.164031196285244</v>
      </c>
      <c r="BX201" s="860">
        <f t="shared" si="191"/>
        <v>454.51683575208386</v>
      </c>
      <c r="BY201" s="861">
        <f>IF(BX201&lt;&gt;"", BX201 / $BX$5, "")</f>
        <v>4.1466730750121694E-2</v>
      </c>
      <c r="BZ201" s="805">
        <f t="shared" ca="1" si="215"/>
        <v>103.24484898100825</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6.8626799397689204</v>
      </c>
      <c r="BE202" s="808">
        <f t="shared" si="172"/>
        <v>54.949505534503878</v>
      </c>
      <c r="BF202" s="808">
        <f t="shared" si="173"/>
        <v>0</v>
      </c>
      <c r="BG202" s="829">
        <f t="shared" si="174"/>
        <v>8.2340093561293592</v>
      </c>
      <c r="BH202" s="829">
        <f t="shared" si="175"/>
        <v>31.933390607052946</v>
      </c>
      <c r="BI202" s="829">
        <f t="shared" si="176"/>
        <v>0</v>
      </c>
      <c r="BJ202" s="829">
        <f t="shared" si="177"/>
        <v>0.30715594819460551</v>
      </c>
      <c r="BK202" s="829">
        <f t="shared" si="178"/>
        <v>5.9432242151545012</v>
      </c>
      <c r="BL202" s="810">
        <f t="shared" si="179"/>
        <v>7.6928033993013036</v>
      </c>
      <c r="BM202" s="810">
        <f t="shared" si="180"/>
        <v>13.526654450124688</v>
      </c>
      <c r="BN202" s="810">
        <f t="shared" si="181"/>
        <v>2.4056130392175783</v>
      </c>
      <c r="BO202" s="810">
        <f t="shared" si="182"/>
        <v>0</v>
      </c>
      <c r="BP202" s="810">
        <f t="shared" si="183"/>
        <v>0.11970757906499811</v>
      </c>
      <c r="BQ202" s="830">
        <f t="shared" si="184"/>
        <v>1.7316044008424794</v>
      </c>
      <c r="BR202" s="830">
        <f t="shared" si="185"/>
        <v>3.9756520794494583</v>
      </c>
      <c r="BS202" s="830">
        <f t="shared" si="186"/>
        <v>2.7887157501423827</v>
      </c>
      <c r="BT202" s="810">
        <f t="shared" si="187"/>
        <v>0.20742924981991201</v>
      </c>
      <c r="BU202" s="810">
        <f t="shared" si="188"/>
        <v>2.8515942081617314</v>
      </c>
      <c r="BV202" s="810">
        <f t="shared" si="189"/>
        <v>0.96105176902472922</v>
      </c>
      <c r="BW202" s="830">
        <f t="shared" si="190"/>
        <v>13.571566688647833</v>
      </c>
      <c r="BX202" s="860">
        <f t="shared" si="191"/>
        <v>158.06235821460129</v>
      </c>
      <c r="BY202" s="860">
        <f t="shared" ref="BY202:BY264" si="218">IF(BX202&lt;&gt;"", BX202 / $BX$5, "")</f>
        <v>1.442043227940893E-2</v>
      </c>
      <c r="BZ202" s="805">
        <f t="shared" ca="1" si="215"/>
        <v>105.44765633488137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23.873678584518313</v>
      </c>
      <c r="BE203" s="808">
        <f t="shared" si="172"/>
        <v>164.80935539412826</v>
      </c>
      <c r="BF203" s="808">
        <f t="shared" si="173"/>
        <v>0</v>
      </c>
      <c r="BG203" s="829">
        <f t="shared" si="174"/>
        <v>27.19445028162793</v>
      </c>
      <c r="BH203" s="829">
        <f t="shared" si="175"/>
        <v>97.431106058403046</v>
      </c>
      <c r="BI203" s="829">
        <f t="shared" si="176"/>
        <v>0</v>
      </c>
      <c r="BJ203" s="829">
        <f t="shared" si="177"/>
        <v>0.46232598287572052</v>
      </c>
      <c r="BK203" s="829">
        <f t="shared" si="178"/>
        <v>17.094553881823394</v>
      </c>
      <c r="BL203" s="810">
        <f t="shared" si="179"/>
        <v>31.85024127931581</v>
      </c>
      <c r="BM203" s="810">
        <f t="shared" si="180"/>
        <v>24.64713787323009</v>
      </c>
      <c r="BN203" s="810">
        <f t="shared" si="181"/>
        <v>13.87927839341673</v>
      </c>
      <c r="BO203" s="810">
        <f t="shared" si="182"/>
        <v>0</v>
      </c>
      <c r="BP203" s="810">
        <f t="shared" si="183"/>
        <v>0.33001732383037219</v>
      </c>
      <c r="BQ203" s="830">
        <f t="shared" si="184"/>
        <v>7.8499560645274311</v>
      </c>
      <c r="BR203" s="830">
        <f t="shared" si="185"/>
        <v>19.78161455526002</v>
      </c>
      <c r="BS203" s="830">
        <f t="shared" si="186"/>
        <v>10.099831372344632</v>
      </c>
      <c r="BT203" s="810">
        <f t="shared" si="187"/>
        <v>0.35931219807482878</v>
      </c>
      <c r="BU203" s="810">
        <f t="shared" si="188"/>
        <v>4.9395761872619213</v>
      </c>
      <c r="BV203" s="810">
        <f t="shared" si="189"/>
        <v>1.5665668943988973</v>
      </c>
      <c r="BW203" s="830">
        <f t="shared" si="190"/>
        <v>30.787918983400715</v>
      </c>
      <c r="BX203" s="860">
        <f t="shared" si="191"/>
        <v>476.95692130843804</v>
      </c>
      <c r="BY203" s="860">
        <f>IF(BX203&lt;&gt;"", BX203 / $BX$5, "")</f>
        <v>4.3513997017465382E-2</v>
      </c>
      <c r="BZ203" s="805">
        <f t="shared" ca="1" si="215"/>
        <v>108.23240240635099</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137.61259478296736</v>
      </c>
      <c r="BE205" s="808">
        <f t="shared" si="172"/>
        <v>1142.737511217189</v>
      </c>
      <c r="BF205" s="808">
        <f t="shared" si="173"/>
        <v>0</v>
      </c>
      <c r="BG205" s="829">
        <f t="shared" si="174"/>
        <v>278.04882361065307</v>
      </c>
      <c r="BH205" s="829">
        <f t="shared" si="175"/>
        <v>1042.7406497483926</v>
      </c>
      <c r="BI205" s="829">
        <f t="shared" si="176"/>
        <v>0</v>
      </c>
      <c r="BJ205" s="829">
        <f t="shared" si="177"/>
        <v>6.2235210173401194</v>
      </c>
      <c r="BK205" s="829">
        <f t="shared" si="178"/>
        <v>182.12496629677764</v>
      </c>
      <c r="BL205" s="810">
        <f t="shared" si="179"/>
        <v>386.47809305328627</v>
      </c>
      <c r="BM205" s="810">
        <f t="shared" si="180"/>
        <v>344.27403044750162</v>
      </c>
      <c r="BN205" s="810">
        <f t="shared" si="181"/>
        <v>208.88472342355425</v>
      </c>
      <c r="BO205" s="810">
        <f t="shared" si="182"/>
        <v>0</v>
      </c>
      <c r="BP205" s="810">
        <f t="shared" si="183"/>
        <v>5.1079703629278939</v>
      </c>
      <c r="BQ205" s="830">
        <f t="shared" si="184"/>
        <v>120.57742383997882</v>
      </c>
      <c r="BR205" s="830">
        <f t="shared" si="185"/>
        <v>363.91277598944657</v>
      </c>
      <c r="BS205" s="830">
        <f t="shared" si="186"/>
        <v>316.31201191529414</v>
      </c>
      <c r="BT205" s="810">
        <f t="shared" si="187"/>
        <v>6.4650423353100797</v>
      </c>
      <c r="BU205" s="810">
        <f t="shared" si="188"/>
        <v>97.3529729485183</v>
      </c>
      <c r="BV205" s="810">
        <f t="shared" si="189"/>
        <v>31.163496206339953</v>
      </c>
      <c r="BW205" s="830">
        <f t="shared" si="190"/>
        <v>459.25202675519046</v>
      </c>
      <c r="BX205" s="860">
        <f t="shared" si="191"/>
        <v>5129.268633950669</v>
      </c>
      <c r="BY205" s="860">
        <f t="shared" ref="BY205:BY268" si="219">IF(BX205&lt;&gt;"", BX205 / $BX$5, "")</f>
        <v>0.46795626621208547</v>
      </c>
      <c r="BZ205" s="805">
        <f t="shared" ca="1" si="215"/>
        <v>101.33626267753597</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82.263276255935367</v>
      </c>
      <c r="BE206" s="808">
        <f t="shared" si="172"/>
        <v>717.45718107825508</v>
      </c>
      <c r="BF206" s="808">
        <f t="shared" si="173"/>
        <v>0</v>
      </c>
      <c r="BG206" s="829">
        <f t="shared" si="174"/>
        <v>181.06395109482855</v>
      </c>
      <c r="BH206" s="829">
        <f t="shared" si="175"/>
        <v>578.05355224215884</v>
      </c>
      <c r="BI206" s="829">
        <f t="shared" si="176"/>
        <v>0</v>
      </c>
      <c r="BJ206" s="829">
        <f t="shared" si="177"/>
        <v>1.67966699865993</v>
      </c>
      <c r="BK206" s="829">
        <f t="shared" si="178"/>
        <v>98.983628060843742</v>
      </c>
      <c r="BL206" s="810">
        <f t="shared" si="179"/>
        <v>239.91637209012217</v>
      </c>
      <c r="BM206" s="810">
        <f t="shared" si="180"/>
        <v>176.45023499665001</v>
      </c>
      <c r="BN206" s="810">
        <f t="shared" si="181"/>
        <v>94.032281439509845</v>
      </c>
      <c r="BO206" s="810">
        <f t="shared" si="182"/>
        <v>0</v>
      </c>
      <c r="BP206" s="810">
        <f t="shared" si="183"/>
        <v>2.723056886724724</v>
      </c>
      <c r="BQ206" s="830">
        <f t="shared" si="184"/>
        <v>38.518532607781466</v>
      </c>
      <c r="BR206" s="830">
        <f t="shared" si="185"/>
        <v>153.59587599307258</v>
      </c>
      <c r="BS206" s="830">
        <f t="shared" si="186"/>
        <v>134.40230930448465</v>
      </c>
      <c r="BT206" s="810">
        <f t="shared" si="187"/>
        <v>1.919404509809904</v>
      </c>
      <c r="BU206" s="810">
        <f t="shared" si="188"/>
        <v>28.903095390453373</v>
      </c>
      <c r="BV206" s="810">
        <f t="shared" si="189"/>
        <v>8.9862934572989666</v>
      </c>
      <c r="BW206" s="830">
        <f t="shared" si="190"/>
        <v>117.14479365072604</v>
      </c>
      <c r="BX206" s="860">
        <f t="shared" si="191"/>
        <v>2656.0935060573156</v>
      </c>
      <c r="BY206" s="860">
        <f t="shared" si="219"/>
        <v>0.24232218830921592</v>
      </c>
      <c r="BZ206" s="805">
        <f t="shared" ca="1" si="215"/>
        <v>100.91917607329255</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34.48084014890312</v>
      </c>
      <c r="BE207" s="808">
        <f t="shared" si="172"/>
        <v>373.87834522407212</v>
      </c>
      <c r="BF207" s="808">
        <f t="shared" si="173"/>
        <v>0</v>
      </c>
      <c r="BG207" s="829">
        <f t="shared" si="174"/>
        <v>79.513663126283234</v>
      </c>
      <c r="BH207" s="829">
        <f t="shared" si="175"/>
        <v>274.11001440292432</v>
      </c>
      <c r="BI207" s="829">
        <f t="shared" si="176"/>
        <v>0</v>
      </c>
      <c r="BJ207" s="829">
        <f t="shared" si="177"/>
        <v>1.0177190064019921</v>
      </c>
      <c r="BK207" s="829">
        <f t="shared" si="178"/>
        <v>68.295559533675572</v>
      </c>
      <c r="BL207" s="810">
        <f t="shared" si="179"/>
        <v>105.78136266605119</v>
      </c>
      <c r="BM207" s="810">
        <f t="shared" si="180"/>
        <v>87.38964281090864</v>
      </c>
      <c r="BN207" s="810">
        <f t="shared" si="181"/>
        <v>50.122828193720849</v>
      </c>
      <c r="BO207" s="810">
        <f t="shared" si="182"/>
        <v>0</v>
      </c>
      <c r="BP207" s="810">
        <f t="shared" si="183"/>
        <v>1.5227527881958369</v>
      </c>
      <c r="BQ207" s="830">
        <f t="shared" si="184"/>
        <v>24.229620522592455</v>
      </c>
      <c r="BR207" s="830">
        <f t="shared" si="185"/>
        <v>73.469798229848863</v>
      </c>
      <c r="BS207" s="830">
        <f t="shared" si="186"/>
        <v>71.793767888612678</v>
      </c>
      <c r="BT207" s="810">
        <f t="shared" si="187"/>
        <v>1.1634716568585872</v>
      </c>
      <c r="BU207" s="810">
        <f t="shared" si="188"/>
        <v>17.6955665671594</v>
      </c>
      <c r="BV207" s="810">
        <f t="shared" si="189"/>
        <v>4.0538110534046492</v>
      </c>
      <c r="BW207" s="830">
        <f t="shared" si="190"/>
        <v>97.049070065685001</v>
      </c>
      <c r="BX207" s="860">
        <f t="shared" si="191"/>
        <v>1365.5678338852988</v>
      </c>
      <c r="BY207" s="860">
        <f t="shared" si="219"/>
        <v>0.12458423810649565</v>
      </c>
      <c r="BZ207" s="805">
        <f t="shared" ca="1" si="215"/>
        <v>103.08306923224228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9.1547815842217055</v>
      </c>
      <c r="BE210" s="808">
        <f t="shared" si="172"/>
        <v>170.73451556810471</v>
      </c>
      <c r="BF210" s="808">
        <f t="shared" si="173"/>
        <v>0</v>
      </c>
      <c r="BG210" s="829">
        <f t="shared" si="174"/>
        <v>51.870690899534125</v>
      </c>
      <c r="BH210" s="829">
        <f t="shared" si="175"/>
        <v>190.34617952827045</v>
      </c>
      <c r="BI210" s="829">
        <f t="shared" si="176"/>
        <v>0</v>
      </c>
      <c r="BJ210" s="829">
        <f t="shared" si="177"/>
        <v>1.2825214472783131</v>
      </c>
      <c r="BK210" s="829">
        <f t="shared" si="178"/>
        <v>35.675741301857769</v>
      </c>
      <c r="BL210" s="810">
        <f t="shared" si="179"/>
        <v>107.20992585759836</v>
      </c>
      <c r="BM210" s="810">
        <f t="shared" si="180"/>
        <v>93.524564446504272</v>
      </c>
      <c r="BN210" s="810">
        <f t="shared" si="181"/>
        <v>55.940485256633252</v>
      </c>
      <c r="BO210" s="810">
        <f t="shared" si="182"/>
        <v>0</v>
      </c>
      <c r="BP210" s="810">
        <f t="shared" si="183"/>
        <v>1.6986211811221619</v>
      </c>
      <c r="BQ210" s="830">
        <f t="shared" si="184"/>
        <v>59.866991190031435</v>
      </c>
      <c r="BR210" s="830">
        <f t="shared" si="185"/>
        <v>126.60655522996788</v>
      </c>
      <c r="BS210" s="830">
        <f t="shared" si="186"/>
        <v>123.63572499338139</v>
      </c>
      <c r="BT210" s="810">
        <f t="shared" si="187"/>
        <v>3.553245221779072</v>
      </c>
      <c r="BU210" s="810">
        <f t="shared" si="188"/>
        <v>71.912030287785015</v>
      </c>
      <c r="BV210" s="810">
        <f t="shared" si="189"/>
        <v>37.662688365872569</v>
      </c>
      <c r="BW210" s="830">
        <f t="shared" si="190"/>
        <v>216.87929220375639</v>
      </c>
      <c r="BX210" s="860">
        <f t="shared" si="191"/>
        <v>1357.5545545636987</v>
      </c>
      <c r="BY210" s="860">
        <f t="shared" si="219"/>
        <v>0.12385316618590446</v>
      </c>
      <c r="BZ210" s="805">
        <f t="shared" ca="1" si="215"/>
        <v>91.341759923326492</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29.8481870225454</v>
      </c>
      <c r="BE211" s="808">
        <f t="shared" si="172"/>
        <v>401.49794503714162</v>
      </c>
      <c r="BF211" s="808">
        <f t="shared" si="173"/>
        <v>0</v>
      </c>
      <c r="BG211" s="829">
        <f t="shared" si="174"/>
        <v>139.64000431943691</v>
      </c>
      <c r="BH211" s="829">
        <f t="shared" si="175"/>
        <v>525.98446012845363</v>
      </c>
      <c r="BI211" s="829">
        <f t="shared" si="176"/>
        <v>0</v>
      </c>
      <c r="BJ211" s="829">
        <f t="shared" si="177"/>
        <v>3.4481863212756902</v>
      </c>
      <c r="BK211" s="829">
        <f t="shared" si="178"/>
        <v>83.189599016211815</v>
      </c>
      <c r="BL211" s="810">
        <f t="shared" si="179"/>
        <v>229.27323862494393</v>
      </c>
      <c r="BM211" s="810">
        <f t="shared" si="180"/>
        <v>214.30482462859274</v>
      </c>
      <c r="BN211" s="810">
        <f t="shared" si="181"/>
        <v>112.84489902886605</v>
      </c>
      <c r="BO211" s="810">
        <f t="shared" si="182"/>
        <v>0</v>
      </c>
      <c r="BP211" s="810">
        <f t="shared" si="183"/>
        <v>3.7421961531382006</v>
      </c>
      <c r="BQ211" s="830">
        <f t="shared" si="184"/>
        <v>97.743282241172693</v>
      </c>
      <c r="BR211" s="830">
        <f t="shared" si="185"/>
        <v>217.29204203595583</v>
      </c>
      <c r="BS211" s="830">
        <f t="shared" si="186"/>
        <v>235.13926910925161</v>
      </c>
      <c r="BT211" s="810">
        <f t="shared" si="187"/>
        <v>5.6457486385796001</v>
      </c>
      <c r="BU211" s="810">
        <f t="shared" si="188"/>
        <v>93.395770508918559</v>
      </c>
      <c r="BV211" s="810">
        <f t="shared" si="189"/>
        <v>34.508638304715667</v>
      </c>
      <c r="BW211" s="830">
        <f t="shared" si="190"/>
        <v>238.50060327181805</v>
      </c>
      <c r="BX211" s="860">
        <f t="shared" si="191"/>
        <v>2665.998894391018</v>
      </c>
      <c r="BY211" s="860">
        <f t="shared" si="219"/>
        <v>0.24322588216321667</v>
      </c>
      <c r="BZ211" s="805">
        <f t="shared" ca="1" si="215"/>
        <v>91.804364215121694</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44.632164113717302</v>
      </c>
      <c r="BE212" s="808">
        <f t="shared" si="172"/>
        <v>471.3304502018625</v>
      </c>
      <c r="BF212" s="808">
        <f t="shared" si="173"/>
        <v>0</v>
      </c>
      <c r="BG212" s="829">
        <f t="shared" si="174"/>
        <v>123.12015030212058</v>
      </c>
      <c r="BH212" s="829">
        <f t="shared" si="175"/>
        <v>480.01987349417203</v>
      </c>
      <c r="BI212" s="829">
        <f t="shared" si="176"/>
        <v>0</v>
      </c>
      <c r="BJ212" s="829">
        <f t="shared" si="177"/>
        <v>2.8632900492369897</v>
      </c>
      <c r="BK212" s="829">
        <f t="shared" si="178"/>
        <v>85.789731863732953</v>
      </c>
      <c r="BL212" s="810">
        <f t="shared" si="179"/>
        <v>188.82625177090517</v>
      </c>
      <c r="BM212" s="810">
        <f t="shared" si="180"/>
        <v>167.59299901219833</v>
      </c>
      <c r="BN212" s="810">
        <f t="shared" si="181"/>
        <v>129.84842143974464</v>
      </c>
      <c r="BO212" s="810">
        <f t="shared" si="182"/>
        <v>0</v>
      </c>
      <c r="BP212" s="810">
        <f t="shared" si="183"/>
        <v>2.3059147034288641</v>
      </c>
      <c r="BQ212" s="830">
        <f t="shared" si="184"/>
        <v>70.192501604984997</v>
      </c>
      <c r="BR212" s="830">
        <f t="shared" si="185"/>
        <v>215.97078920614658</v>
      </c>
      <c r="BS212" s="830">
        <f t="shared" si="186"/>
        <v>183.86590791454739</v>
      </c>
      <c r="BT212" s="810">
        <f t="shared" si="187"/>
        <v>3.9244595641955198</v>
      </c>
      <c r="BU212" s="810">
        <f t="shared" si="188"/>
        <v>28.344929247997168</v>
      </c>
      <c r="BV212" s="810">
        <f t="shared" si="189"/>
        <v>9.5364042041922286</v>
      </c>
      <c r="BW212" s="830">
        <f t="shared" si="190"/>
        <v>190.82090012141481</v>
      </c>
      <c r="BX212" s="860">
        <f t="shared" si="191"/>
        <v>2398.9851388145985</v>
      </c>
      <c r="BY212" s="860">
        <f t="shared" si="219"/>
        <v>0.21886553588309446</v>
      </c>
      <c r="BZ212" s="805">
        <f t="shared" ca="1" si="215"/>
        <v>98.917676435338535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43.855340687212994</v>
      </c>
      <c r="BE213" s="808">
        <f t="shared" si="172"/>
        <v>416.50327207361238</v>
      </c>
      <c r="BF213" s="808">
        <f t="shared" si="173"/>
        <v>0</v>
      </c>
      <c r="BG213" s="829">
        <f t="shared" si="174"/>
        <v>102.24897164644256</v>
      </c>
      <c r="BH213" s="829">
        <f t="shared" si="175"/>
        <v>406.68542958076853</v>
      </c>
      <c r="BI213" s="829">
        <f t="shared" si="176"/>
        <v>0</v>
      </c>
      <c r="BJ213" s="829">
        <f t="shared" si="177"/>
        <v>2.848184379928365</v>
      </c>
      <c r="BK213" s="829">
        <f t="shared" si="178"/>
        <v>76.862976304518995</v>
      </c>
      <c r="BL213" s="810">
        <f t="shared" si="179"/>
        <v>120.55381312690103</v>
      </c>
      <c r="BM213" s="810">
        <f t="shared" si="180"/>
        <v>109.6632572875838</v>
      </c>
      <c r="BN213" s="810">
        <f t="shared" si="181"/>
        <v>67.54120172233695</v>
      </c>
      <c r="BO213" s="810">
        <f t="shared" si="182"/>
        <v>0</v>
      </c>
      <c r="BP213" s="810">
        <f t="shared" si="183"/>
        <v>1.6550965304301781</v>
      </c>
      <c r="BQ213" s="830">
        <f t="shared" si="184"/>
        <v>40.900668687657522</v>
      </c>
      <c r="BR213" s="830">
        <f t="shared" si="185"/>
        <v>112.91507079129586</v>
      </c>
      <c r="BS213" s="830">
        <f t="shared" si="186"/>
        <v>89.539382543271543</v>
      </c>
      <c r="BT213" s="810">
        <f t="shared" si="187"/>
        <v>1.739031148393632</v>
      </c>
      <c r="BU213" s="810">
        <f t="shared" si="188"/>
        <v>13.878612586570297</v>
      </c>
      <c r="BV213" s="810">
        <f t="shared" si="189"/>
        <v>5.9460027035734049</v>
      </c>
      <c r="BW213" s="830">
        <f t="shared" si="190"/>
        <v>131.24172795735555</v>
      </c>
      <c r="BX213" s="860">
        <f t="shared" si="191"/>
        <v>1744.5780397578542</v>
      </c>
      <c r="BY213" s="860">
        <f t="shared" si="219"/>
        <v>0.15916230633681727</v>
      </c>
      <c r="BZ213" s="805">
        <f t="shared" ca="1" si="215"/>
        <v>104.56140328350172</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32.076587840029724</v>
      </c>
      <c r="BE214" s="808">
        <f t="shared" si="172"/>
        <v>311.80671727687388</v>
      </c>
      <c r="BF214" s="808">
        <f t="shared" si="173"/>
        <v>0</v>
      </c>
      <c r="BG214" s="829">
        <f t="shared" si="174"/>
        <v>70.735039798318269</v>
      </c>
      <c r="BH214" s="829">
        <f t="shared" si="175"/>
        <v>239.22768610710108</v>
      </c>
      <c r="BI214" s="829">
        <f t="shared" si="176"/>
        <v>0</v>
      </c>
      <c r="BJ214" s="829">
        <f t="shared" si="177"/>
        <v>1.793451584548605</v>
      </c>
      <c r="BK214" s="829">
        <f t="shared" si="178"/>
        <v>48.032201860130478</v>
      </c>
      <c r="BL214" s="810">
        <f t="shared" si="179"/>
        <v>80.520229274293285</v>
      </c>
      <c r="BM214" s="810">
        <f t="shared" si="180"/>
        <v>63.840605260387306</v>
      </c>
      <c r="BN214" s="810">
        <f t="shared" si="181"/>
        <v>46.018110563065349</v>
      </c>
      <c r="BO214" s="810">
        <f t="shared" si="182"/>
        <v>0</v>
      </c>
      <c r="BP214" s="810">
        <f t="shared" si="183"/>
        <v>0.78350332571898973</v>
      </c>
      <c r="BQ214" s="830">
        <f t="shared" si="184"/>
        <v>27.981819294472576</v>
      </c>
      <c r="BR214" s="830">
        <f t="shared" si="185"/>
        <v>56.608269151447935</v>
      </c>
      <c r="BS214" s="830">
        <f t="shared" si="186"/>
        <v>45.949278184951538</v>
      </c>
      <c r="BT214" s="810">
        <f t="shared" si="187"/>
        <v>0.54158133793701924</v>
      </c>
      <c r="BU214" s="810">
        <f t="shared" si="188"/>
        <v>8.7245045078594217</v>
      </c>
      <c r="BV214" s="810">
        <f t="shared" si="189"/>
        <v>2.5206979522534265</v>
      </c>
      <c r="BW214" s="830">
        <f t="shared" si="190"/>
        <v>43.829311742546111</v>
      </c>
      <c r="BX214" s="860">
        <f t="shared" si="191"/>
        <v>1080.9895950619348</v>
      </c>
      <c r="BY214" s="860">
        <f t="shared" si="219"/>
        <v>9.8621439199154712E-2</v>
      </c>
      <c r="BZ214" s="805">
        <f t="shared" ca="1" si="215"/>
        <v>104.45647078153793</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116.43293875227201</v>
      </c>
      <c r="BE215" s="808">
        <f t="shared" si="172"/>
        <v>637.12709984239518</v>
      </c>
      <c r="BF215" s="808">
        <f t="shared" si="173"/>
        <v>0</v>
      </c>
      <c r="BG215" s="829">
        <f t="shared" si="174"/>
        <v>96.385143034146026</v>
      </c>
      <c r="BH215" s="829">
        <f t="shared" si="175"/>
        <v>296.73637116123081</v>
      </c>
      <c r="BI215" s="829">
        <f t="shared" si="176"/>
        <v>0</v>
      </c>
      <c r="BJ215" s="829">
        <f t="shared" si="177"/>
        <v>2.7643662177320101</v>
      </c>
      <c r="BK215" s="829">
        <f t="shared" si="178"/>
        <v>65.449749653547016</v>
      </c>
      <c r="BL215" s="810">
        <f t="shared" si="179"/>
        <v>86.616541345355699</v>
      </c>
      <c r="BM215" s="810">
        <f t="shared" si="180"/>
        <v>49.073749364731817</v>
      </c>
      <c r="BN215" s="810">
        <f t="shared" si="181"/>
        <v>37.806881989352988</v>
      </c>
      <c r="BO215" s="810">
        <f t="shared" si="182"/>
        <v>0</v>
      </c>
      <c r="BP215" s="810">
        <f t="shared" si="183"/>
        <v>0.81466810616157781</v>
      </c>
      <c r="BQ215" s="830">
        <f t="shared" si="184"/>
        <v>22.31473698167974</v>
      </c>
      <c r="BR215" s="830">
        <f t="shared" si="185"/>
        <v>40.607273585184466</v>
      </c>
      <c r="BS215" s="830">
        <f t="shared" si="186"/>
        <v>31.870437254594698</v>
      </c>
      <c r="BT215" s="810">
        <f t="shared" si="187"/>
        <v>0.5959340891151248</v>
      </c>
      <c r="BU215" s="810">
        <f t="shared" si="188"/>
        <v>4.7441528608692076</v>
      </c>
      <c r="BV215" s="810">
        <f t="shared" si="189"/>
        <v>0.8255684693926516</v>
      </c>
      <c r="BW215" s="830">
        <f t="shared" si="190"/>
        <v>222.72816470310582</v>
      </c>
      <c r="BX215" s="860">
        <f t="shared" si="191"/>
        <v>1712.8937774108672</v>
      </c>
      <c r="BY215" s="860">
        <f t="shared" si="219"/>
        <v>0.15627167023180979</v>
      </c>
      <c r="BZ215" s="805">
        <f t="shared" ca="1" si="215"/>
        <v>118.7706425837969</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24004481.590697378</v>
      </c>
      <c r="BE217" s="808">
        <f t="shared" si="172"/>
        <v>178365958.91456446</v>
      </c>
      <c r="BF217" s="808">
        <f t="shared" si="173"/>
        <v>0</v>
      </c>
      <c r="BG217" s="829">
        <f t="shared" si="174"/>
        <v>36125807.179825902</v>
      </c>
      <c r="BH217" s="829">
        <f t="shared" si="175"/>
        <v>134824339.36552638</v>
      </c>
      <c r="BI217" s="829">
        <f t="shared" si="176"/>
        <v>0</v>
      </c>
      <c r="BJ217" s="829">
        <f t="shared" si="177"/>
        <v>959674.64738024399</v>
      </c>
      <c r="BK217" s="829">
        <f t="shared" si="178"/>
        <v>24806807.115974102</v>
      </c>
      <c r="BL217" s="810">
        <f t="shared" si="179"/>
        <v>42194715.332765043</v>
      </c>
      <c r="BM217" s="810">
        <f t="shared" si="180"/>
        <v>36275487.832687609</v>
      </c>
      <c r="BN217" s="810">
        <f t="shared" si="181"/>
        <v>23959188.144571051</v>
      </c>
      <c r="BO217" s="810">
        <f t="shared" si="182"/>
        <v>0</v>
      </c>
      <c r="BP217" s="810">
        <f t="shared" si="183"/>
        <v>510170.77545231488</v>
      </c>
      <c r="BQ217" s="830">
        <f t="shared" si="184"/>
        <v>15540990.907221066</v>
      </c>
      <c r="BR217" s="830">
        <f t="shared" si="185"/>
        <v>32360551.45927627</v>
      </c>
      <c r="BS217" s="830">
        <f t="shared" si="186"/>
        <v>29880474.338334367</v>
      </c>
      <c r="BT217" s="810">
        <f t="shared" si="187"/>
        <v>564830.77564257593</v>
      </c>
      <c r="BU217" s="810">
        <f t="shared" si="188"/>
        <v>6387740.8840260608</v>
      </c>
      <c r="BV217" s="810">
        <f t="shared" si="189"/>
        <v>2433743.883217765</v>
      </c>
      <c r="BW217" s="830">
        <f t="shared" si="190"/>
        <v>58515881.478311375</v>
      </c>
      <c r="BX217" s="860">
        <f t="shared" si="191"/>
        <v>647710844.6254741</v>
      </c>
      <c r="BY217" s="860">
        <f t="shared" si="219"/>
        <v>59092.313167181288</v>
      </c>
      <c r="BZ217" s="805">
        <f t="shared" ca="1" si="215"/>
        <v>107.12729593252601</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17901733.040984962</v>
      </c>
      <c r="BE219" s="808">
        <f t="shared" si="172"/>
        <v>136694835.66707948</v>
      </c>
      <c r="BF219" s="808">
        <f t="shared" si="173"/>
        <v>0</v>
      </c>
      <c r="BG219" s="829">
        <f t="shared" si="174"/>
        <v>28533359.846907012</v>
      </c>
      <c r="BH219" s="829">
        <f t="shared" si="175"/>
        <v>106606106.46007243</v>
      </c>
      <c r="BI219" s="829">
        <f t="shared" si="176"/>
        <v>0</v>
      </c>
      <c r="BJ219" s="829">
        <f t="shared" si="177"/>
        <v>735886.95339951001</v>
      </c>
      <c r="BK219" s="829">
        <f t="shared" si="178"/>
        <v>19401082.047351871</v>
      </c>
      <c r="BL219" s="810">
        <f t="shared" si="179"/>
        <v>34136407.676804274</v>
      </c>
      <c r="BM219" s="810">
        <f t="shared" si="180"/>
        <v>29525751.633640762</v>
      </c>
      <c r="BN219" s="810">
        <f t="shared" si="181"/>
        <v>19288032.301406071</v>
      </c>
      <c r="BO219" s="810">
        <f t="shared" si="182"/>
        <v>0</v>
      </c>
      <c r="BP219" s="810">
        <f t="shared" si="183"/>
        <v>419554.43506820581</v>
      </c>
      <c r="BQ219" s="830">
        <f t="shared" si="184"/>
        <v>12446871.080109086</v>
      </c>
      <c r="BR219" s="830">
        <f t="shared" si="185"/>
        <v>26914377.480963431</v>
      </c>
      <c r="BS219" s="830">
        <f t="shared" si="186"/>
        <v>24774558.366863795</v>
      </c>
      <c r="BT219" s="810">
        <f t="shared" si="187"/>
        <v>477560.7960192032</v>
      </c>
      <c r="BU219" s="810">
        <f t="shared" si="188"/>
        <v>5571614.6693139533</v>
      </c>
      <c r="BV219" s="810">
        <f t="shared" si="189"/>
        <v>2134581.0238426947</v>
      </c>
      <c r="BW219" s="830">
        <f t="shared" si="190"/>
        <v>46230071.006395407</v>
      </c>
      <c r="BX219" s="860">
        <f t="shared" si="191"/>
        <v>511792384.48622209</v>
      </c>
      <c r="BY219" s="860">
        <f t="shared" si="219"/>
        <v>46692.125215420318</v>
      </c>
      <c r="BZ219" s="805">
        <f t="shared" ca="1" si="215"/>
        <v>106.24473465609174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11367072.694371985</v>
      </c>
      <c r="BE220" s="808">
        <f t="shared" si="172"/>
        <v>82708217.814691082</v>
      </c>
      <c r="BF220" s="808">
        <f t="shared" si="173"/>
        <v>0</v>
      </c>
      <c r="BG220" s="829">
        <f t="shared" si="174"/>
        <v>17777120.511393826</v>
      </c>
      <c r="BH220" s="829">
        <f t="shared" si="175"/>
        <v>60283083.232965149</v>
      </c>
      <c r="BI220" s="829">
        <f t="shared" si="176"/>
        <v>0</v>
      </c>
      <c r="BJ220" s="829">
        <f t="shared" si="177"/>
        <v>282371.9412895065</v>
      </c>
      <c r="BK220" s="829">
        <f t="shared" si="178"/>
        <v>10259090.527619494</v>
      </c>
      <c r="BL220" s="810">
        <f t="shared" si="179"/>
        <v>20517897.546187118</v>
      </c>
      <c r="BM220" s="810">
        <f t="shared" si="180"/>
        <v>17259252.961091172</v>
      </c>
      <c r="BN220" s="810">
        <f t="shared" si="181"/>
        <v>9323068.3102175388</v>
      </c>
      <c r="BO220" s="810">
        <f t="shared" si="182"/>
        <v>0</v>
      </c>
      <c r="BP220" s="810">
        <f t="shared" si="183"/>
        <v>247324.91631743501</v>
      </c>
      <c r="BQ220" s="830">
        <f t="shared" si="184"/>
        <v>5259601.4710172536</v>
      </c>
      <c r="BR220" s="830">
        <f t="shared" si="185"/>
        <v>13289474.636122914</v>
      </c>
      <c r="BS220" s="830">
        <f t="shared" si="186"/>
        <v>12766759.660836935</v>
      </c>
      <c r="BT220" s="810">
        <f t="shared" si="187"/>
        <v>204756.376679168</v>
      </c>
      <c r="BU220" s="810">
        <f t="shared" si="188"/>
        <v>2846942.4258975075</v>
      </c>
      <c r="BV220" s="810">
        <f t="shared" si="189"/>
        <v>935417.87287050835</v>
      </c>
      <c r="BW220" s="830">
        <f t="shared" si="190"/>
        <v>23362143.55237361</v>
      </c>
      <c r="BX220" s="860">
        <f t="shared" si="191"/>
        <v>288689596.45194215</v>
      </c>
      <c r="BY220" s="860">
        <f t="shared" si="219"/>
        <v>26337.888555053567</v>
      </c>
      <c r="BZ220" s="805">
        <f t="shared" ca="1" si="215"/>
        <v>106.26541047107753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6102748.7546762535</v>
      </c>
      <c r="BE222" s="808">
        <f t="shared" si="172"/>
        <v>41671124.349353887</v>
      </c>
      <c r="BF222" s="808">
        <f t="shared" si="173"/>
        <v>0</v>
      </c>
      <c r="BG222" s="829">
        <f t="shared" si="174"/>
        <v>7592447.4190726755</v>
      </c>
      <c r="BH222" s="829">
        <f t="shared" si="175"/>
        <v>28218232.495516725</v>
      </c>
      <c r="BI222" s="829">
        <f t="shared" si="176"/>
        <v>0</v>
      </c>
      <c r="BJ222" s="829">
        <f t="shared" si="177"/>
        <v>223787.68825423947</v>
      </c>
      <c r="BK222" s="829">
        <f t="shared" si="178"/>
        <v>5405724.9114115946</v>
      </c>
      <c r="BL222" s="810">
        <f t="shared" si="179"/>
        <v>8058307.7061694739</v>
      </c>
      <c r="BM222" s="810">
        <f t="shared" si="180"/>
        <v>6749736.1441713907</v>
      </c>
      <c r="BN222" s="810">
        <f t="shared" si="181"/>
        <v>4671155.89357452</v>
      </c>
      <c r="BO222" s="810">
        <f t="shared" si="182"/>
        <v>0</v>
      </c>
      <c r="BP222" s="810">
        <f t="shared" si="183"/>
        <v>90616.347264076801</v>
      </c>
      <c r="BQ222" s="830">
        <f t="shared" si="184"/>
        <v>3094119.7463702825</v>
      </c>
      <c r="BR222" s="830">
        <f t="shared" si="185"/>
        <v>5446173.8015422355</v>
      </c>
      <c r="BS222" s="830">
        <f t="shared" si="186"/>
        <v>5105915.4178954782</v>
      </c>
      <c r="BT222" s="810">
        <f t="shared" si="187"/>
        <v>87269.968071634881</v>
      </c>
      <c r="BU222" s="810">
        <f t="shared" si="188"/>
        <v>816126.37681649008</v>
      </c>
      <c r="BV222" s="810">
        <f t="shared" si="189"/>
        <v>299162.85834866069</v>
      </c>
      <c r="BW222" s="830">
        <f t="shared" si="190"/>
        <v>12285809.792124765</v>
      </c>
      <c r="BX222" s="860">
        <f t="shared" si="191"/>
        <v>135918459.67063442</v>
      </c>
      <c r="BY222" s="860">
        <f t="shared" si="219"/>
        <v>12400.187909007793</v>
      </c>
      <c r="BZ222" s="805">
        <f t="shared" ca="1" si="215"/>
        <v>110.586325075075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1464623.9360704061</v>
      </c>
      <c r="BE223" s="808">
        <f t="shared" si="172"/>
        <v>13478847.211838469</v>
      </c>
      <c r="BF223" s="808">
        <f t="shared" si="173"/>
        <v>0</v>
      </c>
      <c r="BG223" s="829">
        <f t="shared" si="174"/>
        <v>2065148.3118260622</v>
      </c>
      <c r="BH223" s="829">
        <f t="shared" si="175"/>
        <v>12315492.045601752</v>
      </c>
      <c r="BI223" s="829">
        <f t="shared" si="176"/>
        <v>0</v>
      </c>
      <c r="BJ223" s="829">
        <f t="shared" si="177"/>
        <v>243764.28451683599</v>
      </c>
      <c r="BK223" s="829">
        <f t="shared" si="178"/>
        <v>2844518.4288585773</v>
      </c>
      <c r="BL223" s="810">
        <f t="shared" si="179"/>
        <v>2709665.0746481949</v>
      </c>
      <c r="BM223" s="810">
        <f t="shared" si="180"/>
        <v>2415240.160216874</v>
      </c>
      <c r="BN223" s="810">
        <f t="shared" si="181"/>
        <v>3210678.8132698531</v>
      </c>
      <c r="BO223" s="810">
        <f t="shared" si="182"/>
        <v>0</v>
      </c>
      <c r="BP223" s="810">
        <f t="shared" si="183"/>
        <v>33816.000100511199</v>
      </c>
      <c r="BQ223" s="830">
        <f t="shared" si="184"/>
        <v>3520761.5185478362</v>
      </c>
      <c r="BR223" s="830">
        <f t="shared" si="185"/>
        <v>3633042.2317624283</v>
      </c>
      <c r="BS223" s="830">
        <f t="shared" si="186"/>
        <v>3097643.2093168381</v>
      </c>
      <c r="BT223" s="810">
        <f t="shared" si="187"/>
        <v>86976.394419242235</v>
      </c>
      <c r="BU223" s="810">
        <f t="shared" si="188"/>
        <v>874237.42550757783</v>
      </c>
      <c r="BV223" s="810">
        <f t="shared" si="189"/>
        <v>458286.93632645829</v>
      </c>
      <c r="BW223" s="830">
        <f t="shared" si="190"/>
        <v>7554114.4089591512</v>
      </c>
      <c r="BX223" s="860">
        <f t="shared" si="191"/>
        <v>60006856.391787067</v>
      </c>
      <c r="BY223" s="860">
        <f t="shared" si="219"/>
        <v>5474.5786325870877</v>
      </c>
      <c r="BZ223" s="805">
        <f t="shared" ca="1" si="215"/>
        <v>108.78746317949621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1687340.3552043433</v>
      </c>
      <c r="BE224" s="808">
        <f t="shared" si="172"/>
        <v>11970795.013081044</v>
      </c>
      <c r="BF224" s="808">
        <f t="shared" si="173"/>
        <v>0</v>
      </c>
      <c r="BG224" s="829">
        <f t="shared" si="174"/>
        <v>2538628.7931596069</v>
      </c>
      <c r="BH224" s="829">
        <f t="shared" si="175"/>
        <v>8748892.8447850849</v>
      </c>
      <c r="BI224" s="829">
        <f t="shared" si="176"/>
        <v>0</v>
      </c>
      <c r="BJ224" s="829">
        <f t="shared" si="177"/>
        <v>51900.721174808845</v>
      </c>
      <c r="BK224" s="829">
        <f t="shared" si="178"/>
        <v>1601402.349197549</v>
      </c>
      <c r="BL224" s="810">
        <f t="shared" si="179"/>
        <v>3033345.7888837899</v>
      </c>
      <c r="BM224" s="810">
        <f t="shared" si="180"/>
        <v>2516467.5911015784</v>
      </c>
      <c r="BN224" s="810">
        <f t="shared" si="181"/>
        <v>1593113.9447785588</v>
      </c>
      <c r="BO224" s="810">
        <f t="shared" si="182"/>
        <v>0</v>
      </c>
      <c r="BP224" s="810">
        <f t="shared" si="183"/>
        <v>36374.261276372912</v>
      </c>
      <c r="BQ224" s="830">
        <f t="shared" si="184"/>
        <v>882639.16515017289</v>
      </c>
      <c r="BR224" s="830">
        <f t="shared" si="185"/>
        <v>2454318.0138563854</v>
      </c>
      <c r="BS224" s="830">
        <f t="shared" si="186"/>
        <v>2117406.5854583206</v>
      </c>
      <c r="BT224" s="810">
        <f t="shared" si="187"/>
        <v>44567.382734424158</v>
      </c>
      <c r="BU224" s="810">
        <f t="shared" si="188"/>
        <v>544785.83071203879</v>
      </c>
      <c r="BV224" s="810">
        <f t="shared" si="189"/>
        <v>213490.72090209229</v>
      </c>
      <c r="BW224" s="830">
        <f t="shared" si="190"/>
        <v>3898775.0135730687</v>
      </c>
      <c r="BX224" s="860">
        <f t="shared" si="191"/>
        <v>43934244.375029244</v>
      </c>
      <c r="BY224" s="860">
        <f t="shared" si="219"/>
        <v>4008.2332246172105</v>
      </c>
      <c r="BZ224" s="805">
        <f t="shared" ca="1" si="215"/>
        <v>104.82437628549081</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1635882.1580487797</v>
      </c>
      <c r="BE225" s="808">
        <f t="shared" si="172"/>
        <v>14168066.189045988</v>
      </c>
      <c r="BF225" s="808">
        <f t="shared" si="173"/>
        <v>0</v>
      </c>
      <c r="BG225" s="829">
        <f t="shared" si="174"/>
        <v>3381048.8678425439</v>
      </c>
      <c r="BH225" s="829">
        <f t="shared" si="175"/>
        <v>12707622.025234438</v>
      </c>
      <c r="BI225" s="829">
        <f t="shared" si="176"/>
        <v>0</v>
      </c>
      <c r="BJ225" s="829">
        <f t="shared" si="177"/>
        <v>75137.889492200848</v>
      </c>
      <c r="BK225" s="829">
        <f t="shared" si="178"/>
        <v>2278065.9593382329</v>
      </c>
      <c r="BL225" s="810">
        <f t="shared" si="179"/>
        <v>4514569.1338843461</v>
      </c>
      <c r="BM225" s="810">
        <f t="shared" si="180"/>
        <v>4057898.1493184119</v>
      </c>
      <c r="BN225" s="810">
        <f t="shared" si="181"/>
        <v>2592381.5260468782</v>
      </c>
      <c r="BO225" s="810">
        <f t="shared" si="182"/>
        <v>0</v>
      </c>
      <c r="BP225" s="810">
        <f t="shared" si="183"/>
        <v>59332.002408659522</v>
      </c>
      <c r="BQ225" s="830">
        <f t="shared" si="184"/>
        <v>1439309.1784345598</v>
      </c>
      <c r="BR225" s="830">
        <f t="shared" si="185"/>
        <v>4308182.4107027473</v>
      </c>
      <c r="BS225" s="830">
        <f t="shared" si="186"/>
        <v>3770107.748942819</v>
      </c>
      <c r="BT225" s="810">
        <f t="shared" si="187"/>
        <v>83680.046759009289</v>
      </c>
      <c r="BU225" s="810">
        <f t="shared" si="188"/>
        <v>890451.31880572939</v>
      </c>
      <c r="BV225" s="810">
        <f t="shared" si="189"/>
        <v>354660.11958501121</v>
      </c>
      <c r="BW225" s="830">
        <f t="shared" si="190"/>
        <v>6202646.2111510839</v>
      </c>
      <c r="BX225" s="860">
        <f t="shared" si="191"/>
        <v>62519040.935041457</v>
      </c>
      <c r="BY225" s="860">
        <f t="shared" si="219"/>
        <v>5703.7716389965753</v>
      </c>
      <c r="BZ225" s="805">
        <f t="shared" ca="1" si="215"/>
        <v>102.71099768483619</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610787.11208651063</v>
      </c>
      <c r="BE226" s="808">
        <f t="shared" si="172"/>
        <v>4793295.2014487777</v>
      </c>
      <c r="BF226" s="808">
        <f t="shared" si="173"/>
        <v>0</v>
      </c>
      <c r="BG226" s="829">
        <f t="shared" si="174"/>
        <v>1002282.9885495879</v>
      </c>
      <c r="BH226" s="829">
        <f t="shared" si="175"/>
        <v>3792708.193290107</v>
      </c>
      <c r="BI226" s="829">
        <f t="shared" si="176"/>
        <v>0</v>
      </c>
      <c r="BJ226" s="829">
        <f t="shared" si="177"/>
        <v>23646.653034823201</v>
      </c>
      <c r="BK226" s="829">
        <f t="shared" si="178"/>
        <v>686645.97955305479</v>
      </c>
      <c r="BL226" s="810">
        <f t="shared" si="179"/>
        <v>1197604.1229346187</v>
      </c>
      <c r="BM226" s="810">
        <f t="shared" si="180"/>
        <v>1068984.5199833917</v>
      </c>
      <c r="BN226" s="810">
        <f t="shared" si="181"/>
        <v>689180.358031524</v>
      </c>
      <c r="BO226" s="810">
        <f t="shared" si="182"/>
        <v>0</v>
      </c>
      <c r="BP226" s="810">
        <f t="shared" si="183"/>
        <v>14889.072557711219</v>
      </c>
      <c r="BQ226" s="830">
        <f t="shared" si="184"/>
        <v>368237.04805536737</v>
      </c>
      <c r="BR226" s="830">
        <f t="shared" si="185"/>
        <v>1040786.738410704</v>
      </c>
      <c r="BS226" s="830">
        <f t="shared" si="186"/>
        <v>907191.5956382259</v>
      </c>
      <c r="BT226" s="810">
        <f t="shared" si="187"/>
        <v>19482.155805648643</v>
      </c>
      <c r="BU226" s="810">
        <f t="shared" si="188"/>
        <v>198240.81502326668</v>
      </c>
      <c r="BV226" s="810">
        <f t="shared" si="189"/>
        <v>79061.987131703499</v>
      </c>
      <c r="BW226" s="830">
        <f t="shared" si="190"/>
        <v>1758494.0843831378</v>
      </c>
      <c r="BX226" s="860">
        <f t="shared" si="191"/>
        <v>18251518.625918165</v>
      </c>
      <c r="BY226" s="860">
        <f t="shared" si="219"/>
        <v>1665.1326180018398</v>
      </c>
      <c r="BZ226" s="805">
        <f t="shared" ca="1" si="215"/>
        <v>106.39589142762892</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145134.46549506084</v>
      </c>
      <c r="BE227" s="808">
        <f t="shared" si="172"/>
        <v>1459153.7035983137</v>
      </c>
      <c r="BF227" s="808">
        <f t="shared" si="173"/>
        <v>0</v>
      </c>
      <c r="BG227" s="829">
        <f t="shared" si="174"/>
        <v>290135.81651585479</v>
      </c>
      <c r="BH227" s="829">
        <f t="shared" si="175"/>
        <v>1774841.0350632707</v>
      </c>
      <c r="BI227" s="829">
        <f t="shared" si="176"/>
        <v>0</v>
      </c>
      <c r="BJ227" s="829">
        <f t="shared" si="177"/>
        <v>7079.5814310328797</v>
      </c>
      <c r="BK227" s="829">
        <f t="shared" si="178"/>
        <v>366859.64164296573</v>
      </c>
      <c r="BL227" s="810">
        <f t="shared" si="179"/>
        <v>409700.68271175202</v>
      </c>
      <c r="BM227" s="810">
        <f t="shared" si="180"/>
        <v>480842.30336712673</v>
      </c>
      <c r="BN227" s="810">
        <f t="shared" si="181"/>
        <v>514300.90569164552</v>
      </c>
      <c r="BO227" s="810">
        <f t="shared" si="182"/>
        <v>0</v>
      </c>
      <c r="BP227" s="810">
        <f t="shared" si="183"/>
        <v>5608.6801099003615</v>
      </c>
      <c r="BQ227" s="830">
        <f t="shared" si="184"/>
        <v>136721.49168115234</v>
      </c>
      <c r="BR227" s="830">
        <f t="shared" si="185"/>
        <v>689166.77534846449</v>
      </c>
      <c r="BS227" s="830">
        <f t="shared" si="186"/>
        <v>626758.10391794075</v>
      </c>
      <c r="BT227" s="810">
        <f t="shared" si="187"/>
        <v>13790.623304234543</v>
      </c>
      <c r="BU227" s="810">
        <f t="shared" si="188"/>
        <v>48357.236267449916</v>
      </c>
      <c r="BV227" s="810">
        <f t="shared" si="189"/>
        <v>33627.92901170448</v>
      </c>
      <c r="BW227" s="830">
        <f t="shared" si="190"/>
        <v>794565.8322459535</v>
      </c>
      <c r="BX227" s="816">
        <f t="shared" si="191"/>
        <v>7796644.8074038234</v>
      </c>
      <c r="BY227" s="755">
        <f t="shared" si="219"/>
        <v>711.30780105864642</v>
      </c>
      <c r="BZ227" s="805">
        <f t="shared" ca="1" si="215"/>
        <v>107.07450753361556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136791.74097092811</v>
      </c>
      <c r="BE228" s="808">
        <f t="shared" si="172"/>
        <v>890160.21361634473</v>
      </c>
      <c r="BF228" s="808">
        <f t="shared" si="173"/>
        <v>0</v>
      </c>
      <c r="BG228" s="829">
        <f t="shared" si="174"/>
        <v>132986.77608525942</v>
      </c>
      <c r="BH228" s="829">
        <f t="shared" si="175"/>
        <v>758148.40544556908</v>
      </c>
      <c r="BI228" s="829">
        <f t="shared" si="176"/>
        <v>0</v>
      </c>
      <c r="BJ228" s="829">
        <f t="shared" si="177"/>
        <v>9207.1898579973149</v>
      </c>
      <c r="BK228" s="829">
        <f t="shared" si="178"/>
        <v>138937.82799776006</v>
      </c>
      <c r="BL228" s="810">
        <f t="shared" si="179"/>
        <v>141534.53916783194</v>
      </c>
      <c r="BM228" s="810">
        <f t="shared" si="180"/>
        <v>155058.61977665633</v>
      </c>
      <c r="BN228" s="810">
        <f t="shared" si="181"/>
        <v>132547.36624431433</v>
      </c>
      <c r="BO228" s="810">
        <f t="shared" si="182"/>
        <v>0</v>
      </c>
      <c r="BP228" s="810">
        <f t="shared" si="183"/>
        <v>1634.6424903927357</v>
      </c>
      <c r="BQ228" s="830">
        <f t="shared" si="184"/>
        <v>102965.20536803118</v>
      </c>
      <c r="BR228" s="830">
        <f t="shared" si="185"/>
        <v>98214.143149647149</v>
      </c>
      <c r="BS228" s="830">
        <f t="shared" si="186"/>
        <v>101433.51270437203</v>
      </c>
      <c r="BT228" s="810">
        <f t="shared" si="187"/>
        <v>1227.2004442644175</v>
      </c>
      <c r="BU228" s="810">
        <f t="shared" si="188"/>
        <v>6766.0693841474413</v>
      </c>
      <c r="BV228" s="810">
        <f t="shared" si="189"/>
        <v>1918.2777066789517</v>
      </c>
      <c r="BW228" s="830">
        <f t="shared" si="190"/>
        <v>316371.33097146382</v>
      </c>
      <c r="BX228" s="816">
        <f t="shared" si="191"/>
        <v>3125903.0613816585</v>
      </c>
      <c r="BY228" s="755">
        <f t="shared" si="219"/>
        <v>285.18411288948624</v>
      </c>
      <c r="BZ228" s="805">
        <f t="shared" ca="1" si="215"/>
        <v>118.45319154502975</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568941.11748326151</v>
      </c>
      <c r="BE229" s="808">
        <f t="shared" si="172"/>
        <v>4725848.3700499162</v>
      </c>
      <c r="BF229" s="808">
        <f t="shared" si="173"/>
        <v>0</v>
      </c>
      <c r="BG229" s="829">
        <f t="shared" si="174"/>
        <v>874246.23592801346</v>
      </c>
      <c r="BH229" s="829">
        <f t="shared" si="175"/>
        <v>4135594.6688939761</v>
      </c>
      <c r="BI229" s="829">
        <f t="shared" si="176"/>
        <v>0</v>
      </c>
      <c r="BJ229" s="829">
        <f t="shared" si="177"/>
        <v>30046.127578298845</v>
      </c>
      <c r="BK229" s="829">
        <f t="shared" si="178"/>
        <v>784781.90093718306</v>
      </c>
      <c r="BL229" s="810">
        <f t="shared" si="179"/>
        <v>1014924.9703186975</v>
      </c>
      <c r="BM229" s="810">
        <f t="shared" si="180"/>
        <v>1026869.821240656</v>
      </c>
      <c r="BN229" s="810">
        <f t="shared" si="181"/>
        <v>789734.64049059153</v>
      </c>
      <c r="BO229" s="810">
        <f t="shared" si="182"/>
        <v>0</v>
      </c>
      <c r="BP229" s="810">
        <f t="shared" si="183"/>
        <v>12719.81913024636</v>
      </c>
      <c r="BQ229" s="830">
        <f t="shared" si="184"/>
        <v>490982.078093877</v>
      </c>
      <c r="BR229" s="830">
        <f t="shared" si="185"/>
        <v>846653.32721727458</v>
      </c>
      <c r="BS229" s="830">
        <f t="shared" si="186"/>
        <v>844181.3781647</v>
      </c>
      <c r="BT229" s="810">
        <f t="shared" si="187"/>
        <v>13712.938323772049</v>
      </c>
      <c r="BU229" s="810">
        <f t="shared" si="188"/>
        <v>91156.374086879645</v>
      </c>
      <c r="BV229" s="810">
        <f t="shared" si="189"/>
        <v>32805.241138972662</v>
      </c>
      <c r="BW229" s="830">
        <f t="shared" si="190"/>
        <v>1509681.1134893361</v>
      </c>
      <c r="BX229" s="816">
        <f t="shared" si="191"/>
        <v>17792880.122565653</v>
      </c>
      <c r="BY229" s="755">
        <f t="shared" si="219"/>
        <v>1623.2898569989648</v>
      </c>
      <c r="BZ229" s="805">
        <f t="shared" ca="1" si="215"/>
        <v>110.78400053085096</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285165.56552970206</v>
      </c>
      <c r="BE230" s="796">
        <f t="shared" si="172"/>
        <v>2500514.1746426621</v>
      </c>
      <c r="BF230" s="796">
        <f t="shared" si="173"/>
        <v>0</v>
      </c>
      <c r="BG230" s="797">
        <f t="shared" si="174"/>
        <v>471773.09314259107</v>
      </c>
      <c r="BH230" s="797">
        <f t="shared" si="175"/>
        <v>2089748.9174215805</v>
      </c>
      <c r="BI230" s="797">
        <f t="shared" si="176"/>
        <v>0</v>
      </c>
      <c r="BJ230" s="797">
        <f t="shared" si="177"/>
        <v>12732.518342521695</v>
      </c>
      <c r="BK230" s="797">
        <f t="shared" si="178"/>
        <v>440786.60748117964</v>
      </c>
      <c r="BL230" s="798">
        <f t="shared" si="179"/>
        <v>597181.83795696346</v>
      </c>
      <c r="BM230" s="798">
        <f t="shared" si="180"/>
        <v>545145.18329468684</v>
      </c>
      <c r="BN230" s="798">
        <f t="shared" si="181"/>
        <v>443028.59023060929</v>
      </c>
      <c r="BO230" s="798">
        <f t="shared" si="182"/>
        <v>0</v>
      </c>
      <c r="BP230" s="798">
        <f t="shared" si="183"/>
        <v>7855.2881050613751</v>
      </c>
      <c r="BQ230" s="799">
        <f t="shared" si="184"/>
        <v>245659.80181328571</v>
      </c>
      <c r="BR230" s="799">
        <f t="shared" si="185"/>
        <v>554544.47127650271</v>
      </c>
      <c r="BS230" s="799">
        <f t="shared" si="186"/>
        <v>543080.00521754136</v>
      </c>
      <c r="BT230" s="798">
        <f t="shared" si="187"/>
        <v>9367.8413889901913</v>
      </c>
      <c r="BU230" s="798">
        <f t="shared" si="188"/>
        <v>70678.429394026025</v>
      </c>
      <c r="BV230" s="798">
        <f t="shared" si="189"/>
        <v>25312.117240014602</v>
      </c>
      <c r="BW230" s="799">
        <f t="shared" si="190"/>
        <v>833316.88803820708</v>
      </c>
      <c r="BX230" s="800">
        <f t="shared" si="191"/>
        <v>9675891.330516126</v>
      </c>
      <c r="BY230" s="801">
        <f t="shared" si="219"/>
        <v>882.75625677548817</v>
      </c>
      <c r="BZ230" s="802">
        <f t="shared" ca="1" si="215"/>
        <v>107.91727030059941</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250860.33013273813</v>
      </c>
      <c r="BE232" s="808">
        <f t="shared" si="172"/>
        <v>1720114.6616384403</v>
      </c>
      <c r="BF232" s="808">
        <f t="shared" si="173"/>
        <v>0</v>
      </c>
      <c r="BG232" s="809">
        <f t="shared" si="174"/>
        <v>357203.37806682789</v>
      </c>
      <c r="BH232" s="809">
        <f t="shared" si="175"/>
        <v>1104085.993260036</v>
      </c>
      <c r="BI232" s="809">
        <f t="shared" si="176"/>
        <v>0</v>
      </c>
      <c r="BJ232" s="809">
        <f t="shared" si="177"/>
        <v>8194.9907795751606</v>
      </c>
      <c r="BK232" s="809">
        <f t="shared" si="178"/>
        <v>205965.71360977943</v>
      </c>
      <c r="BL232" s="810">
        <f t="shared" si="179"/>
        <v>361804.28201381944</v>
      </c>
      <c r="BM232" s="810">
        <f t="shared" si="180"/>
        <v>334418.52975344413</v>
      </c>
      <c r="BN232" s="810">
        <f t="shared" si="181"/>
        <v>203586.02138787345</v>
      </c>
      <c r="BO232" s="810">
        <f t="shared" si="182"/>
        <v>0</v>
      </c>
      <c r="BP232" s="810">
        <f t="shared" si="183"/>
        <v>4553.8580023268196</v>
      </c>
      <c r="BQ232" s="811">
        <f t="shared" si="184"/>
        <v>139051.76647282613</v>
      </c>
      <c r="BR232" s="811">
        <f t="shared" si="185"/>
        <v>301774.14603504323</v>
      </c>
      <c r="BS232" s="811">
        <f t="shared" si="186"/>
        <v>285522.34826304356</v>
      </c>
      <c r="BT232" s="810">
        <f t="shared" si="187"/>
        <v>6152.6930009948319</v>
      </c>
      <c r="BU232" s="810">
        <f t="shared" si="188"/>
        <v>70836.232085759329</v>
      </c>
      <c r="BV232" s="810">
        <f t="shared" si="189"/>
        <v>25717.983312512402</v>
      </c>
      <c r="BW232" s="811">
        <f t="shared" si="190"/>
        <v>585276.85366513103</v>
      </c>
      <c r="BX232" s="812">
        <f t="shared" si="191"/>
        <v>5965119.7814801708</v>
      </c>
      <c r="BY232" s="813">
        <f t="shared" si="219"/>
        <v>544.21309930482357</v>
      </c>
      <c r="BZ232" s="814">
        <f t="shared" ca="1" si="215"/>
        <v>105.11006554015071</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28328.715089136287</v>
      </c>
      <c r="BE233" s="819">
        <f t="shared" si="172"/>
        <v>188244.06764281093</v>
      </c>
      <c r="BF233" s="819">
        <f t="shared" si="173"/>
        <v>0</v>
      </c>
      <c r="BG233" s="820">
        <f t="shared" si="174"/>
        <v>43378.052425323011</v>
      </c>
      <c r="BH233" s="820">
        <f t="shared" si="175"/>
        <v>153404.37333687799</v>
      </c>
      <c r="BI233" s="820">
        <f t="shared" si="176"/>
        <v>0</v>
      </c>
      <c r="BJ233" s="820">
        <f t="shared" si="177"/>
        <v>932.17256120012701</v>
      </c>
      <c r="BK233" s="820">
        <f t="shared" si="178"/>
        <v>26172.572429014715</v>
      </c>
      <c r="BL233" s="821">
        <f t="shared" si="179"/>
        <v>50498.352193399078</v>
      </c>
      <c r="BM233" s="821">
        <f t="shared" si="180"/>
        <v>44269.575499869614</v>
      </c>
      <c r="BN233" s="821">
        <f t="shared" si="181"/>
        <v>31128.633240346713</v>
      </c>
      <c r="BO233" s="821">
        <f t="shared" si="182"/>
        <v>0</v>
      </c>
      <c r="BP233" s="821">
        <f t="shared" si="183"/>
        <v>612.55680504296743</v>
      </c>
      <c r="BQ233" s="822">
        <f t="shared" si="184"/>
        <v>16264.849566519231</v>
      </c>
      <c r="BR233" s="822">
        <f t="shared" si="185"/>
        <v>44060.050613885767</v>
      </c>
      <c r="BS233" s="822">
        <f t="shared" si="186"/>
        <v>41978.375578789361</v>
      </c>
      <c r="BT233" s="821">
        <f t="shared" si="187"/>
        <v>901.3385496966896</v>
      </c>
      <c r="BU233" s="821">
        <f t="shared" si="188"/>
        <v>10860.315250224181</v>
      </c>
      <c r="BV233" s="821">
        <f t="shared" si="189"/>
        <v>3697.626152400298</v>
      </c>
      <c r="BW233" s="822">
        <f t="shared" si="190"/>
        <v>53283.729415187052</v>
      </c>
      <c r="BX233" s="823">
        <f t="shared" si="191"/>
        <v>738015.35634972411</v>
      </c>
      <c r="BY233" s="842">
        <f t="shared" si="219"/>
        <v>67.33102420853244</v>
      </c>
      <c r="BZ233" s="825">
        <f t="shared" ca="1" si="215"/>
        <v>102.08294276640811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5604.5382392185356</v>
      </c>
      <c r="BE234" s="808">
        <f t="shared" si="172"/>
        <v>28684.055895525315</v>
      </c>
      <c r="BF234" s="808">
        <f t="shared" si="173"/>
        <v>0</v>
      </c>
      <c r="BG234" s="829">
        <f t="shared" si="174"/>
        <v>6973.8953994077265</v>
      </c>
      <c r="BH234" s="829">
        <f t="shared" si="175"/>
        <v>19527.58484056803</v>
      </c>
      <c r="BI234" s="829">
        <f t="shared" si="176"/>
        <v>0</v>
      </c>
      <c r="BJ234" s="829">
        <f t="shared" si="177"/>
        <v>116.9883129894135</v>
      </c>
      <c r="BK234" s="829">
        <f t="shared" si="178"/>
        <v>4196.7380544285261</v>
      </c>
      <c r="BL234" s="810">
        <f t="shared" si="179"/>
        <v>8431.961864181405</v>
      </c>
      <c r="BM234" s="810">
        <f t="shared" si="180"/>
        <v>6821.5571004084659</v>
      </c>
      <c r="BN234" s="810">
        <f t="shared" si="181"/>
        <v>3204.5262538666634</v>
      </c>
      <c r="BO234" s="810">
        <f t="shared" si="182"/>
        <v>0</v>
      </c>
      <c r="BP234" s="810">
        <f t="shared" si="183"/>
        <v>99.562347463925718</v>
      </c>
      <c r="BQ234" s="830">
        <f t="shared" si="184"/>
        <v>1558.9536453006563</v>
      </c>
      <c r="BR234" s="830">
        <f t="shared" si="185"/>
        <v>3542.8531038865194</v>
      </c>
      <c r="BS234" s="830">
        <f t="shared" si="186"/>
        <v>4196.0246025924789</v>
      </c>
      <c r="BT234" s="810">
        <f t="shared" si="187"/>
        <v>56.719559813100481</v>
      </c>
      <c r="BU234" s="810">
        <f t="shared" si="188"/>
        <v>811.76301646735203</v>
      </c>
      <c r="BV234" s="810">
        <f t="shared" si="189"/>
        <v>456.71510663171938</v>
      </c>
      <c r="BW234" s="830">
        <f t="shared" si="190"/>
        <v>8058.1993381551374</v>
      </c>
      <c r="BX234" s="816">
        <f t="shared" si="191"/>
        <v>102342.63668090497</v>
      </c>
      <c r="BY234" s="755">
        <f t="shared" si="219"/>
        <v>9.3369798997267548</v>
      </c>
      <c r="BZ234" s="805">
        <f t="shared" ca="1" si="215"/>
        <v>102.43294274554253</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350.31872790076739</v>
      </c>
      <c r="BE235" s="808">
        <f t="shared" si="172"/>
        <v>2913.5628266114022</v>
      </c>
      <c r="BF235" s="808">
        <f t="shared" si="173"/>
        <v>0</v>
      </c>
      <c r="BG235" s="829">
        <f t="shared" si="174"/>
        <v>764.66025853813551</v>
      </c>
      <c r="BH235" s="829">
        <f t="shared" si="175"/>
        <v>3518.5961403920933</v>
      </c>
      <c r="BI235" s="829">
        <f t="shared" si="176"/>
        <v>0</v>
      </c>
      <c r="BJ235" s="829">
        <f t="shared" si="177"/>
        <v>40.431525095090997</v>
      </c>
      <c r="BK235" s="829">
        <f t="shared" si="178"/>
        <v>467.21372938842813</v>
      </c>
      <c r="BL235" s="810">
        <f t="shared" si="179"/>
        <v>1942.1355635528239</v>
      </c>
      <c r="BM235" s="810">
        <f t="shared" si="180"/>
        <v>1644.5058916786043</v>
      </c>
      <c r="BN235" s="810">
        <f t="shared" si="181"/>
        <v>1360.9470451086765</v>
      </c>
      <c r="BO235" s="810">
        <f t="shared" si="182"/>
        <v>0</v>
      </c>
      <c r="BP235" s="810">
        <f t="shared" si="183"/>
        <v>19.942200610532971</v>
      </c>
      <c r="BQ235" s="830">
        <f t="shared" si="184"/>
        <v>558.02062916422835</v>
      </c>
      <c r="BR235" s="830">
        <f t="shared" si="185"/>
        <v>4524.9434668818612</v>
      </c>
      <c r="BS235" s="830">
        <f t="shared" si="186"/>
        <v>3078.4564383740644</v>
      </c>
      <c r="BT235" s="810">
        <f t="shared" si="187"/>
        <v>56.821266023105437</v>
      </c>
      <c r="BU235" s="810">
        <f t="shared" si="188"/>
        <v>777.30148388164491</v>
      </c>
      <c r="BV235" s="810">
        <f t="shared" si="189"/>
        <v>369.40157168144231</v>
      </c>
      <c r="BW235" s="830">
        <f t="shared" si="190"/>
        <v>1229.8241454411007</v>
      </c>
      <c r="BX235" s="816">
        <f t="shared" si="191"/>
        <v>23617.082910323999</v>
      </c>
      <c r="BY235" s="755">
        <f t="shared" si="219"/>
        <v>2.1546467393781588</v>
      </c>
      <c r="BZ235" s="805">
        <f t="shared" ca="1" si="215"/>
        <v>88.305832059269662</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5155.0550824242328</v>
      </c>
      <c r="BE236" s="808">
        <f t="shared" si="172"/>
        <v>50885.256213120891</v>
      </c>
      <c r="BF236" s="808">
        <f t="shared" si="173"/>
        <v>0</v>
      </c>
      <c r="BG236" s="829">
        <f t="shared" si="174"/>
        <v>8806.7819243069061</v>
      </c>
      <c r="BH236" s="829">
        <f t="shared" si="175"/>
        <v>31211.819726506161</v>
      </c>
      <c r="BI236" s="829">
        <f t="shared" si="176"/>
        <v>0</v>
      </c>
      <c r="BJ236" s="829">
        <f t="shared" si="177"/>
        <v>306.06016185091949</v>
      </c>
      <c r="BK236" s="829">
        <f t="shared" si="178"/>
        <v>7667.0860953233478</v>
      </c>
      <c r="BL236" s="810">
        <f t="shared" si="179"/>
        <v>11926.626400462834</v>
      </c>
      <c r="BM236" s="810">
        <f t="shared" si="180"/>
        <v>12457.297955366395</v>
      </c>
      <c r="BN236" s="810">
        <f t="shared" si="181"/>
        <v>8512.8988922901444</v>
      </c>
      <c r="BO236" s="810">
        <f t="shared" si="182"/>
        <v>0</v>
      </c>
      <c r="BP236" s="810">
        <f t="shared" si="183"/>
        <v>164.61202029118328</v>
      </c>
      <c r="BQ236" s="830">
        <f t="shared" si="184"/>
        <v>3805.4909841408344</v>
      </c>
      <c r="BR236" s="830">
        <f t="shared" si="185"/>
        <v>12736.848655196973</v>
      </c>
      <c r="BS236" s="830">
        <f t="shared" si="186"/>
        <v>13275.072695334913</v>
      </c>
      <c r="BT236" s="810">
        <f t="shared" si="187"/>
        <v>243.46229547528321</v>
      </c>
      <c r="BU236" s="810">
        <f t="shared" si="188"/>
        <v>2148.1000240011099</v>
      </c>
      <c r="BV236" s="810">
        <f t="shared" si="189"/>
        <v>778.85960417518709</v>
      </c>
      <c r="BW236" s="830">
        <f t="shared" si="190"/>
        <v>30099.754809781247</v>
      </c>
      <c r="BX236" s="816">
        <f t="shared" si="191"/>
        <v>200181.08354004854</v>
      </c>
      <c r="BY236" s="755">
        <f t="shared" si="219"/>
        <v>18.263031068337611</v>
      </c>
      <c r="BZ236" s="805">
        <f t="shared" ca="1" si="215"/>
        <v>108.16235446421693</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32535.299483752919</v>
      </c>
      <c r="BE237" s="808">
        <f t="shared" si="172"/>
        <v>225636.9054403484</v>
      </c>
      <c r="BF237" s="808">
        <f t="shared" si="173"/>
        <v>0</v>
      </c>
      <c r="BG237" s="829">
        <f t="shared" si="174"/>
        <v>52136.429769840346</v>
      </c>
      <c r="BH237" s="829">
        <f t="shared" si="175"/>
        <v>170981.56276706234</v>
      </c>
      <c r="BI237" s="829">
        <f t="shared" si="176"/>
        <v>0</v>
      </c>
      <c r="BJ237" s="829">
        <f t="shared" si="177"/>
        <v>2753.6031534150297</v>
      </c>
      <c r="BK237" s="829">
        <f t="shared" si="178"/>
        <v>36291.65084923165</v>
      </c>
      <c r="BL237" s="810">
        <f t="shared" si="179"/>
        <v>62876.555904437628</v>
      </c>
      <c r="BM237" s="810">
        <f t="shared" si="180"/>
        <v>50483.769004825917</v>
      </c>
      <c r="BN237" s="810">
        <f t="shared" si="181"/>
        <v>44781.40877952033</v>
      </c>
      <c r="BO237" s="810">
        <f t="shared" si="182"/>
        <v>0</v>
      </c>
      <c r="BP237" s="810">
        <f t="shared" si="183"/>
        <v>908.65709184994375</v>
      </c>
      <c r="BQ237" s="830">
        <f t="shared" si="184"/>
        <v>52836.694603170785</v>
      </c>
      <c r="BR237" s="830">
        <f t="shared" si="185"/>
        <v>64830.381608506279</v>
      </c>
      <c r="BS237" s="830">
        <f t="shared" si="186"/>
        <v>65154.027468066502</v>
      </c>
      <c r="BT237" s="810">
        <f t="shared" si="187"/>
        <v>2029.97504206792</v>
      </c>
      <c r="BU237" s="810">
        <f t="shared" si="188"/>
        <v>17895.774301292866</v>
      </c>
      <c r="BV237" s="810">
        <f t="shared" si="189"/>
        <v>8748.1953643436718</v>
      </c>
      <c r="BW237" s="830">
        <f t="shared" si="190"/>
        <v>121937.69099100684</v>
      </c>
      <c r="BX237" s="816">
        <f t="shared" si="191"/>
        <v>1012818.5816227394</v>
      </c>
      <c r="BY237" s="755">
        <f t="shared" si="219"/>
        <v>92.402023686045013</v>
      </c>
      <c r="BZ237" s="805">
        <f t="shared" ca="1" si="215"/>
        <v>98.500485771536077</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27556.933809054</v>
      </c>
      <c r="BE238" s="808">
        <f t="shared" si="172"/>
        <v>149924.65919715821</v>
      </c>
      <c r="BF238" s="808">
        <f t="shared" si="173"/>
        <v>0</v>
      </c>
      <c r="BG238" s="829">
        <f t="shared" si="174"/>
        <v>32185.748407057505</v>
      </c>
      <c r="BH238" s="829">
        <f t="shared" si="175"/>
        <v>80667.589286952119</v>
      </c>
      <c r="BI238" s="829">
        <f t="shared" si="176"/>
        <v>0</v>
      </c>
      <c r="BJ238" s="829">
        <f t="shared" si="177"/>
        <v>346.6545906424185</v>
      </c>
      <c r="BK238" s="829">
        <f t="shared" si="178"/>
        <v>11164.074974757988</v>
      </c>
      <c r="BL238" s="810">
        <f t="shared" si="179"/>
        <v>23364.946176062778</v>
      </c>
      <c r="BM238" s="810">
        <f t="shared" si="180"/>
        <v>33815.970498784685</v>
      </c>
      <c r="BN238" s="810">
        <f t="shared" si="181"/>
        <v>16279.598540670479</v>
      </c>
      <c r="BO238" s="810">
        <f t="shared" si="182"/>
        <v>0</v>
      </c>
      <c r="BP238" s="810">
        <f t="shared" si="183"/>
        <v>317.55605082925126</v>
      </c>
      <c r="BQ238" s="830">
        <f t="shared" si="184"/>
        <v>6330.7545958238898</v>
      </c>
      <c r="BR238" s="830">
        <f t="shared" si="185"/>
        <v>18529.622884400858</v>
      </c>
      <c r="BS238" s="830">
        <f t="shared" si="186"/>
        <v>15982.885332790338</v>
      </c>
      <c r="BT238" s="810">
        <f t="shared" si="187"/>
        <v>401.90206114689761</v>
      </c>
      <c r="BU238" s="810">
        <f t="shared" si="188"/>
        <v>7949.9162207676409</v>
      </c>
      <c r="BV238" s="810">
        <f t="shared" si="189"/>
        <v>1945.6893749502756</v>
      </c>
      <c r="BW238" s="830">
        <f t="shared" si="190"/>
        <v>47651.135205703453</v>
      </c>
      <c r="BX238" s="816">
        <f t="shared" si="191"/>
        <v>474415.63720755279</v>
      </c>
      <c r="BY238" s="755">
        <f t="shared" si="219"/>
        <v>43.282149184157724</v>
      </c>
      <c r="BZ238" s="805">
        <f t="shared" ca="1" si="215"/>
        <v>105.15740723788225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7327.4096772084667</v>
      </c>
      <c r="BE239" s="808">
        <f t="shared" si="172"/>
        <v>39414.726115146892</v>
      </c>
      <c r="BF239" s="808">
        <f t="shared" si="173"/>
        <v>0</v>
      </c>
      <c r="BG239" s="829">
        <f t="shared" si="174"/>
        <v>7753.1732253603668</v>
      </c>
      <c r="BH239" s="829">
        <f t="shared" si="175"/>
        <v>20820.11803607754</v>
      </c>
      <c r="BI239" s="829">
        <f t="shared" si="176"/>
        <v>0</v>
      </c>
      <c r="BJ239" s="829">
        <f t="shared" si="177"/>
        <v>93.173388051539703</v>
      </c>
      <c r="BK239" s="829">
        <f t="shared" si="178"/>
        <v>2428.9244444623882</v>
      </c>
      <c r="BL239" s="810">
        <f t="shared" si="179"/>
        <v>9000.3790885963026</v>
      </c>
      <c r="BM239" s="810">
        <f t="shared" si="180"/>
        <v>8826.7858435335893</v>
      </c>
      <c r="BN239" s="810">
        <f t="shared" si="181"/>
        <v>2940.2183601440279</v>
      </c>
      <c r="BO239" s="810">
        <f t="shared" si="182"/>
        <v>0</v>
      </c>
      <c r="BP239" s="810">
        <f t="shared" si="183"/>
        <v>50.752749882169716</v>
      </c>
      <c r="BQ239" s="830">
        <f t="shared" si="184"/>
        <v>2251.0705892761289</v>
      </c>
      <c r="BR239" s="830">
        <f t="shared" si="185"/>
        <v>4054.8940539104997</v>
      </c>
      <c r="BS239" s="830">
        <f t="shared" si="186"/>
        <v>3278.583983150314</v>
      </c>
      <c r="BT239" s="810">
        <f t="shared" si="187"/>
        <v>54.403857651221443</v>
      </c>
      <c r="BU239" s="810">
        <f t="shared" si="188"/>
        <v>2088.4134537839564</v>
      </c>
      <c r="BV239" s="810">
        <f t="shared" si="189"/>
        <v>438.25737484621823</v>
      </c>
      <c r="BW239" s="830">
        <f t="shared" si="190"/>
        <v>6453.5068296792624</v>
      </c>
      <c r="BX239" s="816">
        <f t="shared" si="191"/>
        <v>117274.79107076091</v>
      </c>
      <c r="BY239" s="755">
        <f t="shared" si="219"/>
        <v>10.699278448203714</v>
      </c>
      <c r="BZ239" s="805">
        <f t="shared" ca="1" si="215"/>
        <v>103.35574594603929</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49239.927035532884</v>
      </c>
      <c r="BE240" s="808">
        <f t="shared" si="172"/>
        <v>314275.68509116903</v>
      </c>
      <c r="BF240" s="808">
        <f t="shared" si="173"/>
        <v>0</v>
      </c>
      <c r="BG240" s="829">
        <f t="shared" si="174"/>
        <v>69502.803940764003</v>
      </c>
      <c r="BH240" s="829">
        <f t="shared" si="175"/>
        <v>197988.56114402984</v>
      </c>
      <c r="BI240" s="829">
        <f t="shared" si="176"/>
        <v>0</v>
      </c>
      <c r="BJ240" s="829">
        <f t="shared" si="177"/>
        <v>1033.4015343275175</v>
      </c>
      <c r="BK240" s="829">
        <f t="shared" si="178"/>
        <v>36884.749700943234</v>
      </c>
      <c r="BL240" s="810">
        <f t="shared" si="179"/>
        <v>65626.034422542201</v>
      </c>
      <c r="BM240" s="810">
        <f t="shared" si="180"/>
        <v>57073.635213544942</v>
      </c>
      <c r="BN240" s="810">
        <f t="shared" si="181"/>
        <v>30870.458066630563</v>
      </c>
      <c r="BO240" s="810">
        <f t="shared" si="182"/>
        <v>0</v>
      </c>
      <c r="BP240" s="810">
        <f t="shared" si="183"/>
        <v>776.31969095692011</v>
      </c>
      <c r="BQ240" s="830">
        <f t="shared" si="184"/>
        <v>17186.976826393093</v>
      </c>
      <c r="BR240" s="830">
        <f t="shared" si="185"/>
        <v>50678.768950098594</v>
      </c>
      <c r="BS240" s="830">
        <f t="shared" si="186"/>
        <v>48592.291519122511</v>
      </c>
      <c r="BT240" s="810">
        <f t="shared" si="187"/>
        <v>818.08814900643677</v>
      </c>
      <c r="BU240" s="810">
        <f t="shared" si="188"/>
        <v>7670.5634786211822</v>
      </c>
      <c r="BV240" s="810">
        <f t="shared" si="189"/>
        <v>1948.2029113029209</v>
      </c>
      <c r="BW240" s="830">
        <f t="shared" si="190"/>
        <v>95191.238887461674</v>
      </c>
      <c r="BX240" s="816">
        <f t="shared" si="191"/>
        <v>1045357.7065624476</v>
      </c>
      <c r="BY240" s="755">
        <f t="shared" si="219"/>
        <v>95.370651086802994</v>
      </c>
      <c r="BZ240" s="805">
        <f t="shared" ca="1" si="215"/>
        <v>106.21153062400938</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6871.2677930690998</v>
      </c>
      <c r="BE241" s="808">
        <f t="shared" si="172"/>
        <v>54842.335837401843</v>
      </c>
      <c r="BF241" s="808">
        <f t="shared" si="173"/>
        <v>0</v>
      </c>
      <c r="BG241" s="829">
        <f t="shared" si="174"/>
        <v>12851.393483512551</v>
      </c>
      <c r="BH241" s="829">
        <f t="shared" si="175"/>
        <v>49516.240092653446</v>
      </c>
      <c r="BI241" s="829">
        <f t="shared" si="176"/>
        <v>0</v>
      </c>
      <c r="BJ241" s="829">
        <f t="shared" si="177"/>
        <v>254.534374358826</v>
      </c>
      <c r="BK241" s="829">
        <f t="shared" si="178"/>
        <v>8626.560033179845</v>
      </c>
      <c r="BL241" s="810">
        <f t="shared" si="179"/>
        <v>15776.160704499876</v>
      </c>
      <c r="BM241" s="810">
        <f t="shared" si="180"/>
        <v>14483.390155363986</v>
      </c>
      <c r="BN241" s="810">
        <f t="shared" si="181"/>
        <v>9858.8966445971564</v>
      </c>
      <c r="BO241" s="810">
        <f t="shared" si="182"/>
        <v>0</v>
      </c>
      <c r="BP241" s="810">
        <f t="shared" si="183"/>
        <v>208.89433210222057</v>
      </c>
      <c r="BQ241" s="830">
        <f t="shared" si="184"/>
        <v>4972.9881335791415</v>
      </c>
      <c r="BR241" s="830">
        <f t="shared" si="185"/>
        <v>15088.325359404682</v>
      </c>
      <c r="BS241" s="830">
        <f t="shared" si="186"/>
        <v>15183.439390692</v>
      </c>
      <c r="BT241" s="810">
        <f t="shared" si="187"/>
        <v>282.91642841925278</v>
      </c>
      <c r="BU241" s="810">
        <f t="shared" si="188"/>
        <v>3613.5969282596602</v>
      </c>
      <c r="BV241" s="810">
        <f t="shared" si="189"/>
        <v>1556.9601673469024</v>
      </c>
      <c r="BW241" s="830">
        <f t="shared" si="190"/>
        <v>16293.994390885342</v>
      </c>
      <c r="BX241" s="816">
        <f t="shared" si="191"/>
        <v>230281.89424932576</v>
      </c>
      <c r="BY241" s="755">
        <f t="shared" si="219"/>
        <v>21.009204839825358</v>
      </c>
      <c r="BZ241" s="805">
        <f t="shared" ca="1" si="215"/>
        <v>101.63210884219215</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34294.600126369558</v>
      </c>
      <c r="BE242" s="808">
        <f t="shared" si="172"/>
        <v>321209.83006792382</v>
      </c>
      <c r="BF242" s="808">
        <f t="shared" si="173"/>
        <v>0</v>
      </c>
      <c r="BG242" s="829">
        <f t="shared" si="174"/>
        <v>54367.19200816597</v>
      </c>
      <c r="BH242" s="829">
        <f t="shared" si="175"/>
        <v>165420.20703390305</v>
      </c>
      <c r="BI242" s="829">
        <f t="shared" si="176"/>
        <v>0</v>
      </c>
      <c r="BJ242" s="829">
        <f t="shared" si="177"/>
        <v>705.03994576051048</v>
      </c>
      <c r="BK242" s="829">
        <f t="shared" si="178"/>
        <v>36048.446481323328</v>
      </c>
      <c r="BL242" s="810">
        <f t="shared" si="179"/>
        <v>49990.124702960085</v>
      </c>
      <c r="BM242" s="810">
        <f t="shared" si="180"/>
        <v>52583.237089463968</v>
      </c>
      <c r="BN242" s="810">
        <f t="shared" si="181"/>
        <v>22141.589988774464</v>
      </c>
      <c r="BO242" s="810">
        <f t="shared" si="182"/>
        <v>0</v>
      </c>
      <c r="BP242" s="810">
        <f t="shared" si="183"/>
        <v>616.86699173582122</v>
      </c>
      <c r="BQ242" s="830">
        <f t="shared" si="184"/>
        <v>12698.03181587554</v>
      </c>
      <c r="BR242" s="830">
        <f t="shared" si="185"/>
        <v>37906.593097537007</v>
      </c>
      <c r="BS242" s="830">
        <f t="shared" si="186"/>
        <v>29692.651342637975</v>
      </c>
      <c r="BT242" s="810">
        <f t="shared" si="187"/>
        <v>489.24350508759522</v>
      </c>
      <c r="BU242" s="810">
        <f t="shared" si="188"/>
        <v>8864.6327024753155</v>
      </c>
      <c r="BV242" s="810">
        <f t="shared" si="189"/>
        <v>2697.0481664153936</v>
      </c>
      <c r="BW242" s="830">
        <f t="shared" si="190"/>
        <v>45491.681899758238</v>
      </c>
      <c r="BX242" s="816">
        <f t="shared" si="191"/>
        <v>875217.01696616784</v>
      </c>
      <c r="BY242" s="755">
        <f t="shared" si="219"/>
        <v>79.848281814265832</v>
      </c>
      <c r="BZ242" s="805">
        <f t="shared" ca="1" si="215"/>
        <v>106.40070655027614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11266.758471070691</v>
      </c>
      <c r="BE243" s="808">
        <f t="shared" si="172"/>
        <v>25963.172252246815</v>
      </c>
      <c r="BF243" s="808">
        <f t="shared" si="173"/>
        <v>0</v>
      </c>
      <c r="BG243" s="829">
        <f t="shared" si="174"/>
        <v>4424.1773840104352</v>
      </c>
      <c r="BH243" s="829">
        <f t="shared" si="175"/>
        <v>12179.343059651601</v>
      </c>
      <c r="BI243" s="829">
        <f t="shared" si="176"/>
        <v>0</v>
      </c>
      <c r="BJ243" s="829">
        <f t="shared" si="177"/>
        <v>83.77181367276016</v>
      </c>
      <c r="BK243" s="829">
        <f t="shared" si="178"/>
        <v>2039.8827715211528</v>
      </c>
      <c r="BL243" s="810">
        <f t="shared" si="179"/>
        <v>905.85116173230062</v>
      </c>
      <c r="BM243" s="810">
        <f t="shared" si="180"/>
        <v>105.72461127896413</v>
      </c>
      <c r="BN243" s="810">
        <f t="shared" si="181"/>
        <v>1116.3255115380434</v>
      </c>
      <c r="BO243" s="810">
        <f t="shared" si="182"/>
        <v>0</v>
      </c>
      <c r="BP243" s="810">
        <f t="shared" si="183"/>
        <v>25.03000524085061</v>
      </c>
      <c r="BQ243" s="830">
        <f t="shared" si="184"/>
        <v>1111.587894460645</v>
      </c>
      <c r="BR243" s="830">
        <f t="shared" si="185"/>
        <v>2307.4569203767005</v>
      </c>
      <c r="BS243" s="830">
        <f t="shared" si="186"/>
        <v>1663.6136654012714</v>
      </c>
      <c r="BT243" s="810">
        <f t="shared" si="187"/>
        <v>62.9284340180944</v>
      </c>
      <c r="BU243" s="810">
        <f t="shared" si="188"/>
        <v>3.635865752804389</v>
      </c>
      <c r="BV243" s="810">
        <f t="shared" si="189"/>
        <v>7.662574106329469</v>
      </c>
      <c r="BW243" s="830">
        <f t="shared" si="190"/>
        <v>0</v>
      </c>
      <c r="BX243" s="816">
        <f t="shared" si="191"/>
        <v>63266.922396079477</v>
      </c>
      <c r="BY243" s="755">
        <f t="shared" si="219"/>
        <v>5.772002773111895</v>
      </c>
      <c r="BZ243" s="805">
        <f t="shared" ca="1" si="215"/>
        <v>102.07441596675667</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20479.721227433351</v>
      </c>
      <c r="BE244" s="808">
        <f t="shared" si="172"/>
        <v>160421.40995909608</v>
      </c>
      <c r="BF244" s="808">
        <f t="shared" si="173"/>
        <v>0</v>
      </c>
      <c r="BG244" s="829">
        <f t="shared" si="174"/>
        <v>35020.311802692049</v>
      </c>
      <c r="BH244" s="829">
        <f t="shared" si="175"/>
        <v>105857.64496210557</v>
      </c>
      <c r="BI244" s="829">
        <f t="shared" si="176"/>
        <v>0</v>
      </c>
      <c r="BJ244" s="829">
        <f t="shared" si="177"/>
        <v>912.32072366415753</v>
      </c>
      <c r="BK244" s="829">
        <f t="shared" si="178"/>
        <v>16034.737618707481</v>
      </c>
      <c r="BL244" s="810">
        <f t="shared" si="179"/>
        <v>30302.231842601075</v>
      </c>
      <c r="BM244" s="810">
        <f t="shared" si="180"/>
        <v>24774.07509120871</v>
      </c>
      <c r="BN244" s="810">
        <f t="shared" si="181"/>
        <v>16055.354247617655</v>
      </c>
      <c r="BO244" s="810">
        <f t="shared" si="182"/>
        <v>0</v>
      </c>
      <c r="BP244" s="810">
        <f t="shared" si="183"/>
        <v>381.21278343981913</v>
      </c>
      <c r="BQ244" s="830">
        <f t="shared" si="184"/>
        <v>9642.9807751205281</v>
      </c>
      <c r="BR244" s="830">
        <f t="shared" si="185"/>
        <v>17104.253801653558</v>
      </c>
      <c r="BS244" s="830">
        <f t="shared" si="186"/>
        <v>20924.840959580892</v>
      </c>
      <c r="BT244" s="810">
        <f t="shared" si="187"/>
        <v>267.55800619437599</v>
      </c>
      <c r="BU244" s="810">
        <f t="shared" si="188"/>
        <v>3516.2591097808449</v>
      </c>
      <c r="BV244" s="810">
        <f t="shared" si="189"/>
        <v>1411.7781310700796</v>
      </c>
      <c r="BW244" s="830">
        <f t="shared" si="190"/>
        <v>92113.530600677579</v>
      </c>
      <c r="BX244" s="816">
        <f t="shared" si="191"/>
        <v>555220.2216426438</v>
      </c>
      <c r="BY244" s="755">
        <f t="shared" si="219"/>
        <v>50.654157617246945</v>
      </c>
      <c r="BZ244" s="805">
        <f t="shared" ca="1" si="215"/>
        <v>117.26716009464471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21849.785370566977</v>
      </c>
      <c r="BE245" s="808">
        <f t="shared" si="172"/>
        <v>157698.99509987666</v>
      </c>
      <c r="BF245" s="808">
        <f t="shared" si="173"/>
        <v>0</v>
      </c>
      <c r="BG245" s="829">
        <f t="shared" si="174"/>
        <v>29038.758037848278</v>
      </c>
      <c r="BH245" s="829">
        <f t="shared" si="175"/>
        <v>92992.352833256169</v>
      </c>
      <c r="BI245" s="829">
        <f t="shared" si="176"/>
        <v>0</v>
      </c>
      <c r="BJ245" s="829">
        <f t="shared" si="177"/>
        <v>616.83869454684304</v>
      </c>
      <c r="BK245" s="829">
        <f t="shared" si="178"/>
        <v>17943.076427497483</v>
      </c>
      <c r="BL245" s="810">
        <f t="shared" si="179"/>
        <v>31162.921988791186</v>
      </c>
      <c r="BM245" s="810">
        <f t="shared" si="180"/>
        <v>27079.005798116537</v>
      </c>
      <c r="BN245" s="810">
        <f t="shared" si="181"/>
        <v>15335.165816768385</v>
      </c>
      <c r="BO245" s="810">
        <f t="shared" si="182"/>
        <v>0</v>
      </c>
      <c r="BP245" s="810">
        <f t="shared" si="183"/>
        <v>371.89493288121679</v>
      </c>
      <c r="BQ245" s="830">
        <f t="shared" si="184"/>
        <v>9833.366414001166</v>
      </c>
      <c r="BR245" s="830">
        <f t="shared" si="185"/>
        <v>26409.153519303632</v>
      </c>
      <c r="BS245" s="830">
        <f t="shared" si="186"/>
        <v>22522.085286510675</v>
      </c>
      <c r="BT245" s="810">
        <f t="shared" si="187"/>
        <v>487.33584639485122</v>
      </c>
      <c r="BU245" s="810">
        <f t="shared" si="188"/>
        <v>4635.9602504507375</v>
      </c>
      <c r="BV245" s="810">
        <f t="shared" si="189"/>
        <v>1661.5868132419373</v>
      </c>
      <c r="BW245" s="830">
        <f t="shared" si="190"/>
        <v>67472.567151394062</v>
      </c>
      <c r="BX245" s="816">
        <f t="shared" si="191"/>
        <v>527110.85028144682</v>
      </c>
      <c r="BY245" s="755">
        <f t="shared" si="219"/>
        <v>48.089667939188651</v>
      </c>
      <c r="BZ245" s="805">
        <f t="shared" ca="1" si="215"/>
        <v>110.09985320038351</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15887.013444604667</v>
      </c>
      <c r="BE246" s="808">
        <f t="shared" si="172"/>
        <v>82806.361620272481</v>
      </c>
      <c r="BF246" s="808">
        <f t="shared" si="173"/>
        <v>0</v>
      </c>
      <c r="BG246" s="829">
        <f t="shared" si="174"/>
        <v>15606.225837887792</v>
      </c>
      <c r="BH246" s="829">
        <f t="shared" si="175"/>
        <v>46050.390600036939</v>
      </c>
      <c r="BI246" s="829">
        <f t="shared" si="176"/>
        <v>0</v>
      </c>
      <c r="BJ246" s="829">
        <f t="shared" si="177"/>
        <v>351.93821475134251</v>
      </c>
      <c r="BK246" s="829">
        <f t="shared" si="178"/>
        <v>11634.918669357268</v>
      </c>
      <c r="BL246" s="810">
        <f t="shared" si="179"/>
        <v>18048.99413350895</v>
      </c>
      <c r="BM246" s="810">
        <f t="shared" si="180"/>
        <v>14425.234894374369</v>
      </c>
      <c r="BN246" s="810">
        <f t="shared" si="181"/>
        <v>11517.791450846806</v>
      </c>
      <c r="BO246" s="810">
        <f t="shared" si="182"/>
        <v>0</v>
      </c>
      <c r="BP246" s="810">
        <f t="shared" si="183"/>
        <v>208.82523026729098</v>
      </c>
      <c r="BQ246" s="830">
        <f t="shared" si="184"/>
        <v>8217.5086881085845</v>
      </c>
      <c r="BR246" s="830">
        <f t="shared" si="185"/>
        <v>8544.8473610707133</v>
      </c>
      <c r="BS246" s="830">
        <f t="shared" si="186"/>
        <v>11151.606505522299</v>
      </c>
      <c r="BT246" s="810">
        <f t="shared" si="187"/>
        <v>160.303375133152</v>
      </c>
      <c r="BU246" s="810">
        <f t="shared" si="188"/>
        <v>3914.0772178385955</v>
      </c>
      <c r="BV246" s="810">
        <f t="shared" si="189"/>
        <v>1203.6746801094016</v>
      </c>
      <c r="BW246" s="830">
        <f t="shared" si="190"/>
        <v>6478.442148928274</v>
      </c>
      <c r="BX246" s="816">
        <f t="shared" si="191"/>
        <v>256208.15407261884</v>
      </c>
      <c r="BY246" s="755">
        <f t="shared" si="219"/>
        <v>23.374523681472386</v>
      </c>
      <c r="BZ246" s="805">
        <f t="shared" ca="1" si="215"/>
        <v>99.562645284287726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119.77704388534676</v>
      </c>
      <c r="BE248" s="808">
        <f t="shared" si="172"/>
        <v>1041.5679177990494</v>
      </c>
      <c r="BF248" s="808">
        <f t="shared" si="173"/>
        <v>0</v>
      </c>
      <c r="BG248" s="829">
        <f t="shared" si="174"/>
        <v>253.44128126464676</v>
      </c>
      <c r="BH248" s="829">
        <f t="shared" si="175"/>
        <v>909.97060757849033</v>
      </c>
      <c r="BI248" s="829">
        <f t="shared" si="176"/>
        <v>0</v>
      </c>
      <c r="BJ248" s="829">
        <f t="shared" si="177"/>
        <v>7.4503123908623099</v>
      </c>
      <c r="BK248" s="829">
        <f t="shared" si="178"/>
        <v>168.78107703921449</v>
      </c>
      <c r="BL248" s="810">
        <f t="shared" si="179"/>
        <v>352.4349262785064</v>
      </c>
      <c r="BM248" s="810">
        <f t="shared" si="180"/>
        <v>300.60811654976089</v>
      </c>
      <c r="BN248" s="810">
        <f t="shared" si="181"/>
        <v>195.0746824419777</v>
      </c>
      <c r="BO248" s="810">
        <f t="shared" si="182"/>
        <v>0</v>
      </c>
      <c r="BP248" s="810">
        <f t="shared" si="183"/>
        <v>4.649771535610828</v>
      </c>
      <c r="BQ248" s="830">
        <f t="shared" si="184"/>
        <v>143.14813116931279</v>
      </c>
      <c r="BR248" s="830">
        <f t="shared" si="185"/>
        <v>345.52997178799637</v>
      </c>
      <c r="BS248" s="830">
        <f t="shared" si="186"/>
        <v>318.60555840191876</v>
      </c>
      <c r="BT248" s="810">
        <f t="shared" si="187"/>
        <v>6.6207895209668637</v>
      </c>
      <c r="BU248" s="810">
        <f t="shared" si="188"/>
        <v>91.449655258354809</v>
      </c>
      <c r="BV248" s="810">
        <f t="shared" si="189"/>
        <v>36.757161715916915</v>
      </c>
      <c r="BW248" s="830">
        <f t="shared" si="190"/>
        <v>453.06968774022471</v>
      </c>
      <c r="BX248" s="816">
        <f t="shared" si="191"/>
        <v>4748.9366923581565</v>
      </c>
      <c r="BY248" s="755">
        <f t="shared" si="219"/>
        <v>0.43325761265926072</v>
      </c>
      <c r="BZ248" s="805">
        <f t="shared" ca="1" si="215"/>
        <v>100.03281304084193</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189.07725310512339</v>
      </c>
      <c r="BE249" s="808">
        <f t="shared" si="172"/>
        <v>1531.9719954884224</v>
      </c>
      <c r="BF249" s="808">
        <f t="shared" si="173"/>
        <v>0</v>
      </c>
      <c r="BG249" s="829">
        <f t="shared" si="174"/>
        <v>372.05659394514277</v>
      </c>
      <c r="BH249" s="829">
        <f t="shared" si="175"/>
        <v>1286.6657588180301</v>
      </c>
      <c r="BI249" s="829">
        <f t="shared" si="176"/>
        <v>0</v>
      </c>
      <c r="BJ249" s="829">
        <f t="shared" si="177"/>
        <v>8.8456329572270107</v>
      </c>
      <c r="BK249" s="829">
        <f t="shared" si="178"/>
        <v>237.60307374152495</v>
      </c>
      <c r="BL249" s="810">
        <f t="shared" si="179"/>
        <v>514.66513013397878</v>
      </c>
      <c r="BM249" s="810">
        <f t="shared" si="180"/>
        <v>422.47403546857458</v>
      </c>
      <c r="BN249" s="810">
        <f t="shared" si="181"/>
        <v>233.09987201659439</v>
      </c>
      <c r="BO249" s="810">
        <f t="shared" si="182"/>
        <v>0</v>
      </c>
      <c r="BP249" s="810">
        <f t="shared" si="183"/>
        <v>6.6725056915261796</v>
      </c>
      <c r="BQ249" s="830">
        <f t="shared" si="184"/>
        <v>166.35734822098834</v>
      </c>
      <c r="BR249" s="830">
        <f t="shared" si="185"/>
        <v>401.46583333466072</v>
      </c>
      <c r="BS249" s="830">
        <f t="shared" si="186"/>
        <v>371.71264509005903</v>
      </c>
      <c r="BT249" s="810">
        <f t="shared" si="187"/>
        <v>7.8496930114708157</v>
      </c>
      <c r="BU249" s="810">
        <f t="shared" si="188"/>
        <v>112.39179327023307</v>
      </c>
      <c r="BV249" s="810">
        <f t="shared" si="189"/>
        <v>45.026138669342743</v>
      </c>
      <c r="BW249" s="830">
        <f t="shared" si="190"/>
        <v>582.986724612795</v>
      </c>
      <c r="BX249" s="816">
        <f t="shared" si="191"/>
        <v>6490.9220275756943</v>
      </c>
      <c r="BY249" s="755">
        <f t="shared" si="219"/>
        <v>0.59218337994486769</v>
      </c>
      <c r="BZ249" s="805">
        <f t="shared" ca="1" si="215"/>
        <v>100.72239557513676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29.228563811770883</v>
      </c>
      <c r="BE250" s="808">
        <f t="shared" si="172"/>
        <v>263.7808693228788</v>
      </c>
      <c r="BF250" s="808">
        <f t="shared" si="173"/>
        <v>0</v>
      </c>
      <c r="BG250" s="829">
        <f t="shared" si="174"/>
        <v>64.923401671011433</v>
      </c>
      <c r="BH250" s="829">
        <f t="shared" si="175"/>
        <v>239.20497152560145</v>
      </c>
      <c r="BI250" s="829">
        <f t="shared" si="176"/>
        <v>0</v>
      </c>
      <c r="BJ250" s="829">
        <f t="shared" si="177"/>
        <v>1.6675531251115949</v>
      </c>
      <c r="BK250" s="829">
        <f t="shared" si="178"/>
        <v>41.842368413815329</v>
      </c>
      <c r="BL250" s="810">
        <f t="shared" si="179"/>
        <v>95.051655257725088</v>
      </c>
      <c r="BM250" s="810">
        <f t="shared" si="180"/>
        <v>84.759809746165828</v>
      </c>
      <c r="BN250" s="810">
        <f t="shared" si="181"/>
        <v>53.216945734982851</v>
      </c>
      <c r="BO250" s="810">
        <f t="shared" si="182"/>
        <v>0</v>
      </c>
      <c r="BP250" s="810">
        <f t="shared" si="183"/>
        <v>1.2974246214154939</v>
      </c>
      <c r="BQ250" s="830">
        <f t="shared" si="184"/>
        <v>30.854413278727929</v>
      </c>
      <c r="BR250" s="830">
        <f t="shared" si="185"/>
        <v>111.58226137406578</v>
      </c>
      <c r="BS250" s="830">
        <f t="shared" si="186"/>
        <v>81.9812922106114</v>
      </c>
      <c r="BT250" s="810">
        <f t="shared" si="187"/>
        <v>2.0096567129025922</v>
      </c>
      <c r="BU250" s="810">
        <f t="shared" si="188"/>
        <v>25.523010887899719</v>
      </c>
      <c r="BV250" s="810">
        <f t="shared" si="189"/>
        <v>10.815933958106731</v>
      </c>
      <c r="BW250" s="830">
        <f t="shared" si="190"/>
        <v>159.00325950151753</v>
      </c>
      <c r="BX250" s="816">
        <f t="shared" si="191"/>
        <v>1296.7433911543105</v>
      </c>
      <c r="BY250" s="755">
        <f t="shared" si="219"/>
        <v>0.11830520857169149</v>
      </c>
      <c r="BZ250" s="805">
        <f t="shared" ca="1" si="215"/>
        <v>101.4450849266733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181.36665907884506</v>
      </c>
      <c r="BE251" s="808">
        <f t="shared" si="172"/>
        <v>1666.7996465092842</v>
      </c>
      <c r="BF251" s="808">
        <f t="shared" si="173"/>
        <v>0</v>
      </c>
      <c r="BG251" s="829">
        <f t="shared" si="174"/>
        <v>403.1256928426144</v>
      </c>
      <c r="BH251" s="829">
        <f t="shared" si="175"/>
        <v>1367.0532785722537</v>
      </c>
      <c r="BI251" s="829">
        <f t="shared" si="176"/>
        <v>0</v>
      </c>
      <c r="BJ251" s="829">
        <f t="shared" si="177"/>
        <v>8.4131161988358141</v>
      </c>
      <c r="BK251" s="829">
        <f t="shared" si="178"/>
        <v>243.88888764221133</v>
      </c>
      <c r="BL251" s="810">
        <f t="shared" si="179"/>
        <v>545.17906515276991</v>
      </c>
      <c r="BM251" s="810">
        <f t="shared" si="180"/>
        <v>421.46046356224514</v>
      </c>
      <c r="BN251" s="810">
        <f t="shared" si="181"/>
        <v>260.61609020777684</v>
      </c>
      <c r="BO251" s="810">
        <f t="shared" si="182"/>
        <v>0</v>
      </c>
      <c r="BP251" s="810">
        <f t="shared" si="183"/>
        <v>6.6962769657406156</v>
      </c>
      <c r="BQ251" s="830">
        <f t="shared" si="184"/>
        <v>163.83009058754308</v>
      </c>
      <c r="BR251" s="830">
        <f t="shared" si="185"/>
        <v>415.0377362638892</v>
      </c>
      <c r="BS251" s="830">
        <f t="shared" si="186"/>
        <v>395.97432173564971</v>
      </c>
      <c r="BT251" s="810">
        <f t="shared" si="187"/>
        <v>7.6879802671648481</v>
      </c>
      <c r="BU251" s="810">
        <f t="shared" si="188"/>
        <v>114.23522617739579</v>
      </c>
      <c r="BV251" s="810">
        <f t="shared" si="189"/>
        <v>45.27432477383752</v>
      </c>
      <c r="BW251" s="830">
        <f t="shared" si="190"/>
        <v>539.68606277078925</v>
      </c>
      <c r="BX251" s="816">
        <f t="shared" si="191"/>
        <v>6786.3249193088459</v>
      </c>
      <c r="BY251" s="755">
        <f t="shared" si="219"/>
        <v>0.61913373955924145</v>
      </c>
      <c r="BZ251" s="805">
        <f t="shared" ca="1" si="215"/>
        <v>100.98281002550884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98.030127664935776</v>
      </c>
      <c r="BE252" s="808">
        <f t="shared" si="172"/>
        <v>837.75514987794941</v>
      </c>
      <c r="BF252" s="808">
        <f t="shared" si="173"/>
        <v>0</v>
      </c>
      <c r="BG252" s="829">
        <f t="shared" si="174"/>
        <v>186.62000085356217</v>
      </c>
      <c r="BH252" s="829">
        <f t="shared" si="175"/>
        <v>683.52770860576959</v>
      </c>
      <c r="BI252" s="829">
        <f t="shared" si="176"/>
        <v>0</v>
      </c>
      <c r="BJ252" s="829">
        <f t="shared" si="177"/>
        <v>5.0234993587728303</v>
      </c>
      <c r="BK252" s="829">
        <f t="shared" si="178"/>
        <v>126.22414441294016</v>
      </c>
      <c r="BL252" s="810">
        <f t="shared" si="179"/>
        <v>262.38395553660433</v>
      </c>
      <c r="BM252" s="810">
        <f t="shared" si="180"/>
        <v>227.53288012418639</v>
      </c>
      <c r="BN252" s="810">
        <f t="shared" si="181"/>
        <v>132.35824700826703</v>
      </c>
      <c r="BO252" s="810">
        <f t="shared" si="182"/>
        <v>0</v>
      </c>
      <c r="BP252" s="810">
        <f t="shared" si="183"/>
        <v>3.2395085422128109</v>
      </c>
      <c r="BQ252" s="830">
        <f t="shared" si="184"/>
        <v>102.68593535685361</v>
      </c>
      <c r="BR252" s="830">
        <f t="shared" si="185"/>
        <v>257.52448556622016</v>
      </c>
      <c r="BS252" s="830">
        <f t="shared" si="186"/>
        <v>221.50865073956578</v>
      </c>
      <c r="BT252" s="810">
        <f t="shared" si="187"/>
        <v>4.544323806203824</v>
      </c>
      <c r="BU252" s="810">
        <f t="shared" si="188"/>
        <v>62.768472573190323</v>
      </c>
      <c r="BV252" s="810">
        <f t="shared" si="189"/>
        <v>25.845841647784248</v>
      </c>
      <c r="BW252" s="830">
        <f t="shared" si="190"/>
        <v>342.60383297791878</v>
      </c>
      <c r="BX252" s="816">
        <f t="shared" si="191"/>
        <v>3580.176764652937</v>
      </c>
      <c r="BY252" s="755">
        <f t="shared" si="219"/>
        <v>0.32662866204296476</v>
      </c>
      <c r="BZ252" s="805">
        <f t="shared" ca="1" si="215"/>
        <v>101.55733798227182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64.17994943445926</v>
      </c>
      <c r="BE253" s="808">
        <f t="shared" si="172"/>
        <v>673.35245273958856</v>
      </c>
      <c r="BF253" s="808">
        <f t="shared" si="173"/>
        <v>0</v>
      </c>
      <c r="BG253" s="829">
        <f t="shared" si="174"/>
        <v>186.08003789405333</v>
      </c>
      <c r="BH253" s="829">
        <f t="shared" si="175"/>
        <v>681.55000180715763</v>
      </c>
      <c r="BI253" s="829">
        <f t="shared" si="176"/>
        <v>0</v>
      </c>
      <c r="BJ253" s="829">
        <f t="shared" si="177"/>
        <v>4.579476393905745</v>
      </c>
      <c r="BK253" s="829">
        <f t="shared" si="178"/>
        <v>125.17319374373052</v>
      </c>
      <c r="BL253" s="810">
        <f t="shared" si="179"/>
        <v>298.31837968000849</v>
      </c>
      <c r="BM253" s="810">
        <f t="shared" si="180"/>
        <v>258.49395967614521</v>
      </c>
      <c r="BN253" s="810">
        <f t="shared" si="181"/>
        <v>166.30059450270016</v>
      </c>
      <c r="BO253" s="810">
        <f t="shared" si="182"/>
        <v>0</v>
      </c>
      <c r="BP253" s="810">
        <f t="shared" si="183"/>
        <v>4.0718948241990809</v>
      </c>
      <c r="BQ253" s="830">
        <f t="shared" si="184"/>
        <v>104.75499285634938</v>
      </c>
      <c r="BR253" s="830">
        <f t="shared" si="185"/>
        <v>305.46999314907617</v>
      </c>
      <c r="BS253" s="830">
        <f t="shared" si="186"/>
        <v>298.59846307512743</v>
      </c>
      <c r="BT253" s="810">
        <f t="shared" si="187"/>
        <v>7.4014411906045439</v>
      </c>
      <c r="BU253" s="810">
        <f t="shared" si="188"/>
        <v>102.59514529486073</v>
      </c>
      <c r="BV253" s="810">
        <f t="shared" si="189"/>
        <v>44.440243283457292</v>
      </c>
      <c r="BW253" s="830">
        <f t="shared" si="190"/>
        <v>470.58309205154291</v>
      </c>
      <c r="BX253" s="816">
        <f t="shared" si="191"/>
        <v>3795.9433115969664</v>
      </c>
      <c r="BY253" s="755">
        <f t="shared" si="219"/>
        <v>0.34631359470823525</v>
      </c>
      <c r="BZ253" s="805">
        <f t="shared" ca="1" si="215"/>
        <v>97.643289614623569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65.338868105350514</v>
      </c>
      <c r="BE254" s="808">
        <f t="shared" si="172"/>
        <v>491.96825642481645</v>
      </c>
      <c r="BF254" s="808">
        <f t="shared" si="173"/>
        <v>0</v>
      </c>
      <c r="BG254" s="829">
        <f t="shared" si="174"/>
        <v>113.45718897545574</v>
      </c>
      <c r="BH254" s="829">
        <f t="shared" si="175"/>
        <v>366.62709639249204</v>
      </c>
      <c r="BI254" s="829">
        <f t="shared" si="176"/>
        <v>0</v>
      </c>
      <c r="BJ254" s="829">
        <f t="shared" si="177"/>
        <v>3.3089019370873203</v>
      </c>
      <c r="BK254" s="829">
        <f t="shared" si="178"/>
        <v>77.133799280950811</v>
      </c>
      <c r="BL254" s="810">
        <f t="shared" si="179"/>
        <v>136.64345288571315</v>
      </c>
      <c r="BM254" s="810">
        <f t="shared" si="180"/>
        <v>124.79338001491149</v>
      </c>
      <c r="BN254" s="810">
        <f t="shared" si="181"/>
        <v>76.6057001817708</v>
      </c>
      <c r="BO254" s="810">
        <f t="shared" si="182"/>
        <v>0</v>
      </c>
      <c r="BP254" s="810">
        <f t="shared" si="183"/>
        <v>2.0229500812514729</v>
      </c>
      <c r="BQ254" s="830">
        <f t="shared" si="184"/>
        <v>70.050668364706212</v>
      </c>
      <c r="BR254" s="830">
        <f t="shared" si="185"/>
        <v>120.26364302969247</v>
      </c>
      <c r="BS254" s="830">
        <f t="shared" si="186"/>
        <v>137.18227161546699</v>
      </c>
      <c r="BT254" s="810">
        <f t="shared" si="187"/>
        <v>3.0853790892484478</v>
      </c>
      <c r="BU254" s="810">
        <f t="shared" si="188"/>
        <v>41.546753248743819</v>
      </c>
      <c r="BV254" s="810">
        <f t="shared" si="189"/>
        <v>16.97747665028588</v>
      </c>
      <c r="BW254" s="830">
        <f t="shared" si="190"/>
        <v>358.4160564300372</v>
      </c>
      <c r="BX254" s="816">
        <f t="shared" si="191"/>
        <v>2205.4218427079809</v>
      </c>
      <c r="BY254" s="755">
        <f t="shared" si="219"/>
        <v>0.20120626244940981</v>
      </c>
      <c r="BZ254" s="805">
        <f t="shared" ca="1" si="215"/>
        <v>105.402429215186</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78.241576628383058</v>
      </c>
      <c r="BE255" s="808">
        <f t="shared" si="172"/>
        <v>548.92160722502354</v>
      </c>
      <c r="BF255" s="808">
        <f t="shared" si="173"/>
        <v>0</v>
      </c>
      <c r="BG255" s="829">
        <f t="shared" si="174"/>
        <v>107.49037841015128</v>
      </c>
      <c r="BH255" s="829">
        <f t="shared" si="175"/>
        <v>393.88803037341359</v>
      </c>
      <c r="BI255" s="829">
        <f t="shared" si="176"/>
        <v>0</v>
      </c>
      <c r="BJ255" s="829">
        <f t="shared" si="177"/>
        <v>4.1958954200050655</v>
      </c>
      <c r="BK255" s="829">
        <f t="shared" si="178"/>
        <v>83.098315729206249</v>
      </c>
      <c r="BL255" s="810">
        <f t="shared" si="179"/>
        <v>136.17501233110784</v>
      </c>
      <c r="BM255" s="810">
        <f t="shared" si="180"/>
        <v>108.28542890345615</v>
      </c>
      <c r="BN255" s="810">
        <f t="shared" si="181"/>
        <v>83.590061632157258</v>
      </c>
      <c r="BO255" s="810">
        <f t="shared" si="182"/>
        <v>0</v>
      </c>
      <c r="BP255" s="810">
        <f t="shared" si="183"/>
        <v>2.043312617674955</v>
      </c>
      <c r="BQ255" s="830">
        <f t="shared" si="184"/>
        <v>85.476331530117093</v>
      </c>
      <c r="BR255" s="830">
        <f t="shared" si="185"/>
        <v>142.43829301624999</v>
      </c>
      <c r="BS255" s="830">
        <f t="shared" si="186"/>
        <v>132.34680822294536</v>
      </c>
      <c r="BT255" s="810">
        <f t="shared" si="187"/>
        <v>3.427316385053504</v>
      </c>
      <c r="BU255" s="810">
        <f t="shared" si="188"/>
        <v>34.803115945285349</v>
      </c>
      <c r="BV255" s="810">
        <f t="shared" si="189"/>
        <v>19.056909158005354</v>
      </c>
      <c r="BW255" s="830">
        <f t="shared" si="190"/>
        <v>411.02685824052605</v>
      </c>
      <c r="BX255" s="816">
        <f t="shared" si="191"/>
        <v>2374.5052517687618</v>
      </c>
      <c r="BY255" s="755">
        <f t="shared" si="219"/>
        <v>0.21663217332075191</v>
      </c>
      <c r="BZ255" s="805">
        <f t="shared" ca="1" si="215"/>
        <v>108.17447830651442</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213.43191914249437</v>
      </c>
      <c r="BE256" s="808">
        <f t="shared" si="172"/>
        <v>1918.8369071106961</v>
      </c>
      <c r="BF256" s="808">
        <f t="shared" si="173"/>
        <v>0</v>
      </c>
      <c r="BG256" s="829">
        <f t="shared" si="174"/>
        <v>465.55212110385759</v>
      </c>
      <c r="BH256" s="829">
        <f t="shared" si="175"/>
        <v>1721.6371223895896</v>
      </c>
      <c r="BI256" s="829">
        <f t="shared" si="176"/>
        <v>0</v>
      </c>
      <c r="BJ256" s="829">
        <f t="shared" si="177"/>
        <v>10.901360699685929</v>
      </c>
      <c r="BK256" s="829">
        <f t="shared" si="178"/>
        <v>314.7326225847861</v>
      </c>
      <c r="BL256" s="810">
        <f t="shared" si="179"/>
        <v>655.03518860345775</v>
      </c>
      <c r="BM256" s="810">
        <f t="shared" si="180"/>
        <v>565.00923613529221</v>
      </c>
      <c r="BN256" s="810">
        <f t="shared" si="181"/>
        <v>350.11829415066211</v>
      </c>
      <c r="BO256" s="810">
        <f t="shared" si="182"/>
        <v>0</v>
      </c>
      <c r="BP256" s="810">
        <f t="shared" si="183"/>
        <v>8.899638580056445</v>
      </c>
      <c r="BQ256" s="830">
        <f t="shared" si="184"/>
        <v>248.27782360428799</v>
      </c>
      <c r="BR256" s="830">
        <f t="shared" si="185"/>
        <v>613.52941617793749</v>
      </c>
      <c r="BS256" s="830">
        <f t="shared" si="186"/>
        <v>571.03085523472248</v>
      </c>
      <c r="BT256" s="810">
        <f t="shared" si="187"/>
        <v>12.748663193307792</v>
      </c>
      <c r="BU256" s="810">
        <f t="shared" si="188"/>
        <v>176.09091035756387</v>
      </c>
      <c r="BV256" s="810">
        <f t="shared" si="189"/>
        <v>72.508021911938059</v>
      </c>
      <c r="BW256" s="830">
        <f t="shared" si="190"/>
        <v>806.83664047486445</v>
      </c>
      <c r="BX256" s="816">
        <f t="shared" si="191"/>
        <v>8725.1767414552014</v>
      </c>
      <c r="BY256" s="755">
        <f t="shared" si="219"/>
        <v>0.79602013880624045</v>
      </c>
      <c r="BZ256" s="805">
        <f t="shared" ca="1" si="215"/>
        <v>99.812035893458713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88.656438165376017</v>
      </c>
      <c r="BE257" s="808">
        <f t="shared" si="172"/>
        <v>579.39038162001532</v>
      </c>
      <c r="BF257" s="808">
        <f t="shared" si="173"/>
        <v>0</v>
      </c>
      <c r="BG257" s="829">
        <f t="shared" si="174"/>
        <v>131.89367823503028</v>
      </c>
      <c r="BH257" s="829">
        <f t="shared" si="175"/>
        <v>586.68711808676494</v>
      </c>
      <c r="BI257" s="829">
        <f t="shared" si="176"/>
        <v>0</v>
      </c>
      <c r="BJ257" s="829">
        <f t="shared" si="177"/>
        <v>5.1068916901258055</v>
      </c>
      <c r="BK257" s="829">
        <f t="shared" si="178"/>
        <v>110.77921904845553</v>
      </c>
      <c r="BL257" s="810">
        <f t="shared" si="179"/>
        <v>185.49179334164569</v>
      </c>
      <c r="BM257" s="810">
        <f t="shared" si="180"/>
        <v>167.26973636134167</v>
      </c>
      <c r="BN257" s="810">
        <f t="shared" si="181"/>
        <v>119.90731049958151</v>
      </c>
      <c r="BO257" s="810">
        <f t="shared" si="182"/>
        <v>0</v>
      </c>
      <c r="BP257" s="810">
        <f t="shared" si="183"/>
        <v>2.5836486279549442</v>
      </c>
      <c r="BQ257" s="830">
        <f t="shared" si="184"/>
        <v>100.60487816833812</v>
      </c>
      <c r="BR257" s="830">
        <f t="shared" si="185"/>
        <v>199.53753655011405</v>
      </c>
      <c r="BS257" s="830">
        <f t="shared" si="186"/>
        <v>197.86045301386122</v>
      </c>
      <c r="BT257" s="810">
        <f t="shared" si="187"/>
        <v>5.0517576116318876</v>
      </c>
      <c r="BU257" s="810">
        <f t="shared" si="188"/>
        <v>34.642287901253162</v>
      </c>
      <c r="BV257" s="810">
        <f t="shared" si="189"/>
        <v>23.55117929853143</v>
      </c>
      <c r="BW257" s="830">
        <f t="shared" si="190"/>
        <v>513.54898885903742</v>
      </c>
      <c r="BX257" s="816">
        <f t="shared" si="191"/>
        <v>3052.5632970790584</v>
      </c>
      <c r="BY257" s="755">
        <f t="shared" si="219"/>
        <v>0.27849313904562162</v>
      </c>
      <c r="BZ257" s="805">
        <f t="shared" ca="1" si="215"/>
        <v>107.50253694527818</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123.54769060576741</v>
      </c>
      <c r="BE258" s="808">
        <f t="shared" si="172"/>
        <v>995.27392822356569</v>
      </c>
      <c r="BF258" s="808">
        <f t="shared" si="173"/>
        <v>0</v>
      </c>
      <c r="BG258" s="829">
        <f t="shared" si="174"/>
        <v>236.17809482199991</v>
      </c>
      <c r="BH258" s="829">
        <f t="shared" si="175"/>
        <v>920.271739641409</v>
      </c>
      <c r="BI258" s="829">
        <f t="shared" si="176"/>
        <v>0</v>
      </c>
      <c r="BJ258" s="829">
        <f t="shared" si="177"/>
        <v>7.6561190325743853</v>
      </c>
      <c r="BK258" s="829">
        <f t="shared" si="178"/>
        <v>180.13148756103263</v>
      </c>
      <c r="BL258" s="810">
        <f t="shared" si="179"/>
        <v>320.45249072009682</v>
      </c>
      <c r="BM258" s="810">
        <f t="shared" si="180"/>
        <v>292.42563675945013</v>
      </c>
      <c r="BN258" s="810">
        <f t="shared" si="181"/>
        <v>200.22183922766715</v>
      </c>
      <c r="BO258" s="810">
        <f t="shared" si="182"/>
        <v>0</v>
      </c>
      <c r="BP258" s="810">
        <f t="shared" si="183"/>
        <v>4.4141457480542297</v>
      </c>
      <c r="BQ258" s="830">
        <f t="shared" si="184"/>
        <v>155.58999536148991</v>
      </c>
      <c r="BR258" s="830">
        <f t="shared" si="185"/>
        <v>362.41987538153552</v>
      </c>
      <c r="BS258" s="830">
        <f t="shared" si="186"/>
        <v>322.87262716315485</v>
      </c>
      <c r="BT258" s="810">
        <f t="shared" si="187"/>
        <v>7.6482386775331044</v>
      </c>
      <c r="BU258" s="810">
        <f t="shared" si="188"/>
        <v>89.498764008620583</v>
      </c>
      <c r="BV258" s="810">
        <f t="shared" si="189"/>
        <v>39.897516516124263</v>
      </c>
      <c r="BW258" s="830">
        <f t="shared" si="190"/>
        <v>529.55789126261061</v>
      </c>
      <c r="BX258" s="816">
        <f t="shared" si="191"/>
        <v>4788.0580807126871</v>
      </c>
      <c r="BY258" s="755">
        <f t="shared" si="219"/>
        <v>0.43682675674780469</v>
      </c>
      <c r="BZ258" s="805">
        <f t="shared" ca="1" si="215"/>
        <v>101.08316225446319</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215.37251459981979</v>
      </c>
      <c r="BE259" s="808">
        <f t="shared" si="172"/>
        <v>1831.675985628847</v>
      </c>
      <c r="BF259" s="808">
        <f t="shared" si="173"/>
        <v>0</v>
      </c>
      <c r="BG259" s="829">
        <f t="shared" si="174"/>
        <v>418.90481717851162</v>
      </c>
      <c r="BH259" s="829">
        <f t="shared" si="175"/>
        <v>1633.9885988158646</v>
      </c>
      <c r="BI259" s="829">
        <f t="shared" si="176"/>
        <v>0</v>
      </c>
      <c r="BJ259" s="829">
        <f t="shared" si="177"/>
        <v>12.701406875271045</v>
      </c>
      <c r="BK259" s="829">
        <f t="shared" si="178"/>
        <v>310.9887542062209</v>
      </c>
      <c r="BL259" s="810">
        <f t="shared" si="179"/>
        <v>579.25036124323105</v>
      </c>
      <c r="BM259" s="810">
        <f t="shared" si="180"/>
        <v>523.39370577451166</v>
      </c>
      <c r="BN259" s="810">
        <f t="shared" si="181"/>
        <v>349.80665537091107</v>
      </c>
      <c r="BO259" s="810">
        <f t="shared" si="182"/>
        <v>0</v>
      </c>
      <c r="BP259" s="810">
        <f t="shared" si="183"/>
        <v>8.0314151814239203</v>
      </c>
      <c r="BQ259" s="830">
        <f t="shared" si="184"/>
        <v>264.64178164590783</v>
      </c>
      <c r="BR259" s="830">
        <f t="shared" si="185"/>
        <v>597.81015586424519</v>
      </c>
      <c r="BS259" s="830">
        <f t="shared" si="186"/>
        <v>556.90034607182622</v>
      </c>
      <c r="BT259" s="810">
        <f t="shared" si="187"/>
        <v>12.410569669850032</v>
      </c>
      <c r="BU259" s="810">
        <f t="shared" si="188"/>
        <v>163.56046599519533</v>
      </c>
      <c r="BV259" s="810">
        <f t="shared" si="189"/>
        <v>68.471895341963659</v>
      </c>
      <c r="BW259" s="830">
        <f t="shared" si="190"/>
        <v>857.93963463652199</v>
      </c>
      <c r="BX259" s="816">
        <f t="shared" si="191"/>
        <v>8405.8490641001226</v>
      </c>
      <c r="BY259" s="755">
        <f t="shared" si="219"/>
        <v>0.76688705994892092</v>
      </c>
      <c r="BZ259" s="805">
        <f t="shared" ca="1" si="215"/>
        <v>101.09863856795917</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153.35665420660624</v>
      </c>
      <c r="BE260" s="808">
        <f t="shared" si="172"/>
        <v>1273.8087183172113</v>
      </c>
      <c r="BF260" s="808">
        <f t="shared" si="173"/>
        <v>0</v>
      </c>
      <c r="BG260" s="829">
        <f t="shared" si="174"/>
        <v>309.31570342963533</v>
      </c>
      <c r="BH260" s="829">
        <f t="shared" si="175"/>
        <v>1184.4706304347549</v>
      </c>
      <c r="BI260" s="829">
        <f t="shared" si="176"/>
        <v>0</v>
      </c>
      <c r="BJ260" s="829">
        <f t="shared" si="177"/>
        <v>8.6645479499786688</v>
      </c>
      <c r="BK260" s="829">
        <f t="shared" si="178"/>
        <v>212.17387327271541</v>
      </c>
      <c r="BL260" s="810">
        <f t="shared" si="179"/>
        <v>422.88580650409881</v>
      </c>
      <c r="BM260" s="810">
        <f t="shared" si="180"/>
        <v>369.82895850771564</v>
      </c>
      <c r="BN260" s="810">
        <f t="shared" si="181"/>
        <v>234.67546180812693</v>
      </c>
      <c r="BO260" s="810">
        <f t="shared" si="182"/>
        <v>0</v>
      </c>
      <c r="BP260" s="810">
        <f t="shared" si="183"/>
        <v>5.2898224137650756</v>
      </c>
      <c r="BQ260" s="830">
        <f t="shared" si="184"/>
        <v>172.78777689451243</v>
      </c>
      <c r="BR260" s="830">
        <f t="shared" si="185"/>
        <v>390.9985540369932</v>
      </c>
      <c r="BS260" s="830">
        <f t="shared" si="186"/>
        <v>365.87374504953038</v>
      </c>
      <c r="BT260" s="810">
        <f t="shared" si="187"/>
        <v>7.8609956670451364</v>
      </c>
      <c r="BU260" s="810">
        <f t="shared" si="188"/>
        <v>111.18462857797364</v>
      </c>
      <c r="BV260" s="810">
        <f t="shared" si="189"/>
        <v>43.624154562304774</v>
      </c>
      <c r="BW260" s="830">
        <f t="shared" si="190"/>
        <v>548.65754459801212</v>
      </c>
      <c r="BX260" s="816">
        <f t="shared" si="191"/>
        <v>5815.4575762309805</v>
      </c>
      <c r="BY260" s="755">
        <f t="shared" si="219"/>
        <v>0.53055903441574492</v>
      </c>
      <c r="BZ260" s="805">
        <f t="shared" ca="1" si="215"/>
        <v>101.40210485709558</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186.54280951755848</v>
      </c>
      <c r="BE261" s="808">
        <f t="shared" si="172"/>
        <v>1613.864384050424</v>
      </c>
      <c r="BF261" s="808">
        <f t="shared" si="173"/>
        <v>0</v>
      </c>
      <c r="BG261" s="829">
        <f t="shared" si="174"/>
        <v>385.05961880408734</v>
      </c>
      <c r="BH261" s="829">
        <f t="shared" si="175"/>
        <v>1415.6089032576263</v>
      </c>
      <c r="BI261" s="829">
        <f t="shared" si="176"/>
        <v>0</v>
      </c>
      <c r="BJ261" s="829">
        <f t="shared" si="177"/>
        <v>10.629187345885351</v>
      </c>
      <c r="BK261" s="829">
        <f t="shared" si="178"/>
        <v>261.33501313240032</v>
      </c>
      <c r="BL261" s="810">
        <f t="shared" si="179"/>
        <v>525.3322608699998</v>
      </c>
      <c r="BM261" s="810">
        <f t="shared" si="180"/>
        <v>457.93053449849782</v>
      </c>
      <c r="BN261" s="810">
        <f t="shared" si="181"/>
        <v>290.1451344782634</v>
      </c>
      <c r="BO261" s="810">
        <f t="shared" si="182"/>
        <v>0</v>
      </c>
      <c r="BP261" s="810">
        <f t="shared" si="183"/>
        <v>6.8358264398344142</v>
      </c>
      <c r="BQ261" s="830">
        <f t="shared" si="184"/>
        <v>211.95748347578544</v>
      </c>
      <c r="BR261" s="830">
        <f t="shared" si="185"/>
        <v>482.26302058130278</v>
      </c>
      <c r="BS261" s="830">
        <f t="shared" si="186"/>
        <v>444.7682039896311</v>
      </c>
      <c r="BT261" s="810">
        <f t="shared" si="187"/>
        <v>9.445726451105088</v>
      </c>
      <c r="BU261" s="810">
        <f t="shared" si="188"/>
        <v>132.18499070785711</v>
      </c>
      <c r="BV261" s="810">
        <f t="shared" si="189"/>
        <v>53.618170798307304</v>
      </c>
      <c r="BW261" s="830">
        <f t="shared" si="190"/>
        <v>674.59640879247206</v>
      </c>
      <c r="BX261" s="816">
        <f t="shared" si="191"/>
        <v>7162.1176771910368</v>
      </c>
      <c r="BY261" s="755">
        <f t="shared" si="219"/>
        <v>0.65341827179920053</v>
      </c>
      <c r="BZ261" s="805">
        <f t="shared" ca="1" si="215"/>
        <v>101.05603294579039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251.59453610348029</v>
      </c>
      <c r="BE262" s="808">
        <f t="shared" si="172"/>
        <v>2155.9288946580409</v>
      </c>
      <c r="BF262" s="808">
        <f t="shared" si="173"/>
        <v>0</v>
      </c>
      <c r="BG262" s="829">
        <f t="shared" si="174"/>
        <v>511.80516078234922</v>
      </c>
      <c r="BH262" s="829">
        <f t="shared" si="175"/>
        <v>1891.3134485714465</v>
      </c>
      <c r="BI262" s="829">
        <f t="shared" si="176"/>
        <v>0</v>
      </c>
      <c r="BJ262" s="829">
        <f t="shared" si="177"/>
        <v>13.633486148897505</v>
      </c>
      <c r="BK262" s="829">
        <f t="shared" si="178"/>
        <v>353.94268531873109</v>
      </c>
      <c r="BL262" s="810">
        <f t="shared" si="179"/>
        <v>708.96578085614294</v>
      </c>
      <c r="BM262" s="810">
        <f t="shared" si="180"/>
        <v>605.17117181350261</v>
      </c>
      <c r="BN262" s="810">
        <f t="shared" si="181"/>
        <v>390.15333426371944</v>
      </c>
      <c r="BO262" s="810">
        <f t="shared" si="182"/>
        <v>0</v>
      </c>
      <c r="BP262" s="810">
        <f t="shared" si="183"/>
        <v>9.5080365762824854</v>
      </c>
      <c r="BQ262" s="830">
        <f t="shared" si="184"/>
        <v>282.82901453073561</v>
      </c>
      <c r="BR262" s="830">
        <f t="shared" si="185"/>
        <v>661.82831350830577</v>
      </c>
      <c r="BS262" s="830">
        <f t="shared" si="186"/>
        <v>611.13682179472858</v>
      </c>
      <c r="BT262" s="810">
        <f t="shared" si="187"/>
        <v>13.396237010248432</v>
      </c>
      <c r="BU262" s="810">
        <f t="shared" si="188"/>
        <v>189.48799002251226</v>
      </c>
      <c r="BV262" s="810">
        <f t="shared" si="189"/>
        <v>76.394375334598777</v>
      </c>
      <c r="BW262" s="830">
        <f t="shared" si="190"/>
        <v>895.93270496957075</v>
      </c>
      <c r="BX262" s="816">
        <f t="shared" si="191"/>
        <v>9623.021992263295</v>
      </c>
      <c r="BY262" s="755">
        <f t="shared" si="219"/>
        <v>0.87793285213605465</v>
      </c>
      <c r="BZ262" s="805">
        <f t="shared" ca="1" si="215"/>
        <v>100.44657236268341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179.61957283101978</v>
      </c>
      <c r="BE263" s="808">
        <f t="shared" ref="BE263:BE326" si="228">IF(OR(L263="",L263="*"),"",BE$5*L263)</f>
        <v>1335.2135645224009</v>
      </c>
      <c r="BF263" s="808">
        <f t="shared" ref="BF263:BF326" si="229">IF(OR(N263="",N263="*"),"",BF$5*N263)</f>
        <v>0</v>
      </c>
      <c r="BG263" s="829">
        <f t="shared" ref="BG263:BG326" si="230">IF(OR(P263="",P263="*"),"",BG$5*P263)</f>
        <v>297.37848411733705</v>
      </c>
      <c r="BH263" s="829">
        <f t="shared" ref="BH263:BH326" si="231">IF(OR(R263="",R263="*"),"",BH$5*R263)</f>
        <v>1054.9639274490669</v>
      </c>
      <c r="BI263" s="829">
        <f t="shared" ref="BI263:BI326" si="232">IF(OR(T263="",T263="*"),"",BI$5*T263)</f>
        <v>0</v>
      </c>
      <c r="BJ263" s="829">
        <f t="shared" ref="BJ263:BJ326" si="233">IF(OR(V263="",V263="*"),"",BJ$5*V263)</f>
        <v>8.3234391498951599</v>
      </c>
      <c r="BK263" s="829">
        <f t="shared" ref="BK263:BK326" si="234">IF(OR(X263="",X263="*"),"",BK$5*X263)</f>
        <v>194.03056367077303</v>
      </c>
      <c r="BL263" s="810">
        <f t="shared" ref="BL263:BL326" si="235">IF(OR(Z263="",Z263="*"),"",BL$5*Z263)</f>
        <v>393.26015417631555</v>
      </c>
      <c r="BM263" s="810">
        <f t="shared" ref="BM263:BM326" si="236">IF(OR(AB263="",AB263="*"),"",BM$5*AB263)</f>
        <v>320.54018997389596</v>
      </c>
      <c r="BN263" s="810">
        <f t="shared" ref="BN263:BN326" si="237">IF(OR(AD263="",AD263="*"),"",BN$5*AD263)</f>
        <v>198.47620648858455</v>
      </c>
      <c r="BO263" s="810">
        <f t="shared" ref="BO263:BO326" si="238">IF(OR(AF263="",AF263="*"),"",BO$5*AF263)</f>
        <v>0</v>
      </c>
      <c r="BP263" s="810">
        <f t="shared" ref="BP263:BP326" si="239">IF(OR(AH263="",AH263="*"),"",BP$5*AH263)</f>
        <v>4.9307222741967411</v>
      </c>
      <c r="BQ263" s="830">
        <f t="shared" ref="BQ263:BQ326" si="240">IF(OR(AJ263="",AJ263="*"),"",BQ$5*AJ263)</f>
        <v>165.88758009304692</v>
      </c>
      <c r="BR263" s="830">
        <f t="shared" ref="BR263:BR326" si="241">IF(OR(AL263="",AL263="*"),"",BR$5*AL263)</f>
        <v>320.14991194948379</v>
      </c>
      <c r="BS263" s="830">
        <f t="shared" ref="BS263:BS326" si="242">IF(OR(AN263="",AN263="*"),"",BS$5*AN263)</f>
        <v>320.23324792319733</v>
      </c>
      <c r="BT263" s="810">
        <f t="shared" ref="BT263:BT326" si="243">IF(OR(AP263="",AP263="*"),"",BT$5*AP263)</f>
        <v>7.2860369701560161</v>
      </c>
      <c r="BU263" s="810">
        <f t="shared" ref="BU263:BU326" si="244">IF(OR(AR263="",AR263="*"),"",BU$5*AR263)</f>
        <v>100.63838565027997</v>
      </c>
      <c r="BV263" s="810">
        <f t="shared" ref="BV263:BV326" si="245">IF(OR(AT263="",AT263="*"),"",BV$5*AT263)</f>
        <v>41.089261400337335</v>
      </c>
      <c r="BW263" s="830">
        <f t="shared" ref="BW263:BW326" si="246">IF(OR(AV263="",AV263="*"),"",BW$5*AV263)</f>
        <v>641.82803692926291</v>
      </c>
      <c r="BX263" s="816">
        <f t="shared" ref="BX263:BX326" si="247">IF(SUM(BB263:BW263)=0,"",SUM(BB263:BW263))</f>
        <v>5583.8492855692493</v>
      </c>
      <c r="BY263" s="755">
        <f t="shared" si="219"/>
        <v>0.50942881904655135</v>
      </c>
      <c r="BZ263" s="805">
        <f t="shared" ca="1" si="215"/>
        <v>103.39162027546367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219.28066065484498</v>
      </c>
      <c r="BE264" s="808">
        <f t="shared" si="228"/>
        <v>1831.2152488999141</v>
      </c>
      <c r="BF264" s="808">
        <f t="shared" si="229"/>
        <v>0</v>
      </c>
      <c r="BG264" s="829">
        <f t="shared" si="230"/>
        <v>435.37672972331626</v>
      </c>
      <c r="BH264" s="829">
        <f t="shared" si="231"/>
        <v>1591.3894316136093</v>
      </c>
      <c r="BI264" s="829">
        <f t="shared" si="232"/>
        <v>0</v>
      </c>
      <c r="BJ264" s="829">
        <f t="shared" si="233"/>
        <v>11.27635042083096</v>
      </c>
      <c r="BK264" s="829">
        <f t="shared" si="234"/>
        <v>292.80572844156063</v>
      </c>
      <c r="BL264" s="810">
        <f t="shared" si="235"/>
        <v>613.88139751367669</v>
      </c>
      <c r="BM264" s="810">
        <f t="shared" si="236"/>
        <v>521.69860638976115</v>
      </c>
      <c r="BN264" s="810">
        <f t="shared" si="237"/>
        <v>329.94604113951959</v>
      </c>
      <c r="BO264" s="810">
        <f t="shared" si="238"/>
        <v>0</v>
      </c>
      <c r="BP264" s="810">
        <f t="shared" si="239"/>
        <v>8.2896943551976516</v>
      </c>
      <c r="BQ264" s="830">
        <f t="shared" si="240"/>
        <v>238.01408042166349</v>
      </c>
      <c r="BR264" s="830">
        <f t="shared" si="241"/>
        <v>556.21230408961367</v>
      </c>
      <c r="BS264" s="830">
        <f t="shared" si="242"/>
        <v>511.66216664428316</v>
      </c>
      <c r="BT264" s="810">
        <f t="shared" si="243"/>
        <v>11.721048218627921</v>
      </c>
      <c r="BU264" s="810">
        <f t="shared" si="244"/>
        <v>162.66715366333761</v>
      </c>
      <c r="BV264" s="810">
        <f t="shared" si="245"/>
        <v>65.550920956697624</v>
      </c>
      <c r="BW264" s="830">
        <f t="shared" si="246"/>
        <v>785.60887223862619</v>
      </c>
      <c r="BX264" s="816">
        <f t="shared" si="247"/>
        <v>8186.5964353850813</v>
      </c>
      <c r="BY264" s="755">
        <f t="shared" si="219"/>
        <v>0.7468840831479866</v>
      </c>
      <c r="BZ264" s="805">
        <f t="shared" ref="BZ264:BZ327" ca="1" si="271">IFERROR(IF(DA264&gt;0,BY264/DA264*100,""),"")</f>
        <v>100.23062212090908</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64.356973223567422</v>
      </c>
      <c r="BE265" s="808">
        <f t="shared" si="228"/>
        <v>553.63684090975664</v>
      </c>
      <c r="BF265" s="808">
        <f t="shared" si="229"/>
        <v>0</v>
      </c>
      <c r="BG265" s="829">
        <f t="shared" si="230"/>
        <v>144.06301309539163</v>
      </c>
      <c r="BH265" s="829">
        <f t="shared" si="231"/>
        <v>556.54592386782292</v>
      </c>
      <c r="BI265" s="829">
        <f t="shared" si="232"/>
        <v>0</v>
      </c>
      <c r="BJ265" s="829">
        <f t="shared" si="233"/>
        <v>4.160316043573995</v>
      </c>
      <c r="BK265" s="829">
        <f t="shared" si="234"/>
        <v>109.18160444826815</v>
      </c>
      <c r="BL265" s="810">
        <f t="shared" si="235"/>
        <v>217.48743328847829</v>
      </c>
      <c r="BM265" s="810">
        <f t="shared" si="236"/>
        <v>211.2635929815014</v>
      </c>
      <c r="BN265" s="810">
        <f t="shared" si="237"/>
        <v>147.45097095556633</v>
      </c>
      <c r="BO265" s="810">
        <f t="shared" si="238"/>
        <v>0</v>
      </c>
      <c r="BP265" s="810">
        <f t="shared" si="239"/>
        <v>3.1970696275026631</v>
      </c>
      <c r="BQ265" s="830">
        <f t="shared" si="240"/>
        <v>107.25649002939637</v>
      </c>
      <c r="BR265" s="830">
        <f t="shared" si="241"/>
        <v>281.85387113073267</v>
      </c>
      <c r="BS265" s="830">
        <f t="shared" si="242"/>
        <v>256.04256129700457</v>
      </c>
      <c r="BT265" s="810">
        <f t="shared" si="243"/>
        <v>6.2724599808871364</v>
      </c>
      <c r="BU265" s="810">
        <f t="shared" si="244"/>
        <v>76.376245777531366</v>
      </c>
      <c r="BV265" s="810">
        <f t="shared" si="245"/>
        <v>34.536759916213555</v>
      </c>
      <c r="BW265" s="830">
        <f t="shared" si="246"/>
        <v>400.47585144115186</v>
      </c>
      <c r="BX265" s="816">
        <f t="shared" si="247"/>
        <v>3174.1579780143475</v>
      </c>
      <c r="BY265" s="755">
        <f t="shared" si="219"/>
        <v>0.28958653206955093</v>
      </c>
      <c r="BZ265" s="805">
        <f t="shared" ca="1" si="271"/>
        <v>98.189629192036193</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0.69010268847700407</v>
      </c>
      <c r="BE267" s="808">
        <f t="shared" si="228"/>
        <v>6.2370689187058446</v>
      </c>
      <c r="BF267" s="808">
        <f t="shared" si="229"/>
        <v>0</v>
      </c>
      <c r="BG267" s="829">
        <f t="shared" si="230"/>
        <v>2.9848927227152049</v>
      </c>
      <c r="BH267" s="829">
        <f t="shared" si="231"/>
        <v>11.815251538070338</v>
      </c>
      <c r="BI267" s="829">
        <f t="shared" si="232"/>
        <v>0</v>
      </c>
      <c r="BJ267" s="829">
        <f t="shared" si="233"/>
        <v>8.2855901388992556E-2</v>
      </c>
      <c r="BK267" s="829">
        <f t="shared" si="234"/>
        <v>2.1818720699101375</v>
      </c>
      <c r="BL267" s="810">
        <f t="shared" si="235"/>
        <v>10.185285512856495</v>
      </c>
      <c r="BM267" s="810">
        <f t="shared" si="236"/>
        <v>5.8980244290287427</v>
      </c>
      <c r="BN267" s="810">
        <f t="shared" si="237"/>
        <v>8.6500949852021396</v>
      </c>
      <c r="BO267" s="810">
        <f t="shared" si="238"/>
        <v>0</v>
      </c>
      <c r="BP267" s="810">
        <f t="shared" si="239"/>
        <v>0.1418774034597359</v>
      </c>
      <c r="BQ267" s="830">
        <f t="shared" si="240"/>
        <v>4.9916992674300129</v>
      </c>
      <c r="BR267" s="830">
        <f t="shared" si="241"/>
        <v>7.4770747966488189</v>
      </c>
      <c r="BS267" s="830">
        <f t="shared" si="242"/>
        <v>16.0543213668997</v>
      </c>
      <c r="BT267" s="810">
        <f t="shared" si="243"/>
        <v>0.68414753198451361</v>
      </c>
      <c r="BU267" s="810">
        <f t="shared" si="244"/>
        <v>9.4497877855360937</v>
      </c>
      <c r="BV267" s="810">
        <f t="shared" si="245"/>
        <v>4.3783365109087962</v>
      </c>
      <c r="BW267" s="830">
        <f t="shared" si="246"/>
        <v>14.455943897814622</v>
      </c>
      <c r="BX267" s="816">
        <f t="shared" si="247"/>
        <v>106.35863732703719</v>
      </c>
      <c r="BY267" s="755">
        <f t="shared" si="219"/>
        <v>9.7033698866013304E-3</v>
      </c>
      <c r="BZ267" s="805">
        <f t="shared" ca="1" si="271"/>
        <v>75.918373967454372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0.36458672084000204</v>
      </c>
      <c r="BE268" s="808">
        <f t="shared" si="228"/>
        <v>5.2395007903037705</v>
      </c>
      <c r="BF268" s="808">
        <f t="shared" si="229"/>
        <v>0</v>
      </c>
      <c r="BG268" s="829">
        <f t="shared" si="230"/>
        <v>1.4883920419662784</v>
      </c>
      <c r="BH268" s="829">
        <f t="shared" si="231"/>
        <v>5.4514907153525156</v>
      </c>
      <c r="BI268" s="829">
        <f t="shared" si="232"/>
        <v>0</v>
      </c>
      <c r="BJ268" s="829">
        <f t="shared" si="233"/>
        <v>3.8229247653243453E-2</v>
      </c>
      <c r="BK268" s="829">
        <f t="shared" si="234"/>
        <v>0.90362006496869818</v>
      </c>
      <c r="BL268" s="810">
        <f t="shared" si="235"/>
        <v>2.9477346467786503</v>
      </c>
      <c r="BM268" s="810">
        <f t="shared" si="236"/>
        <v>2.5307734113794562</v>
      </c>
      <c r="BN268" s="810">
        <f t="shared" si="237"/>
        <v>1.5384505635180181</v>
      </c>
      <c r="BO268" s="810">
        <f t="shared" si="238"/>
        <v>0</v>
      </c>
      <c r="BP268" s="810">
        <f t="shared" si="239"/>
        <v>3.7021137907397708E-2</v>
      </c>
      <c r="BQ268" s="830">
        <f t="shared" si="240"/>
        <v>1.6286965287875181</v>
      </c>
      <c r="BR268" s="830">
        <f t="shared" si="241"/>
        <v>3.9969348126062432</v>
      </c>
      <c r="BS268" s="830">
        <f t="shared" si="242"/>
        <v>3.624998543696357</v>
      </c>
      <c r="BT268" s="810">
        <f t="shared" si="243"/>
        <v>0.20485413986201759</v>
      </c>
      <c r="BU268" s="810">
        <f t="shared" si="244"/>
        <v>2.8236914373417008</v>
      </c>
      <c r="BV268" s="810">
        <f t="shared" si="245"/>
        <v>1.7107693831406998</v>
      </c>
      <c r="BW268" s="830">
        <f t="shared" si="246"/>
        <v>3.9377504817802826</v>
      </c>
      <c r="BX268" s="816">
        <f t="shared" si="247"/>
        <v>38.46749466788286</v>
      </c>
      <c r="BY268" s="755">
        <f t="shared" si="219"/>
        <v>3.5094876989218921E-3</v>
      </c>
      <c r="BZ268" s="805">
        <f t="shared" ca="1" si="271"/>
        <v>78.956252774793427</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17.203539713375612</v>
      </c>
      <c r="BE269" s="808">
        <f t="shared" si="228"/>
        <v>254.19981167370614</v>
      </c>
      <c r="BF269" s="808">
        <f t="shared" si="229"/>
        <v>0</v>
      </c>
      <c r="BG269" s="829">
        <f t="shared" si="230"/>
        <v>66.455151185763441</v>
      </c>
      <c r="BH269" s="829">
        <f t="shared" si="231"/>
        <v>282.825402909628</v>
      </c>
      <c r="BI269" s="829">
        <f t="shared" si="232"/>
        <v>0</v>
      </c>
      <c r="BJ269" s="829">
        <f t="shared" si="233"/>
        <v>1.027743125219295</v>
      </c>
      <c r="BK269" s="829">
        <f t="shared" si="234"/>
        <v>52.344703167341763</v>
      </c>
      <c r="BL269" s="810">
        <f t="shared" si="235"/>
        <v>113.39524052747055</v>
      </c>
      <c r="BM269" s="810">
        <f t="shared" si="236"/>
        <v>98.478422940447487</v>
      </c>
      <c r="BN269" s="810">
        <f t="shared" si="237"/>
        <v>79.674456683808444</v>
      </c>
      <c r="BO269" s="810">
        <f t="shared" si="238"/>
        <v>0</v>
      </c>
      <c r="BP269" s="810">
        <f t="shared" si="239"/>
        <v>1.38186334645238</v>
      </c>
      <c r="BQ269" s="830">
        <f t="shared" si="240"/>
        <v>31.485871025318602</v>
      </c>
      <c r="BR269" s="830">
        <f t="shared" si="241"/>
        <v>121.99758261111421</v>
      </c>
      <c r="BS269" s="830">
        <f t="shared" si="242"/>
        <v>111.67975364038566</v>
      </c>
      <c r="BT269" s="810">
        <f t="shared" si="243"/>
        <v>2.8135457378972322</v>
      </c>
      <c r="BU269" s="810">
        <f t="shared" si="244"/>
        <v>22.239860478223438</v>
      </c>
      <c r="BV269" s="810">
        <f t="shared" si="245"/>
        <v>13.929569666431055</v>
      </c>
      <c r="BW269" s="830">
        <f t="shared" si="246"/>
        <v>79.862491738116987</v>
      </c>
      <c r="BX269" s="816">
        <f t="shared" si="247"/>
        <v>1350.9950101707</v>
      </c>
      <c r="BY269" s="755">
        <f t="shared" ref="BY269:BY332" si="273">IF(BX269&lt;&gt;"", BX269 / $BX$5, "")</f>
        <v>0.12325472221245325</v>
      </c>
      <c r="BZ269" s="805">
        <f t="shared" ca="1" si="271"/>
        <v>95.210706144664186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1.9803692057579227</v>
      </c>
      <c r="BE270" s="808">
        <f t="shared" si="228"/>
        <v>37.776238521293521</v>
      </c>
      <c r="BF270" s="808">
        <f t="shared" si="229"/>
        <v>0</v>
      </c>
      <c r="BG270" s="829">
        <f t="shared" si="230"/>
        <v>13.113930551435169</v>
      </c>
      <c r="BH270" s="829">
        <f t="shared" si="231"/>
        <v>84.646943636874212</v>
      </c>
      <c r="BI270" s="829">
        <f t="shared" si="232"/>
        <v>0</v>
      </c>
      <c r="BJ270" s="829">
        <f t="shared" si="233"/>
        <v>0.61685640773149797</v>
      </c>
      <c r="BK270" s="829">
        <f t="shared" si="234"/>
        <v>15.631389778665412</v>
      </c>
      <c r="BL270" s="810">
        <f t="shared" si="235"/>
        <v>44.411208771965832</v>
      </c>
      <c r="BM270" s="810">
        <f t="shared" si="236"/>
        <v>47.313897833217098</v>
      </c>
      <c r="BN270" s="810">
        <f t="shared" si="237"/>
        <v>52.449726235862698</v>
      </c>
      <c r="BO270" s="810">
        <f t="shared" si="238"/>
        <v>0</v>
      </c>
      <c r="BP270" s="810">
        <f t="shared" si="239"/>
        <v>0.60870314054965025</v>
      </c>
      <c r="BQ270" s="830">
        <f t="shared" si="240"/>
        <v>38.535716742746224</v>
      </c>
      <c r="BR270" s="830">
        <f t="shared" si="241"/>
        <v>116.95599357868194</v>
      </c>
      <c r="BS270" s="830">
        <f t="shared" si="242"/>
        <v>93.841896277278252</v>
      </c>
      <c r="BT270" s="810">
        <f t="shared" si="243"/>
        <v>3.6053432246884962</v>
      </c>
      <c r="BU270" s="810">
        <f t="shared" si="244"/>
        <v>37.138753759857607</v>
      </c>
      <c r="BV270" s="810">
        <f t="shared" si="245"/>
        <v>19.137071011510542</v>
      </c>
      <c r="BW270" s="830">
        <f t="shared" si="246"/>
        <v>74.759661001146981</v>
      </c>
      <c r="BX270" s="816">
        <f t="shared" si="247"/>
        <v>682.52369967926302</v>
      </c>
      <c r="BY270" s="755">
        <f t="shared" si="273"/>
        <v>6.2268378768293317E-2</v>
      </c>
      <c r="BZ270" s="805">
        <f t="shared" ca="1" si="271"/>
        <v>80.884897339584811</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55.610970749333255</v>
      </c>
      <c r="BE272" s="808">
        <f t="shared" si="228"/>
        <v>430.85263130013641</v>
      </c>
      <c r="BF272" s="808">
        <f t="shared" si="229"/>
        <v>0</v>
      </c>
      <c r="BG272" s="829">
        <f t="shared" si="230"/>
        <v>85.986854049527793</v>
      </c>
      <c r="BH272" s="829">
        <f t="shared" si="231"/>
        <v>297.85399785241282</v>
      </c>
      <c r="BI272" s="829">
        <f t="shared" si="232"/>
        <v>0</v>
      </c>
      <c r="BJ272" s="829">
        <f t="shared" si="233"/>
        <v>2.4817281217733398</v>
      </c>
      <c r="BK272" s="829">
        <f t="shared" si="234"/>
        <v>51.287371839148967</v>
      </c>
      <c r="BL272" s="810">
        <f t="shared" si="235"/>
        <v>105.02770139799209</v>
      </c>
      <c r="BM272" s="810">
        <f t="shared" si="236"/>
        <v>90.362129970512029</v>
      </c>
      <c r="BN272" s="810">
        <f t="shared" si="237"/>
        <v>52.064698957945204</v>
      </c>
      <c r="BO272" s="810">
        <f t="shared" si="238"/>
        <v>0</v>
      </c>
      <c r="BP272" s="810">
        <f t="shared" si="239"/>
        <v>1.3019172268706232</v>
      </c>
      <c r="BQ272" s="830">
        <f t="shared" si="240"/>
        <v>46.243717834920012</v>
      </c>
      <c r="BR272" s="830">
        <f t="shared" si="241"/>
        <v>78.327227860463111</v>
      </c>
      <c r="BS272" s="830">
        <f t="shared" si="242"/>
        <v>74.7021734422284</v>
      </c>
      <c r="BT272" s="810">
        <f t="shared" si="243"/>
        <v>1.8392515765542561</v>
      </c>
      <c r="BU272" s="810">
        <f t="shared" si="244"/>
        <v>22.737795030374386</v>
      </c>
      <c r="BV272" s="810">
        <f t="shared" si="245"/>
        <v>10.446276885897216</v>
      </c>
      <c r="BW272" s="830">
        <f t="shared" si="246"/>
        <v>230.34893802515521</v>
      </c>
      <c r="BX272" s="816">
        <f t="shared" si="247"/>
        <v>1637.4753821212455</v>
      </c>
      <c r="BY272" s="755">
        <f t="shared" si="273"/>
        <v>0.14939105757880169</v>
      </c>
      <c r="BZ272" s="805">
        <f t="shared" ca="1" si="271"/>
        <v>108.17681574360323</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141.87498960122949</v>
      </c>
      <c r="BE273" s="808">
        <f t="shared" si="228"/>
        <v>1245.8710141239112</v>
      </c>
      <c r="BF273" s="808">
        <f t="shared" si="229"/>
        <v>0</v>
      </c>
      <c r="BG273" s="829">
        <f t="shared" si="230"/>
        <v>309.12466705139559</v>
      </c>
      <c r="BH273" s="829">
        <f t="shared" si="231"/>
        <v>1107.1697770944488</v>
      </c>
      <c r="BI273" s="829">
        <f t="shared" si="232"/>
        <v>0</v>
      </c>
      <c r="BJ273" s="829">
        <f t="shared" si="233"/>
        <v>7.6295918218978045</v>
      </c>
      <c r="BK273" s="829">
        <f t="shared" si="234"/>
        <v>206.0901868556889</v>
      </c>
      <c r="BL273" s="810">
        <f t="shared" si="235"/>
        <v>420.7168625624364</v>
      </c>
      <c r="BM273" s="810">
        <f t="shared" si="236"/>
        <v>361.27405354874071</v>
      </c>
      <c r="BN273" s="810">
        <f t="shared" si="237"/>
        <v>219.4866417379599</v>
      </c>
      <c r="BO273" s="810">
        <f t="shared" si="238"/>
        <v>0</v>
      </c>
      <c r="BP273" s="810">
        <f t="shared" si="239"/>
        <v>5.6729409705985834</v>
      </c>
      <c r="BQ273" s="830">
        <f t="shared" si="240"/>
        <v>153.24969549208967</v>
      </c>
      <c r="BR273" s="830">
        <f t="shared" si="241"/>
        <v>350.08417119641808</v>
      </c>
      <c r="BS273" s="830">
        <f t="shared" si="242"/>
        <v>335.17089087547043</v>
      </c>
      <c r="BT273" s="810">
        <f t="shared" si="243"/>
        <v>6.7529759043191202</v>
      </c>
      <c r="BU273" s="810">
        <f t="shared" si="244"/>
        <v>100.93755772480016</v>
      </c>
      <c r="BV273" s="810">
        <f t="shared" si="245"/>
        <v>38.299993865753528</v>
      </c>
      <c r="BW273" s="830">
        <f t="shared" si="246"/>
        <v>512.13395531481035</v>
      </c>
      <c r="BX273" s="816">
        <f t="shared" si="247"/>
        <v>5521.5399657419684</v>
      </c>
      <c r="BY273" s="755">
        <f t="shared" si="273"/>
        <v>0.50374418079937677</v>
      </c>
      <c r="BZ273" s="805">
        <f t="shared" ca="1" si="271"/>
        <v>101.04708822788444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47.559728163350108</v>
      </c>
      <c r="BE274" s="808">
        <f t="shared" si="228"/>
        <v>479.59789293294824</v>
      </c>
      <c r="BF274" s="808">
        <f t="shared" si="229"/>
        <v>0</v>
      </c>
      <c r="BG274" s="829">
        <f t="shared" si="230"/>
        <v>127.71137436955689</v>
      </c>
      <c r="BH274" s="829">
        <f t="shared" si="231"/>
        <v>510.14590305054509</v>
      </c>
      <c r="BI274" s="829">
        <f t="shared" si="232"/>
        <v>0</v>
      </c>
      <c r="BJ274" s="829">
        <f t="shared" si="233"/>
        <v>3.2716720061534099</v>
      </c>
      <c r="BK274" s="829">
        <f t="shared" si="234"/>
        <v>93.901641791623646</v>
      </c>
      <c r="BL274" s="810">
        <f t="shared" si="235"/>
        <v>196.69221913443113</v>
      </c>
      <c r="BM274" s="810">
        <f t="shared" si="236"/>
        <v>177.02510983829862</v>
      </c>
      <c r="BN274" s="810">
        <f t="shared" si="237"/>
        <v>127.5208607620314</v>
      </c>
      <c r="BO274" s="810">
        <f t="shared" si="238"/>
        <v>0</v>
      </c>
      <c r="BP274" s="810">
        <f t="shared" si="239"/>
        <v>2.798457813939029</v>
      </c>
      <c r="BQ274" s="830">
        <f t="shared" si="240"/>
        <v>80.420895766943943</v>
      </c>
      <c r="BR274" s="830">
        <f t="shared" si="241"/>
        <v>246.74170490150877</v>
      </c>
      <c r="BS274" s="830">
        <f t="shared" si="242"/>
        <v>213.508081391172</v>
      </c>
      <c r="BT274" s="810">
        <f t="shared" si="243"/>
        <v>5.2039880015250883</v>
      </c>
      <c r="BU274" s="810">
        <f t="shared" si="244"/>
        <v>72.98820585400523</v>
      </c>
      <c r="BV274" s="810">
        <f t="shared" si="245"/>
        <v>30.708438706468705</v>
      </c>
      <c r="BW274" s="830">
        <f t="shared" si="246"/>
        <v>197.01794155381253</v>
      </c>
      <c r="BX274" s="816">
        <f t="shared" si="247"/>
        <v>2612.8141160383138</v>
      </c>
      <c r="BY274" s="755">
        <f t="shared" si="273"/>
        <v>0.23837369911853973</v>
      </c>
      <c r="BZ274" s="805">
        <f t="shared" ca="1" si="271"/>
        <v>94.746434586564391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30.954311486086596</v>
      </c>
      <c r="BE275" s="808">
        <f t="shared" si="228"/>
        <v>252.67846164299928</v>
      </c>
      <c r="BF275" s="808">
        <f t="shared" si="229"/>
        <v>0</v>
      </c>
      <c r="BG275" s="829">
        <f t="shared" si="230"/>
        <v>61.177104529517969</v>
      </c>
      <c r="BH275" s="829">
        <f t="shared" si="231"/>
        <v>223.83032200258899</v>
      </c>
      <c r="BI275" s="829">
        <f t="shared" si="232"/>
        <v>0</v>
      </c>
      <c r="BJ275" s="829">
        <f t="shared" si="233"/>
        <v>1.6170080501754149</v>
      </c>
      <c r="BK275" s="829">
        <f t="shared" si="234"/>
        <v>43.720799513537685</v>
      </c>
      <c r="BL275" s="810">
        <f t="shared" si="235"/>
        <v>90.563216905138759</v>
      </c>
      <c r="BM275" s="810">
        <f t="shared" si="236"/>
        <v>69.338706642447761</v>
      </c>
      <c r="BN275" s="810">
        <f t="shared" si="237"/>
        <v>50.927798542062597</v>
      </c>
      <c r="BO275" s="810">
        <f t="shared" si="238"/>
        <v>0</v>
      </c>
      <c r="BP275" s="810">
        <f t="shared" si="239"/>
        <v>1.2266839885917429</v>
      </c>
      <c r="BQ275" s="830">
        <f t="shared" si="240"/>
        <v>39.085690906045741</v>
      </c>
      <c r="BR275" s="830">
        <f t="shared" si="241"/>
        <v>94.846896041607707</v>
      </c>
      <c r="BS275" s="830">
        <f t="shared" si="242"/>
        <v>86.618854291127718</v>
      </c>
      <c r="BT275" s="810">
        <f t="shared" si="243"/>
        <v>2.2037845176015041</v>
      </c>
      <c r="BU275" s="810">
        <f t="shared" si="244"/>
        <v>24.33644139081979</v>
      </c>
      <c r="BV275" s="810">
        <f t="shared" si="245"/>
        <v>11.545290541880368</v>
      </c>
      <c r="BW275" s="830">
        <f t="shared" si="246"/>
        <v>104.49916510621979</v>
      </c>
      <c r="BX275" s="816">
        <f t="shared" si="247"/>
        <v>1189.1705360984495</v>
      </c>
      <c r="BY275" s="755">
        <f t="shared" si="273"/>
        <v>0.10849106250327976</v>
      </c>
      <c r="BZ275" s="805">
        <f t="shared" ca="1" si="271"/>
        <v>97.052772625379703</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210.31318404902217</v>
      </c>
      <c r="BE277" s="808">
        <f t="shared" si="228"/>
        <v>1950.4664345289625</v>
      </c>
      <c r="BF277" s="808">
        <f t="shared" si="229"/>
        <v>0</v>
      </c>
      <c r="BG277" s="829">
        <f t="shared" si="230"/>
        <v>470.54788520231187</v>
      </c>
      <c r="BH277" s="829">
        <f t="shared" si="231"/>
        <v>1786.6731411782885</v>
      </c>
      <c r="BI277" s="829">
        <f t="shared" si="232"/>
        <v>0</v>
      </c>
      <c r="BJ277" s="829">
        <f t="shared" si="233"/>
        <v>13.270204959360434</v>
      </c>
      <c r="BK277" s="829">
        <f t="shared" si="234"/>
        <v>335.84469639646159</v>
      </c>
      <c r="BL277" s="810">
        <f t="shared" si="235"/>
        <v>659.76448439560818</v>
      </c>
      <c r="BM277" s="810">
        <f t="shared" si="236"/>
        <v>578.18308523755172</v>
      </c>
      <c r="BN277" s="810">
        <f t="shared" si="237"/>
        <v>381.20322438479116</v>
      </c>
      <c r="BO277" s="810">
        <f t="shared" si="238"/>
        <v>0</v>
      </c>
      <c r="BP277" s="810">
        <f t="shared" si="239"/>
        <v>9.1495532182161039</v>
      </c>
      <c r="BQ277" s="830">
        <f t="shared" si="240"/>
        <v>281.85525771973585</v>
      </c>
      <c r="BR277" s="830">
        <f t="shared" si="241"/>
        <v>650.50113577591605</v>
      </c>
      <c r="BS277" s="830">
        <f t="shared" si="242"/>
        <v>596.76113619587613</v>
      </c>
      <c r="BT277" s="810">
        <f t="shared" si="243"/>
        <v>13.364548975620671</v>
      </c>
      <c r="BU277" s="810">
        <f t="shared" si="244"/>
        <v>184.59783272576053</v>
      </c>
      <c r="BV277" s="810">
        <f t="shared" si="245"/>
        <v>75.958951383121715</v>
      </c>
      <c r="BW277" s="830">
        <f t="shared" si="246"/>
        <v>883.34558663321241</v>
      </c>
      <c r="BX277" s="816">
        <f t="shared" si="247"/>
        <v>9081.8003429598175</v>
      </c>
      <c r="BY277" s="755">
        <f t="shared" si="273"/>
        <v>0.82855581999450945</v>
      </c>
      <c r="BZ277" s="805">
        <f t="shared" ca="1" si="271"/>
        <v>100.22867031943299</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206.38767280292345</v>
      </c>
      <c r="BE279" s="808">
        <f t="shared" si="228"/>
        <v>1787.1556836979523</v>
      </c>
      <c r="BF279" s="808">
        <f t="shared" si="229"/>
        <v>0</v>
      </c>
      <c r="BG279" s="829">
        <f t="shared" si="230"/>
        <v>424.68070541463555</v>
      </c>
      <c r="BH279" s="829">
        <f t="shared" si="231"/>
        <v>1473.3777397393408</v>
      </c>
      <c r="BI279" s="829">
        <f t="shared" si="232"/>
        <v>0</v>
      </c>
      <c r="BJ279" s="829">
        <f t="shared" si="233"/>
        <v>10.038373758801525</v>
      </c>
      <c r="BK279" s="829">
        <f t="shared" si="234"/>
        <v>272.08237830623636</v>
      </c>
      <c r="BL279" s="810">
        <f t="shared" si="235"/>
        <v>566.57441963154076</v>
      </c>
      <c r="BM279" s="810">
        <f t="shared" si="236"/>
        <v>460.41889961555927</v>
      </c>
      <c r="BN279" s="810">
        <f t="shared" si="237"/>
        <v>269.4320143357545</v>
      </c>
      <c r="BO279" s="810">
        <f t="shared" si="238"/>
        <v>0</v>
      </c>
      <c r="BP279" s="810">
        <f t="shared" si="239"/>
        <v>7.0368944968297029</v>
      </c>
      <c r="BQ279" s="830">
        <f t="shared" si="240"/>
        <v>186.42756364641392</v>
      </c>
      <c r="BR279" s="830">
        <f t="shared" si="241"/>
        <v>424.44705764501424</v>
      </c>
      <c r="BS279" s="830">
        <f t="shared" si="242"/>
        <v>398.14256063701657</v>
      </c>
      <c r="BT279" s="810">
        <f t="shared" si="243"/>
        <v>7.8349322816548801</v>
      </c>
      <c r="BU279" s="810">
        <f t="shared" si="244"/>
        <v>122.94552581274542</v>
      </c>
      <c r="BV279" s="810">
        <f t="shared" si="245"/>
        <v>45.534869152123811</v>
      </c>
      <c r="BW279" s="830">
        <f t="shared" si="246"/>
        <v>560.88152164104258</v>
      </c>
      <c r="BX279" s="816">
        <f t="shared" si="247"/>
        <v>7223.3988126155855</v>
      </c>
      <c r="BY279" s="755">
        <f t="shared" si="273"/>
        <v>0.65900910615961916</v>
      </c>
      <c r="BZ279" s="805">
        <f t="shared" ca="1" si="271"/>
        <v>101.22122848124869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123.62454708294661</v>
      </c>
      <c r="BE280" s="808">
        <f t="shared" si="228"/>
        <v>991.32638933197939</v>
      </c>
      <c r="BF280" s="808">
        <f t="shared" si="229"/>
        <v>0</v>
      </c>
      <c r="BG280" s="829">
        <f t="shared" si="230"/>
        <v>212.9095693824741</v>
      </c>
      <c r="BH280" s="829">
        <f t="shared" si="231"/>
        <v>717.3038143606251</v>
      </c>
      <c r="BI280" s="829">
        <f t="shared" si="232"/>
        <v>0</v>
      </c>
      <c r="BJ280" s="829">
        <f t="shared" si="233"/>
        <v>5.0625589938776852</v>
      </c>
      <c r="BK280" s="829">
        <f t="shared" si="234"/>
        <v>134.1867552359472</v>
      </c>
      <c r="BL280" s="810">
        <f t="shared" si="235"/>
        <v>266.09400977179098</v>
      </c>
      <c r="BM280" s="810">
        <f t="shared" si="236"/>
        <v>208.13640358808607</v>
      </c>
      <c r="BN280" s="810">
        <f t="shared" si="237"/>
        <v>123.63189204230595</v>
      </c>
      <c r="BO280" s="810">
        <f t="shared" si="238"/>
        <v>0</v>
      </c>
      <c r="BP280" s="810">
        <f t="shared" si="239"/>
        <v>3.1937635885136961</v>
      </c>
      <c r="BQ280" s="830">
        <f t="shared" si="240"/>
        <v>88.820465065736158</v>
      </c>
      <c r="BR280" s="830">
        <f t="shared" si="241"/>
        <v>193.4240806030233</v>
      </c>
      <c r="BS280" s="830">
        <f t="shared" si="242"/>
        <v>184.38112823790343</v>
      </c>
      <c r="BT280" s="810">
        <f t="shared" si="243"/>
        <v>3.5594309681614078</v>
      </c>
      <c r="BU280" s="810">
        <f t="shared" si="244"/>
        <v>52.193914050370104</v>
      </c>
      <c r="BV280" s="810">
        <f t="shared" si="245"/>
        <v>19.152303806098463</v>
      </c>
      <c r="BW280" s="830">
        <f t="shared" si="246"/>
        <v>289.39401462081923</v>
      </c>
      <c r="BX280" s="816">
        <f t="shared" si="247"/>
        <v>3616.3950407306593</v>
      </c>
      <c r="BY280" s="755">
        <f t="shared" si="273"/>
        <v>0.32993294779040772</v>
      </c>
      <c r="BZ280" s="805">
        <f t="shared" ca="1" si="271"/>
        <v>103.20439808411584</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116.57720733025369</v>
      </c>
      <c r="BE281" s="808">
        <f t="shared" si="228"/>
        <v>830.06425756483395</v>
      </c>
      <c r="BF281" s="808">
        <f t="shared" si="229"/>
        <v>0</v>
      </c>
      <c r="BG281" s="829">
        <f t="shared" si="230"/>
        <v>177.4463892382829</v>
      </c>
      <c r="BH281" s="829">
        <f t="shared" si="231"/>
        <v>518.62479424940807</v>
      </c>
      <c r="BI281" s="829">
        <f t="shared" si="232"/>
        <v>0</v>
      </c>
      <c r="BJ281" s="829">
        <f t="shared" si="233"/>
        <v>3.8368165620169052</v>
      </c>
      <c r="BK281" s="829">
        <f t="shared" si="234"/>
        <v>94.055752982952654</v>
      </c>
      <c r="BL281" s="810">
        <f t="shared" si="235"/>
        <v>188.97301275204165</v>
      </c>
      <c r="BM281" s="810">
        <f t="shared" si="236"/>
        <v>135.98589694969468</v>
      </c>
      <c r="BN281" s="810">
        <f t="shared" si="237"/>
        <v>75.555228605602039</v>
      </c>
      <c r="BO281" s="810">
        <f t="shared" si="238"/>
        <v>0</v>
      </c>
      <c r="BP281" s="810">
        <f t="shared" si="239"/>
        <v>2.1328253148793577</v>
      </c>
      <c r="BQ281" s="830">
        <f t="shared" si="240"/>
        <v>53.008097512473398</v>
      </c>
      <c r="BR281" s="830">
        <f t="shared" si="241"/>
        <v>97.740576274032222</v>
      </c>
      <c r="BS281" s="830">
        <f t="shared" si="242"/>
        <v>90.195476883299037</v>
      </c>
      <c r="BT281" s="810">
        <f t="shared" si="243"/>
        <v>1.734902661608928</v>
      </c>
      <c r="BU281" s="810">
        <f t="shared" si="244"/>
        <v>24.628349828852613</v>
      </c>
      <c r="BV281" s="810">
        <f t="shared" si="245"/>
        <v>8.4860089228529354</v>
      </c>
      <c r="BW281" s="830">
        <f t="shared" si="246"/>
        <v>191.31402860689755</v>
      </c>
      <c r="BX281" s="816">
        <f t="shared" si="247"/>
        <v>2610.3596222399819</v>
      </c>
      <c r="BY281" s="755">
        <f t="shared" si="273"/>
        <v>0.23814976938600327</v>
      </c>
      <c r="BZ281" s="805">
        <f t="shared" ca="1" si="271"/>
        <v>105.30750241184681</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135.31622471565683</v>
      </c>
      <c r="BE282" s="808">
        <f t="shared" si="228"/>
        <v>1005.3904509437225</v>
      </c>
      <c r="BF282" s="808">
        <f t="shared" si="229"/>
        <v>0</v>
      </c>
      <c r="BG282" s="829">
        <f t="shared" si="230"/>
        <v>217.82531807801476</v>
      </c>
      <c r="BH282" s="829">
        <f t="shared" si="231"/>
        <v>671.52153063029698</v>
      </c>
      <c r="BI282" s="829">
        <f t="shared" si="232"/>
        <v>0</v>
      </c>
      <c r="BJ282" s="829">
        <f t="shared" si="233"/>
        <v>5.0580924834690748</v>
      </c>
      <c r="BK282" s="829">
        <f t="shared" si="234"/>
        <v>119.91639841045991</v>
      </c>
      <c r="BL282" s="810">
        <f t="shared" si="235"/>
        <v>258.9210814431371</v>
      </c>
      <c r="BM282" s="810">
        <f t="shared" si="236"/>
        <v>186.01133772435492</v>
      </c>
      <c r="BN282" s="810">
        <f t="shared" si="237"/>
        <v>104.24036441392245</v>
      </c>
      <c r="BO282" s="810">
        <f t="shared" si="238"/>
        <v>0</v>
      </c>
      <c r="BP282" s="810">
        <f t="shared" si="239"/>
        <v>2.8972429752640436</v>
      </c>
      <c r="BQ282" s="830">
        <f t="shared" si="240"/>
        <v>78.269397383536429</v>
      </c>
      <c r="BR282" s="830">
        <f t="shared" si="241"/>
        <v>132.65369733077</v>
      </c>
      <c r="BS282" s="830">
        <f t="shared" si="242"/>
        <v>124.26914245287402</v>
      </c>
      <c r="BT282" s="810">
        <f t="shared" si="243"/>
        <v>2.6879092048614561</v>
      </c>
      <c r="BU282" s="810">
        <f t="shared" si="244"/>
        <v>37.126745892148861</v>
      </c>
      <c r="BV282" s="810">
        <f t="shared" si="245"/>
        <v>14.767605216114751</v>
      </c>
      <c r="BW282" s="830">
        <f t="shared" si="246"/>
        <v>257.16287532246093</v>
      </c>
      <c r="BX282" s="816">
        <f t="shared" si="247"/>
        <v>3354.0354146210648</v>
      </c>
      <c r="BY282" s="755">
        <f t="shared" si="273"/>
        <v>0.30599720961783278</v>
      </c>
      <c r="BZ282" s="805">
        <f t="shared" ca="1" si="271"/>
        <v>104.21838828697135</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21.860872730103658</v>
      </c>
      <c r="BE283" s="808">
        <f t="shared" si="228"/>
        <v>228.37767361482074</v>
      </c>
      <c r="BF283" s="808">
        <f t="shared" si="229"/>
        <v>0</v>
      </c>
      <c r="BG283" s="829">
        <f t="shared" si="230"/>
        <v>59.227613395441466</v>
      </c>
      <c r="BH283" s="829">
        <f t="shared" si="231"/>
        <v>265.80398793166722</v>
      </c>
      <c r="BI283" s="829">
        <f t="shared" si="232"/>
        <v>0</v>
      </c>
      <c r="BJ283" s="829">
        <f t="shared" si="233"/>
        <v>2.0533901641361099</v>
      </c>
      <c r="BK283" s="829">
        <f t="shared" si="234"/>
        <v>53.202210554702319</v>
      </c>
      <c r="BL283" s="810">
        <f t="shared" si="235"/>
        <v>92.31404445331259</v>
      </c>
      <c r="BM283" s="810">
        <f t="shared" si="236"/>
        <v>82.897546900845597</v>
      </c>
      <c r="BN283" s="810">
        <f t="shared" si="237"/>
        <v>66.943305907397544</v>
      </c>
      <c r="BO283" s="810">
        <f t="shared" si="238"/>
        <v>0</v>
      </c>
      <c r="BP283" s="810">
        <f t="shared" si="239"/>
        <v>1.3388096359501489</v>
      </c>
      <c r="BQ283" s="830">
        <f t="shared" si="240"/>
        <v>47.100863240264673</v>
      </c>
      <c r="BR283" s="830">
        <f t="shared" si="241"/>
        <v>118.17948299910832</v>
      </c>
      <c r="BS283" s="830">
        <f t="shared" si="242"/>
        <v>102.31409173318735</v>
      </c>
      <c r="BT283" s="810">
        <f t="shared" si="243"/>
        <v>2.3470558645423361</v>
      </c>
      <c r="BU283" s="810">
        <f t="shared" si="244"/>
        <v>31.345020925598181</v>
      </c>
      <c r="BV283" s="810">
        <f t="shared" si="245"/>
        <v>13.926710036191224</v>
      </c>
      <c r="BW283" s="830">
        <f t="shared" si="246"/>
        <v>147.24921573264976</v>
      </c>
      <c r="BX283" s="816">
        <f t="shared" si="247"/>
        <v>1336.4818958199194</v>
      </c>
      <c r="BY283" s="755">
        <f t="shared" si="273"/>
        <v>0.1219306537560368</v>
      </c>
      <c r="BZ283" s="805">
        <f t="shared" ca="1" si="271"/>
        <v>99.76350142366077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177.15967827262457</v>
      </c>
      <c r="BE284" s="808">
        <f t="shared" si="228"/>
        <v>1472.4415639065014</v>
      </c>
      <c r="BF284" s="808">
        <f t="shared" si="229"/>
        <v>0</v>
      </c>
      <c r="BG284" s="829">
        <f t="shared" si="230"/>
        <v>337.32538487831226</v>
      </c>
      <c r="BH284" s="829">
        <f t="shared" si="231"/>
        <v>1085.6601892727676</v>
      </c>
      <c r="BI284" s="829">
        <f t="shared" si="232"/>
        <v>0</v>
      </c>
      <c r="BJ284" s="829">
        <f t="shared" si="233"/>
        <v>7.0636811394502352</v>
      </c>
      <c r="BK284" s="829">
        <f t="shared" si="234"/>
        <v>192.36253074196009</v>
      </c>
      <c r="BL284" s="810">
        <f t="shared" si="235"/>
        <v>431.33814000941692</v>
      </c>
      <c r="BM284" s="810">
        <f t="shared" si="236"/>
        <v>329.61004101819975</v>
      </c>
      <c r="BN284" s="810">
        <f t="shared" si="237"/>
        <v>167.47233183400229</v>
      </c>
      <c r="BO284" s="810">
        <f t="shared" si="238"/>
        <v>0</v>
      </c>
      <c r="BP284" s="810">
        <f t="shared" si="239"/>
        <v>4.8976217288899226</v>
      </c>
      <c r="BQ284" s="830">
        <f t="shared" si="240"/>
        <v>113.47289224214556</v>
      </c>
      <c r="BR284" s="830">
        <f t="shared" si="241"/>
        <v>241.56671630052577</v>
      </c>
      <c r="BS284" s="830">
        <f t="shared" si="242"/>
        <v>236.12567787403697</v>
      </c>
      <c r="BT284" s="810">
        <f t="shared" si="243"/>
        <v>4.0924692840031041</v>
      </c>
      <c r="BU284" s="810">
        <f t="shared" si="244"/>
        <v>75.062632358082936</v>
      </c>
      <c r="BV284" s="810">
        <f t="shared" si="245"/>
        <v>23.19020791218659</v>
      </c>
      <c r="BW284" s="830">
        <f t="shared" si="246"/>
        <v>316.65855236487732</v>
      </c>
      <c r="BX284" s="816">
        <f t="shared" si="247"/>
        <v>5215.5003111379829</v>
      </c>
      <c r="BY284" s="755">
        <f t="shared" si="273"/>
        <v>0.47582340216567676</v>
      </c>
      <c r="BZ284" s="805">
        <f t="shared" ca="1" si="271"/>
        <v>102.06535870775279</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270.41129430521784</v>
      </c>
      <c r="BE286" s="808">
        <f t="shared" si="228"/>
        <v>2368.5167095429747</v>
      </c>
      <c r="BF286" s="808">
        <f t="shared" si="229"/>
        <v>0</v>
      </c>
      <c r="BG286" s="829">
        <f t="shared" si="230"/>
        <v>573.74872646933397</v>
      </c>
      <c r="BH286" s="829">
        <f t="shared" si="231"/>
        <v>2094.4438620819265</v>
      </c>
      <c r="BI286" s="829">
        <f t="shared" si="232"/>
        <v>0</v>
      </c>
      <c r="BJ286" s="829">
        <f t="shared" si="233"/>
        <v>14.787302285958765</v>
      </c>
      <c r="BK286" s="829">
        <f t="shared" si="234"/>
        <v>388.95875632853415</v>
      </c>
      <c r="BL286" s="810">
        <f t="shared" si="235"/>
        <v>798.65352407617195</v>
      </c>
      <c r="BM286" s="810">
        <f t="shared" si="236"/>
        <v>685.68285338889052</v>
      </c>
      <c r="BN286" s="810">
        <f t="shared" si="237"/>
        <v>442.05914616762283</v>
      </c>
      <c r="BO286" s="810">
        <f t="shared" si="238"/>
        <v>0</v>
      </c>
      <c r="BP286" s="810">
        <f t="shared" si="239"/>
        <v>10.805890239653003</v>
      </c>
      <c r="BQ286" s="830">
        <f t="shared" si="240"/>
        <v>314.56753869621519</v>
      </c>
      <c r="BR286" s="830">
        <f t="shared" si="241"/>
        <v>756.41231677571022</v>
      </c>
      <c r="BS286" s="830">
        <f t="shared" si="242"/>
        <v>695.52187817641698</v>
      </c>
      <c r="BT286" s="810">
        <f t="shared" si="243"/>
        <v>15.671141579256991</v>
      </c>
      <c r="BU286" s="810">
        <f t="shared" si="244"/>
        <v>216.31701939965555</v>
      </c>
      <c r="BV286" s="810">
        <f t="shared" si="245"/>
        <v>89.129617732024144</v>
      </c>
      <c r="BW286" s="830">
        <f t="shared" si="246"/>
        <v>1025.5772191088849</v>
      </c>
      <c r="BX286" s="816">
        <f t="shared" si="247"/>
        <v>10761.26479635445</v>
      </c>
      <c r="BY286" s="755">
        <f t="shared" si="273"/>
        <v>0.98177764769222242</v>
      </c>
      <c r="BZ286" s="805">
        <f t="shared" ca="1" si="271"/>
        <v>99.983087084550718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269.48280309020555</v>
      </c>
      <c r="BE287" s="808">
        <f t="shared" si="228"/>
        <v>2368.2264336188173</v>
      </c>
      <c r="BF287" s="808">
        <f t="shared" si="229"/>
        <v>0</v>
      </c>
      <c r="BG287" s="829">
        <f t="shared" si="230"/>
        <v>574.70608600024809</v>
      </c>
      <c r="BH287" s="829">
        <f t="shared" si="231"/>
        <v>2065.0160217624289</v>
      </c>
      <c r="BI287" s="829">
        <f t="shared" si="232"/>
        <v>0</v>
      </c>
      <c r="BJ287" s="829">
        <f t="shared" si="233"/>
        <v>13.911553422235725</v>
      </c>
      <c r="BK287" s="829">
        <f t="shared" si="234"/>
        <v>385.55936706738572</v>
      </c>
      <c r="BL287" s="810">
        <f t="shared" si="235"/>
        <v>793.94523432102164</v>
      </c>
      <c r="BM287" s="810">
        <f t="shared" si="236"/>
        <v>680.73013429696346</v>
      </c>
      <c r="BN287" s="810">
        <f t="shared" si="237"/>
        <v>426.48374311460731</v>
      </c>
      <c r="BO287" s="810">
        <f t="shared" si="238"/>
        <v>0</v>
      </c>
      <c r="BP287" s="810">
        <f t="shared" si="239"/>
        <v>10.66587834433407</v>
      </c>
      <c r="BQ287" s="830">
        <f t="shared" si="240"/>
        <v>291.15100152441823</v>
      </c>
      <c r="BR287" s="830">
        <f t="shared" si="241"/>
        <v>711.2014931905876</v>
      </c>
      <c r="BS287" s="830">
        <f t="shared" si="242"/>
        <v>662.78282509641997</v>
      </c>
      <c r="BT287" s="810">
        <f t="shared" si="243"/>
        <v>14.027081261420305</v>
      </c>
      <c r="BU287" s="810">
        <f t="shared" si="244"/>
        <v>201.852887301442</v>
      </c>
      <c r="BV287" s="810">
        <f t="shared" si="245"/>
        <v>78.547917533590322</v>
      </c>
      <c r="BW287" s="830">
        <f t="shared" si="246"/>
        <v>940.63679265629321</v>
      </c>
      <c r="BX287" s="816">
        <f t="shared" si="247"/>
        <v>10488.927253602416</v>
      </c>
      <c r="BY287" s="755">
        <f t="shared" si="273"/>
        <v>0.95693159872296474</v>
      </c>
      <c r="BZ287" s="805">
        <f t="shared" ca="1" si="271"/>
        <v>100.18590002451204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218.14268586496766</v>
      </c>
      <c r="BE288" s="808">
        <f t="shared" si="228"/>
        <v>1889.2820053595369</v>
      </c>
      <c r="BF288" s="808">
        <f t="shared" si="229"/>
        <v>0</v>
      </c>
      <c r="BG288" s="829">
        <f t="shared" si="230"/>
        <v>431.50868293833747</v>
      </c>
      <c r="BH288" s="829">
        <f t="shared" si="231"/>
        <v>1643.9089920208201</v>
      </c>
      <c r="BI288" s="829">
        <f t="shared" si="232"/>
        <v>0</v>
      </c>
      <c r="BJ288" s="829">
        <f t="shared" si="233"/>
        <v>11.939624366887935</v>
      </c>
      <c r="BK288" s="829">
        <f t="shared" si="234"/>
        <v>309.40602891187922</v>
      </c>
      <c r="BL288" s="810">
        <f t="shared" si="235"/>
        <v>582.05530225764699</v>
      </c>
      <c r="BM288" s="810">
        <f t="shared" si="236"/>
        <v>512.20389592276763</v>
      </c>
      <c r="BN288" s="810">
        <f t="shared" si="237"/>
        <v>332.08178290052126</v>
      </c>
      <c r="BO288" s="810">
        <f t="shared" si="238"/>
        <v>0</v>
      </c>
      <c r="BP288" s="810">
        <f t="shared" si="239"/>
        <v>7.9782816886458505</v>
      </c>
      <c r="BQ288" s="830">
        <f t="shared" si="240"/>
        <v>235.77315827901896</v>
      </c>
      <c r="BR288" s="830">
        <f t="shared" si="241"/>
        <v>546.44100127188335</v>
      </c>
      <c r="BS288" s="830">
        <f t="shared" si="242"/>
        <v>514.73773844025629</v>
      </c>
      <c r="BT288" s="810">
        <f t="shared" si="243"/>
        <v>10.676011099440112</v>
      </c>
      <c r="BU288" s="810">
        <f t="shared" si="244"/>
        <v>143.84252750573316</v>
      </c>
      <c r="BV288" s="810">
        <f t="shared" si="245"/>
        <v>57.103341350308796</v>
      </c>
      <c r="BW288" s="830">
        <f t="shared" si="246"/>
        <v>769.118534700488</v>
      </c>
      <c r="BX288" s="816">
        <f t="shared" si="247"/>
        <v>8216.1995948791391</v>
      </c>
      <c r="BY288" s="755">
        <f t="shared" si="273"/>
        <v>0.74958485492921623</v>
      </c>
      <c r="BZ288" s="805">
        <f t="shared" ca="1" si="271"/>
        <v>101.7804158630308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31.851479781341965</v>
      </c>
      <c r="BE289" s="808">
        <f t="shared" si="228"/>
        <v>199.69503981799403</v>
      </c>
      <c r="BF289" s="808">
        <f t="shared" si="229"/>
        <v>0</v>
      </c>
      <c r="BG289" s="829">
        <f t="shared" si="230"/>
        <v>42.022346575490928</v>
      </c>
      <c r="BH289" s="829">
        <f t="shared" si="231"/>
        <v>108.85180725272477</v>
      </c>
      <c r="BI289" s="829">
        <f t="shared" si="232"/>
        <v>0</v>
      </c>
      <c r="BJ289" s="829">
        <f t="shared" si="233"/>
        <v>1.1334671677633186</v>
      </c>
      <c r="BK289" s="829">
        <f t="shared" si="234"/>
        <v>24.305717577924984</v>
      </c>
      <c r="BL289" s="810">
        <f t="shared" si="235"/>
        <v>46.380330669205634</v>
      </c>
      <c r="BM289" s="810">
        <f t="shared" si="236"/>
        <v>30.042714744769409</v>
      </c>
      <c r="BN289" s="810">
        <f t="shared" si="237"/>
        <v>19.253323946366191</v>
      </c>
      <c r="BO289" s="810">
        <f t="shared" si="238"/>
        <v>0</v>
      </c>
      <c r="BP289" s="810">
        <f t="shared" si="239"/>
        <v>0.50073897343020757</v>
      </c>
      <c r="BQ289" s="830">
        <f t="shared" si="240"/>
        <v>16.519917605018176</v>
      </c>
      <c r="BR289" s="830">
        <f t="shared" si="241"/>
        <v>26.438182131357227</v>
      </c>
      <c r="BS289" s="830">
        <f t="shared" si="242"/>
        <v>31.039970950167294</v>
      </c>
      <c r="BT289" s="810">
        <f t="shared" si="243"/>
        <v>0.65488573752914081</v>
      </c>
      <c r="BU289" s="810">
        <f t="shared" si="244"/>
        <v>8.3242878746803726</v>
      </c>
      <c r="BV289" s="810">
        <f t="shared" si="245"/>
        <v>3.4140145355978393</v>
      </c>
      <c r="BW289" s="830">
        <f t="shared" si="246"/>
        <v>106.61192271517918</v>
      </c>
      <c r="BX289" s="816">
        <f t="shared" si="247"/>
        <v>697.04014805654083</v>
      </c>
      <c r="BY289" s="755">
        <f t="shared" si="273"/>
        <v>6.3592751396454775E-2</v>
      </c>
      <c r="BZ289" s="805">
        <f t="shared" ca="1" si="271"/>
        <v>108.80919843048029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131.36469464571221</v>
      </c>
      <c r="BE290" s="808">
        <f t="shared" si="228"/>
        <v>1192.0809631003413</v>
      </c>
      <c r="BF290" s="808">
        <f t="shared" si="229"/>
        <v>0</v>
      </c>
      <c r="BG290" s="829">
        <f t="shared" si="230"/>
        <v>282.16326124313065</v>
      </c>
      <c r="BH290" s="829">
        <f t="shared" si="231"/>
        <v>1033.4712599298912</v>
      </c>
      <c r="BI290" s="829">
        <f t="shared" si="232"/>
        <v>0</v>
      </c>
      <c r="BJ290" s="829">
        <f t="shared" si="233"/>
        <v>7.5542863938239853</v>
      </c>
      <c r="BK290" s="829">
        <f t="shared" si="234"/>
        <v>190.84672635451471</v>
      </c>
      <c r="BL290" s="810">
        <f t="shared" si="235"/>
        <v>378.84711564288608</v>
      </c>
      <c r="BM290" s="810">
        <f t="shared" si="236"/>
        <v>321.44828177972039</v>
      </c>
      <c r="BN290" s="810">
        <f t="shared" si="237"/>
        <v>207.7002639305793</v>
      </c>
      <c r="BO290" s="810">
        <f t="shared" si="238"/>
        <v>0</v>
      </c>
      <c r="BP290" s="810">
        <f t="shared" si="239"/>
        <v>5.0771175627474934</v>
      </c>
      <c r="BQ290" s="830">
        <f t="shared" si="240"/>
        <v>150.46593206124933</v>
      </c>
      <c r="BR290" s="830">
        <f t="shared" si="241"/>
        <v>311.07930860667972</v>
      </c>
      <c r="BS290" s="830">
        <f t="shared" si="242"/>
        <v>311.62753192055709</v>
      </c>
      <c r="BT290" s="810">
        <f t="shared" si="243"/>
        <v>6.018611943313104</v>
      </c>
      <c r="BU290" s="810">
        <f t="shared" si="244"/>
        <v>92.660724651068207</v>
      </c>
      <c r="BV290" s="810">
        <f t="shared" si="245"/>
        <v>35.618150914274381</v>
      </c>
      <c r="BW290" s="830">
        <f t="shared" si="246"/>
        <v>518.59955286986371</v>
      </c>
      <c r="BX290" s="816">
        <f t="shared" si="247"/>
        <v>5176.6237835503534</v>
      </c>
      <c r="BY290" s="755">
        <f t="shared" si="273"/>
        <v>0.4722765973497266</v>
      </c>
      <c r="BZ290" s="805">
        <f t="shared" ca="1" si="271"/>
        <v>102.65269724165927</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71.270724200594259</v>
      </c>
      <c r="BE291" s="808">
        <f t="shared" si="228"/>
        <v>664.59096942442329</v>
      </c>
      <c r="BF291" s="808">
        <f t="shared" si="229"/>
        <v>0</v>
      </c>
      <c r="BG291" s="829">
        <f t="shared" si="230"/>
        <v>165.65802906365025</v>
      </c>
      <c r="BH291" s="829">
        <f t="shared" si="231"/>
        <v>574.03948726283431</v>
      </c>
      <c r="BI291" s="829">
        <f t="shared" si="232"/>
        <v>0</v>
      </c>
      <c r="BJ291" s="829">
        <f t="shared" si="233"/>
        <v>4.0093190454662846</v>
      </c>
      <c r="BK291" s="829">
        <f t="shared" si="234"/>
        <v>101.09215811348878</v>
      </c>
      <c r="BL291" s="810">
        <f t="shared" si="235"/>
        <v>209.74529829000087</v>
      </c>
      <c r="BM291" s="810">
        <f t="shared" si="236"/>
        <v>174.26057395759724</v>
      </c>
      <c r="BN291" s="810">
        <f t="shared" si="237"/>
        <v>103.58259846708374</v>
      </c>
      <c r="BO291" s="810">
        <f t="shared" si="238"/>
        <v>0</v>
      </c>
      <c r="BP291" s="810">
        <f t="shared" si="239"/>
        <v>2.745110412113168</v>
      </c>
      <c r="BQ291" s="830">
        <f t="shared" si="240"/>
        <v>77.136971402131337</v>
      </c>
      <c r="BR291" s="830">
        <f t="shared" si="241"/>
        <v>155.6666935326711</v>
      </c>
      <c r="BS291" s="830">
        <f t="shared" si="242"/>
        <v>157.77099016944931</v>
      </c>
      <c r="BT291" s="810">
        <f t="shared" si="243"/>
        <v>2.906017280886064</v>
      </c>
      <c r="BU291" s="810">
        <f t="shared" si="244"/>
        <v>47.653865125969205</v>
      </c>
      <c r="BV291" s="810">
        <f t="shared" si="245"/>
        <v>16.792682658529142</v>
      </c>
      <c r="BW291" s="830">
        <f t="shared" si="246"/>
        <v>305.62126541111013</v>
      </c>
      <c r="BX291" s="816">
        <f t="shared" si="247"/>
        <v>2834.5427538179979</v>
      </c>
      <c r="BY291" s="755">
        <f t="shared" si="273"/>
        <v>0.25860256854465813</v>
      </c>
      <c r="BZ291" s="805">
        <f t="shared" ca="1" si="271"/>
        <v>104.12035179094843</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2.5309673294703101</v>
      </c>
      <c r="BE292" s="808">
        <f t="shared" si="228"/>
        <v>28.577594550683784</v>
      </c>
      <c r="BF292" s="808">
        <f t="shared" si="229"/>
        <v>0</v>
      </c>
      <c r="BG292" s="829">
        <f t="shared" si="230"/>
        <v>6.0990852155821766</v>
      </c>
      <c r="BH292" s="829">
        <f t="shared" si="231"/>
        <v>26.531252192309957</v>
      </c>
      <c r="BI292" s="829">
        <f t="shared" si="232"/>
        <v>0</v>
      </c>
      <c r="BJ292" s="829">
        <f t="shared" si="233"/>
        <v>0.39156119653153049</v>
      </c>
      <c r="BK292" s="829">
        <f t="shared" si="234"/>
        <v>5.1679125657106093</v>
      </c>
      <c r="BL292" s="810">
        <f t="shared" si="235"/>
        <v>7.4729636445134631</v>
      </c>
      <c r="BM292" s="810">
        <f t="shared" si="236"/>
        <v>8.0356813043297333</v>
      </c>
      <c r="BN292" s="810">
        <f t="shared" si="237"/>
        <v>6.7201878073256101</v>
      </c>
      <c r="BO292" s="810">
        <f t="shared" si="238"/>
        <v>0</v>
      </c>
      <c r="BP292" s="810">
        <f t="shared" si="239"/>
        <v>0.11321267930550491</v>
      </c>
      <c r="BQ292" s="830">
        <f t="shared" si="240"/>
        <v>7.1562708187830522</v>
      </c>
      <c r="BR292" s="830">
        <f t="shared" si="241"/>
        <v>8.7383990770138364</v>
      </c>
      <c r="BS292" s="830">
        <f t="shared" si="242"/>
        <v>7.4041544701630242</v>
      </c>
      <c r="BT292" s="810">
        <f t="shared" si="243"/>
        <v>0.14923164082424545</v>
      </c>
      <c r="BU292" s="810">
        <f t="shared" si="244"/>
        <v>2.3046172730693111</v>
      </c>
      <c r="BV292" s="810">
        <f t="shared" si="245"/>
        <v>1.1723426835437953</v>
      </c>
      <c r="BW292" s="830">
        <f t="shared" si="246"/>
        <v>12.995311264823293</v>
      </c>
      <c r="BX292" s="816">
        <f t="shared" si="247"/>
        <v>131.56074571398321</v>
      </c>
      <c r="BY292" s="755">
        <f t="shared" si="273"/>
        <v>1.2002622544839267E-2</v>
      </c>
      <c r="BZ292" s="805">
        <f t="shared" ca="1" si="271"/>
        <v>102.94193958082818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89.51175749934734</v>
      </c>
      <c r="BE293" s="808">
        <f t="shared" si="228"/>
        <v>621.71773200166581</v>
      </c>
      <c r="BF293" s="808">
        <f t="shared" si="229"/>
        <v>0</v>
      </c>
      <c r="BG293" s="829">
        <f t="shared" si="230"/>
        <v>114.01355504276506</v>
      </c>
      <c r="BH293" s="829">
        <f t="shared" si="231"/>
        <v>403.32563838824819</v>
      </c>
      <c r="BI293" s="829">
        <f t="shared" si="232"/>
        <v>0</v>
      </c>
      <c r="BJ293" s="829">
        <f t="shared" si="233"/>
        <v>3.5535087324624901</v>
      </c>
      <c r="BK293" s="829">
        <f t="shared" si="234"/>
        <v>74.371382417201986</v>
      </c>
      <c r="BL293" s="810">
        <f t="shared" si="235"/>
        <v>129.63903899267368</v>
      </c>
      <c r="BM293" s="810">
        <f t="shared" si="236"/>
        <v>106.31628414171553</v>
      </c>
      <c r="BN293" s="810">
        <f t="shared" si="237"/>
        <v>63.583750544377949</v>
      </c>
      <c r="BO293" s="810">
        <f t="shared" si="238"/>
        <v>0</v>
      </c>
      <c r="BP293" s="810">
        <f t="shared" si="239"/>
        <v>1.605850815630754</v>
      </c>
      <c r="BQ293" s="830">
        <f t="shared" si="240"/>
        <v>57.086129330363399</v>
      </c>
      <c r="BR293" s="830">
        <f t="shared" si="241"/>
        <v>89.078681080566099</v>
      </c>
      <c r="BS293" s="830">
        <f t="shared" si="242"/>
        <v>84.736610828871022</v>
      </c>
      <c r="BT293" s="810">
        <f t="shared" si="243"/>
        <v>1.806381039006288</v>
      </c>
      <c r="BU293" s="810">
        <f t="shared" si="244"/>
        <v>24.950638101274354</v>
      </c>
      <c r="BV293" s="810">
        <f t="shared" si="245"/>
        <v>9.836317038531984</v>
      </c>
      <c r="BW293" s="830">
        <f t="shared" si="246"/>
        <v>211.44285815139293</v>
      </c>
      <c r="BX293" s="816">
        <f t="shared" si="247"/>
        <v>2086.5761141460948</v>
      </c>
      <c r="BY293" s="755">
        <f t="shared" si="273"/>
        <v>0.19036366336521254</v>
      </c>
      <c r="BZ293" s="805">
        <f t="shared" ca="1" si="271"/>
        <v>107.70365813422134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13.180882467467987</v>
      </c>
      <c r="BE294" s="808">
        <f t="shared" si="228"/>
        <v>59.04652186808552</v>
      </c>
      <c r="BF294" s="808">
        <f t="shared" si="229"/>
        <v>0</v>
      </c>
      <c r="BG294" s="829">
        <f t="shared" si="230"/>
        <v>11.353537608801879</v>
      </c>
      <c r="BH294" s="829">
        <f t="shared" si="231"/>
        <v>35.83416896632793</v>
      </c>
      <c r="BI294" s="829">
        <f t="shared" si="232"/>
        <v>0</v>
      </c>
      <c r="BJ294" s="829">
        <f t="shared" si="233"/>
        <v>0.31506608388026852</v>
      </c>
      <c r="BK294" s="829">
        <f t="shared" si="234"/>
        <v>5.5226939884489141</v>
      </c>
      <c r="BL294" s="810">
        <f t="shared" si="235"/>
        <v>10.302488298694152</v>
      </c>
      <c r="BM294" s="810">
        <f t="shared" si="236"/>
        <v>8.8451867558284345</v>
      </c>
      <c r="BN294" s="810">
        <f t="shared" si="237"/>
        <v>4.4480187193775089</v>
      </c>
      <c r="BO294" s="810">
        <f t="shared" si="238"/>
        <v>0</v>
      </c>
      <c r="BP294" s="810">
        <f t="shared" si="239"/>
        <v>0.1291719763602554</v>
      </c>
      <c r="BQ294" s="830">
        <f t="shared" si="240"/>
        <v>5.1811033911943039</v>
      </c>
      <c r="BR294" s="830">
        <f t="shared" si="241"/>
        <v>4.5375800685706258</v>
      </c>
      <c r="BS294" s="830">
        <f t="shared" si="242"/>
        <v>6.1632409921317279</v>
      </c>
      <c r="BT294" s="810">
        <f t="shared" si="243"/>
        <v>0.1997081050104608</v>
      </c>
      <c r="BU294" s="810">
        <f t="shared" si="244"/>
        <v>2.388593902194124</v>
      </c>
      <c r="BV294" s="810">
        <f t="shared" si="245"/>
        <v>1.2712123078627517</v>
      </c>
      <c r="BW294" s="830">
        <f t="shared" si="246"/>
        <v>31.983400507427202</v>
      </c>
      <c r="BX294" s="816">
        <f t="shared" si="247"/>
        <v>200.70257600766405</v>
      </c>
      <c r="BY294" s="755">
        <f t="shared" si="273"/>
        <v>1.8310608156889341E-2</v>
      </c>
      <c r="BZ294" s="805">
        <f t="shared" ca="1" si="271"/>
        <v>111.88818920369002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69.502836161160985</v>
      </c>
      <c r="BE295" s="808">
        <f t="shared" si="228"/>
        <v>489.55750150559567</v>
      </c>
      <c r="BF295" s="808">
        <f t="shared" si="229"/>
        <v>0</v>
      </c>
      <c r="BG295" s="829">
        <f t="shared" si="230"/>
        <v>89.852114414959971</v>
      </c>
      <c r="BH295" s="829">
        <f t="shared" si="231"/>
        <v>291.83958775332991</v>
      </c>
      <c r="BI295" s="829">
        <f t="shared" si="232"/>
        <v>0</v>
      </c>
      <c r="BJ295" s="829">
        <f t="shared" si="233"/>
        <v>2.1900268770145352</v>
      </c>
      <c r="BK295" s="829">
        <f t="shared" si="234"/>
        <v>56.461870773743108</v>
      </c>
      <c r="BL295" s="810">
        <f t="shared" si="235"/>
        <v>105.8986663403946</v>
      </c>
      <c r="BM295" s="810">
        <f t="shared" si="236"/>
        <v>77.689198681478274</v>
      </c>
      <c r="BN295" s="810">
        <f t="shared" si="237"/>
        <v>45.8988718515606</v>
      </c>
      <c r="BO295" s="810">
        <f t="shared" si="238"/>
        <v>0</v>
      </c>
      <c r="BP295" s="810">
        <f t="shared" si="239"/>
        <v>1.111567116029986</v>
      </c>
      <c r="BQ295" s="830">
        <f t="shared" si="240"/>
        <v>30.476626738281908</v>
      </c>
      <c r="BR295" s="830">
        <f t="shared" si="241"/>
        <v>56.805579673371838</v>
      </c>
      <c r="BS295" s="830">
        <f t="shared" si="242"/>
        <v>57.664375477744663</v>
      </c>
      <c r="BT295" s="810">
        <f t="shared" si="243"/>
        <v>1.0687171704686784</v>
      </c>
      <c r="BU295" s="810">
        <f t="shared" si="244"/>
        <v>14.76165591709862</v>
      </c>
      <c r="BV295" s="810">
        <f t="shared" si="245"/>
        <v>6.0783289070406088</v>
      </c>
      <c r="BW295" s="830">
        <f t="shared" si="246"/>
        <v>129.26668148986795</v>
      </c>
      <c r="BX295" s="816">
        <f t="shared" si="247"/>
        <v>1526.1242068491422</v>
      </c>
      <c r="BY295" s="755">
        <f t="shared" si="273"/>
        <v>0.1392322057156411</v>
      </c>
      <c r="BZ295" s="805">
        <f t="shared" ca="1" si="271"/>
        <v>107.39433667789304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17.403991198302936</v>
      </c>
      <c r="BE296" s="808">
        <f t="shared" si="228"/>
        <v>119.16248186814801</v>
      </c>
      <c r="BF296" s="808">
        <f t="shared" si="229"/>
        <v>0</v>
      </c>
      <c r="BG296" s="829">
        <f t="shared" si="230"/>
        <v>21.974042131634278</v>
      </c>
      <c r="BH296" s="829">
        <f t="shared" si="231"/>
        <v>79.80964770446657</v>
      </c>
      <c r="BI296" s="829">
        <f t="shared" si="232"/>
        <v>0</v>
      </c>
      <c r="BJ296" s="829">
        <f t="shared" si="233"/>
        <v>0.73664027512796848</v>
      </c>
      <c r="BK296" s="829">
        <f t="shared" si="234"/>
        <v>12.017267191190873</v>
      </c>
      <c r="BL296" s="810">
        <f t="shared" si="235"/>
        <v>26.530342584032155</v>
      </c>
      <c r="BM296" s="810">
        <f t="shared" si="236"/>
        <v>22.777588097975947</v>
      </c>
      <c r="BN296" s="810">
        <f t="shared" si="237"/>
        <v>10.71973065158577</v>
      </c>
      <c r="BO296" s="810">
        <f t="shared" si="238"/>
        <v>0</v>
      </c>
      <c r="BP296" s="810">
        <f t="shared" si="239"/>
        <v>0.35895912475320257</v>
      </c>
      <c r="BQ296" s="830">
        <f t="shared" si="240"/>
        <v>11.756774930182146</v>
      </c>
      <c r="BR296" s="830">
        <f t="shared" si="241"/>
        <v>15.118330076662582</v>
      </c>
      <c r="BS296" s="830">
        <f t="shared" si="242"/>
        <v>17.13269264102836</v>
      </c>
      <c r="BT296" s="810">
        <f t="shared" si="243"/>
        <v>0.48016155868073918</v>
      </c>
      <c r="BU296" s="810">
        <f t="shared" si="244"/>
        <v>6.7001740627948942</v>
      </c>
      <c r="BV296" s="810">
        <f t="shared" si="245"/>
        <v>2.7588952023273094</v>
      </c>
      <c r="BW296" s="830">
        <f t="shared" si="246"/>
        <v>87.614160262015503</v>
      </c>
      <c r="BX296" s="816">
        <f t="shared" si="247"/>
        <v>453.05187956090924</v>
      </c>
      <c r="BY296" s="755">
        <f t="shared" si="273"/>
        <v>4.1333079058563017E-2</v>
      </c>
      <c r="BZ296" s="805">
        <f t="shared" ca="1" si="271"/>
        <v>114.65447682425247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100.67041242724899</v>
      </c>
      <c r="BE297" s="808">
        <f t="shared" si="228"/>
        <v>779.5586185289302</v>
      </c>
      <c r="BF297" s="808">
        <f t="shared" si="229"/>
        <v>0</v>
      </c>
      <c r="BG297" s="829">
        <f t="shared" si="230"/>
        <v>183.55408919451509</v>
      </c>
      <c r="BH297" s="829">
        <f t="shared" si="231"/>
        <v>544.57413329169617</v>
      </c>
      <c r="BI297" s="829">
        <f t="shared" si="232"/>
        <v>0</v>
      </c>
      <c r="BJ297" s="829">
        <f t="shared" si="233"/>
        <v>2.755883375438295</v>
      </c>
      <c r="BK297" s="829">
        <f t="shared" si="234"/>
        <v>101.55899084205168</v>
      </c>
      <c r="BL297" s="810">
        <f t="shared" si="235"/>
        <v>223.33797355671658</v>
      </c>
      <c r="BM297" s="810">
        <f t="shared" si="236"/>
        <v>169.5741912736477</v>
      </c>
      <c r="BN297" s="810">
        <f t="shared" si="237"/>
        <v>76.528394715028952</v>
      </c>
      <c r="BO297" s="810">
        <f t="shared" si="238"/>
        <v>0</v>
      </c>
      <c r="BP297" s="810">
        <f t="shared" si="239"/>
        <v>2.5534460191291477</v>
      </c>
      <c r="BQ297" s="830">
        <f t="shared" si="240"/>
        <v>40.227006425075949</v>
      </c>
      <c r="BR297" s="830">
        <f t="shared" si="241"/>
        <v>92.488127171069621</v>
      </c>
      <c r="BS297" s="830">
        <f t="shared" si="242"/>
        <v>85.676316721426176</v>
      </c>
      <c r="BT297" s="810">
        <f t="shared" si="243"/>
        <v>1.3394636964820943</v>
      </c>
      <c r="BU297" s="810">
        <f t="shared" si="244"/>
        <v>33.306011290735704</v>
      </c>
      <c r="BV297" s="810">
        <f t="shared" si="245"/>
        <v>9.2402503556540445</v>
      </c>
      <c r="BW297" s="830">
        <f t="shared" si="246"/>
        <v>104.29051786639394</v>
      </c>
      <c r="BX297" s="816">
        <f t="shared" si="247"/>
        <v>2551.2338267512409</v>
      </c>
      <c r="BY297" s="755">
        <f t="shared" si="273"/>
        <v>0.2327555721878698</v>
      </c>
      <c r="BZ297" s="805">
        <f t="shared" ca="1" si="271"/>
        <v>101.50486812645778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206.8589582023186</v>
      </c>
      <c r="BE298" s="808">
        <f t="shared" si="228"/>
        <v>1806.3120180996677</v>
      </c>
      <c r="BF298" s="808">
        <f t="shared" si="229"/>
        <v>0</v>
      </c>
      <c r="BG298" s="829">
        <f t="shared" si="230"/>
        <v>426.50183821059676</v>
      </c>
      <c r="BH298" s="829">
        <f t="shared" si="231"/>
        <v>1519.8414718387619</v>
      </c>
      <c r="BI298" s="829">
        <f t="shared" si="232"/>
        <v>0</v>
      </c>
      <c r="BJ298" s="829">
        <f t="shared" si="233"/>
        <v>10.757469275613479</v>
      </c>
      <c r="BK298" s="829">
        <f t="shared" si="234"/>
        <v>281.39026882763847</v>
      </c>
      <c r="BL298" s="810">
        <f t="shared" si="235"/>
        <v>569.3145641084692</v>
      </c>
      <c r="BM298" s="810">
        <f t="shared" si="236"/>
        <v>474.36321297566332</v>
      </c>
      <c r="BN298" s="810">
        <f t="shared" si="237"/>
        <v>287.72852503240438</v>
      </c>
      <c r="BO298" s="810">
        <f t="shared" si="238"/>
        <v>0</v>
      </c>
      <c r="BP298" s="810">
        <f t="shared" si="239"/>
        <v>7.3942108753322806</v>
      </c>
      <c r="BQ298" s="830">
        <f t="shared" si="240"/>
        <v>213.07172745269989</v>
      </c>
      <c r="BR298" s="830">
        <f t="shared" si="241"/>
        <v>435.29572799298506</v>
      </c>
      <c r="BS298" s="830">
        <f t="shared" si="242"/>
        <v>435.76339622767284</v>
      </c>
      <c r="BT298" s="810">
        <f t="shared" si="243"/>
        <v>8.5351111097795354</v>
      </c>
      <c r="BU298" s="810">
        <f t="shared" si="244"/>
        <v>131.55234880935842</v>
      </c>
      <c r="BV298" s="810">
        <f t="shared" si="245"/>
        <v>49.785627760796928</v>
      </c>
      <c r="BW298" s="830">
        <f t="shared" si="246"/>
        <v>718.4034217077724</v>
      </c>
      <c r="BX298" s="816">
        <f t="shared" si="247"/>
        <v>7582.8698985075325</v>
      </c>
      <c r="BY298" s="755">
        <f t="shared" si="273"/>
        <v>0.69180457061468226</v>
      </c>
      <c r="BZ298" s="805">
        <f t="shared" ca="1" si="271"/>
        <v>102.39445138024124</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19.629284824268325</v>
      </c>
      <c r="BE299" s="808">
        <f t="shared" si="228"/>
        <v>204.96465521204647</v>
      </c>
      <c r="BF299" s="808">
        <f t="shared" si="229"/>
        <v>0</v>
      </c>
      <c r="BG299" s="829">
        <f t="shared" si="230"/>
        <v>60.265571867278574</v>
      </c>
      <c r="BH299" s="829">
        <f t="shared" si="231"/>
        <v>239.0606902505979</v>
      </c>
      <c r="BI299" s="829">
        <f t="shared" si="232"/>
        <v>0</v>
      </c>
      <c r="BJ299" s="829">
        <f t="shared" si="233"/>
        <v>1.66042576453533</v>
      </c>
      <c r="BK299" s="829">
        <f t="shared" si="234"/>
        <v>48.564303257748726</v>
      </c>
      <c r="BL299" s="810">
        <f t="shared" si="235"/>
        <v>96.404038524002715</v>
      </c>
      <c r="BM299" s="810">
        <f t="shared" si="236"/>
        <v>83.067798132585182</v>
      </c>
      <c r="BN299" s="810">
        <f t="shared" si="237"/>
        <v>58.355718295808245</v>
      </c>
      <c r="BO299" s="810">
        <f t="shared" si="238"/>
        <v>0</v>
      </c>
      <c r="BP299" s="810">
        <f t="shared" si="239"/>
        <v>1.382600652356649</v>
      </c>
      <c r="BQ299" s="830">
        <f t="shared" si="240"/>
        <v>42.23997419292926</v>
      </c>
      <c r="BR299" s="830">
        <f t="shared" si="241"/>
        <v>107.98335486183477</v>
      </c>
      <c r="BS299" s="830">
        <f t="shared" si="242"/>
        <v>103.47113171377175</v>
      </c>
      <c r="BT299" s="810">
        <f t="shared" si="243"/>
        <v>2.3842379159158562</v>
      </c>
      <c r="BU299" s="810">
        <f t="shared" si="244"/>
        <v>33.271694238536263</v>
      </c>
      <c r="BV299" s="810">
        <f t="shared" si="245"/>
        <v>14.707184847146246</v>
      </c>
      <c r="BW299" s="830">
        <f t="shared" si="246"/>
        <v>105.04402065176501</v>
      </c>
      <c r="BX299" s="816">
        <f t="shared" si="247"/>
        <v>1222.4566852031276</v>
      </c>
      <c r="BY299" s="755">
        <f t="shared" si="273"/>
        <v>0.11152784282484514</v>
      </c>
      <c r="BZ299" s="805">
        <f t="shared" ca="1" si="271"/>
        <v>94.730771280513821</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18.732012408659187</v>
      </c>
      <c r="BE300" s="808">
        <f t="shared" si="228"/>
        <v>213.75193896532298</v>
      </c>
      <c r="BF300" s="808">
        <f t="shared" si="229"/>
        <v>0</v>
      </c>
      <c r="BG300" s="829">
        <f t="shared" si="230"/>
        <v>51.618747140768583</v>
      </c>
      <c r="BH300" s="829">
        <f t="shared" si="231"/>
        <v>219.87660853127008</v>
      </c>
      <c r="BI300" s="829">
        <f t="shared" si="232"/>
        <v>0</v>
      </c>
      <c r="BJ300" s="829">
        <f t="shared" si="233"/>
        <v>1.4998560128119172</v>
      </c>
      <c r="BK300" s="829">
        <f t="shared" si="234"/>
        <v>41.582338875772315</v>
      </c>
      <c r="BL300" s="810">
        <f t="shared" si="235"/>
        <v>77.280779019519287</v>
      </c>
      <c r="BM300" s="810">
        <f t="shared" si="236"/>
        <v>73.056852993374818</v>
      </c>
      <c r="BN300" s="810">
        <f t="shared" si="237"/>
        <v>48.230285919420602</v>
      </c>
      <c r="BO300" s="810">
        <f t="shared" si="238"/>
        <v>0</v>
      </c>
      <c r="BP300" s="810">
        <f t="shared" si="239"/>
        <v>1.110488696922814</v>
      </c>
      <c r="BQ300" s="830">
        <f t="shared" si="240"/>
        <v>37.078367211633044</v>
      </c>
      <c r="BR300" s="830">
        <f t="shared" si="241"/>
        <v>85.147490510011934</v>
      </c>
      <c r="BS300" s="830">
        <f t="shared" si="242"/>
        <v>79.820742666771551</v>
      </c>
      <c r="BT300" s="810">
        <f t="shared" si="243"/>
        <v>1.5899553658612895</v>
      </c>
      <c r="BU300" s="810">
        <f t="shared" si="244"/>
        <v>22.211905980472832</v>
      </c>
      <c r="BV300" s="810">
        <f t="shared" si="245"/>
        <v>9.009799729690787</v>
      </c>
      <c r="BW300" s="830">
        <f t="shared" si="246"/>
        <v>104.86933955496454</v>
      </c>
      <c r="BX300" s="816">
        <f t="shared" si="247"/>
        <v>1086.4675095832486</v>
      </c>
      <c r="BY300" s="755">
        <f t="shared" si="273"/>
        <v>9.9121203319336604E-2</v>
      </c>
      <c r="BZ300" s="805">
        <f t="shared" ca="1" si="271"/>
        <v>100.36879184939158</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33.069044018705569</v>
      </c>
      <c r="BE301" s="808">
        <f t="shared" si="228"/>
        <v>336.69457932173668</v>
      </c>
      <c r="BF301" s="808">
        <f t="shared" si="229"/>
        <v>0</v>
      </c>
      <c r="BG301" s="829">
        <f t="shared" si="230"/>
        <v>82.290574638554546</v>
      </c>
      <c r="BH301" s="829">
        <f t="shared" si="231"/>
        <v>305.42186974238842</v>
      </c>
      <c r="BI301" s="829">
        <f t="shared" si="232"/>
        <v>0</v>
      </c>
      <c r="BJ301" s="829">
        <f t="shared" si="233"/>
        <v>2.1206580239023047</v>
      </c>
      <c r="BK301" s="829">
        <f t="shared" si="234"/>
        <v>59.265646394366698</v>
      </c>
      <c r="BL301" s="810">
        <f t="shared" si="235"/>
        <v>119.84610213035657</v>
      </c>
      <c r="BM301" s="810">
        <f t="shared" si="236"/>
        <v>103.20177416570139</v>
      </c>
      <c r="BN301" s="810">
        <f t="shared" si="237"/>
        <v>72.050264480618992</v>
      </c>
      <c r="BO301" s="810">
        <f t="shared" si="238"/>
        <v>0</v>
      </c>
      <c r="BP301" s="810">
        <f t="shared" si="239"/>
        <v>1.627304220504435</v>
      </c>
      <c r="BQ301" s="830">
        <f t="shared" si="240"/>
        <v>46.501587594533383</v>
      </c>
      <c r="BR301" s="830">
        <f t="shared" si="241"/>
        <v>95.205382864719041</v>
      </c>
      <c r="BS301" s="830">
        <f t="shared" si="242"/>
        <v>97.5742988469637</v>
      </c>
      <c r="BT301" s="810">
        <f t="shared" si="243"/>
        <v>1.659778720341792</v>
      </c>
      <c r="BU301" s="810">
        <f t="shared" si="244"/>
        <v>26.3534956056005</v>
      </c>
      <c r="BV301" s="810">
        <f t="shared" si="245"/>
        <v>10.420647871713079</v>
      </c>
      <c r="BW301" s="830">
        <f t="shared" si="246"/>
        <v>144.47019889677904</v>
      </c>
      <c r="BX301" s="816">
        <f t="shared" si="247"/>
        <v>1537.7732075374861</v>
      </c>
      <c r="BY301" s="755">
        <f t="shared" si="273"/>
        <v>0.1402949737740613</v>
      </c>
      <c r="BZ301" s="805">
        <f t="shared" ca="1" si="271"/>
        <v>101.70832963953191</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135.42861695068535</v>
      </c>
      <c r="BE302" s="808">
        <f t="shared" si="228"/>
        <v>1050.90084460056</v>
      </c>
      <c r="BF302" s="808">
        <f t="shared" si="229"/>
        <v>0</v>
      </c>
      <c r="BG302" s="829">
        <f t="shared" si="230"/>
        <v>232.32694456399386</v>
      </c>
      <c r="BH302" s="829">
        <f t="shared" si="231"/>
        <v>755.48230331450122</v>
      </c>
      <c r="BI302" s="829">
        <f t="shared" si="232"/>
        <v>0</v>
      </c>
      <c r="BJ302" s="829">
        <f t="shared" si="233"/>
        <v>5.4765294743639101</v>
      </c>
      <c r="BK302" s="829">
        <f t="shared" si="234"/>
        <v>131.97798029974993</v>
      </c>
      <c r="BL302" s="810">
        <f t="shared" si="235"/>
        <v>275.78364443459003</v>
      </c>
      <c r="BM302" s="810">
        <f t="shared" si="236"/>
        <v>215.03678768399985</v>
      </c>
      <c r="BN302" s="810">
        <f t="shared" si="237"/>
        <v>109.09225633655655</v>
      </c>
      <c r="BO302" s="810">
        <f t="shared" si="238"/>
        <v>0</v>
      </c>
      <c r="BP302" s="810">
        <f t="shared" si="239"/>
        <v>3.273817305548361</v>
      </c>
      <c r="BQ302" s="830">
        <f t="shared" si="240"/>
        <v>87.251798453603897</v>
      </c>
      <c r="BR302" s="830">
        <f t="shared" si="241"/>
        <v>146.95949975641781</v>
      </c>
      <c r="BS302" s="830">
        <f t="shared" si="242"/>
        <v>154.89722300016442</v>
      </c>
      <c r="BT302" s="810">
        <f t="shared" si="243"/>
        <v>2.9011391076605602</v>
      </c>
      <c r="BU302" s="810">
        <f t="shared" si="244"/>
        <v>49.715252984748609</v>
      </c>
      <c r="BV302" s="810">
        <f t="shared" si="245"/>
        <v>15.647995312246753</v>
      </c>
      <c r="BW302" s="830">
        <f t="shared" si="246"/>
        <v>364.01986260426179</v>
      </c>
      <c r="BX302" s="816">
        <f t="shared" si="247"/>
        <v>3736.1724961836526</v>
      </c>
      <c r="BY302" s="755">
        <f t="shared" si="273"/>
        <v>0.34086055069643761</v>
      </c>
      <c r="BZ302" s="805">
        <f t="shared" ca="1" si="271"/>
        <v>106.12093299576004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134.53084894655521</v>
      </c>
      <c r="BE303" s="808">
        <f t="shared" si="228"/>
        <v>961.42568018225245</v>
      </c>
      <c r="BF303" s="808">
        <f t="shared" si="229"/>
        <v>0</v>
      </c>
      <c r="BG303" s="829">
        <f t="shared" si="230"/>
        <v>184.89903782514753</v>
      </c>
      <c r="BH303" s="829">
        <f t="shared" si="231"/>
        <v>647.97108887608829</v>
      </c>
      <c r="BI303" s="829">
        <f t="shared" si="232"/>
        <v>0</v>
      </c>
      <c r="BJ303" s="829">
        <f t="shared" si="233"/>
        <v>5.5519385186341497</v>
      </c>
      <c r="BK303" s="829">
        <f t="shared" si="234"/>
        <v>121.28924714500425</v>
      </c>
      <c r="BL303" s="810">
        <f t="shared" si="235"/>
        <v>220.52908647797963</v>
      </c>
      <c r="BM303" s="810">
        <f t="shared" si="236"/>
        <v>173.8056016554583</v>
      </c>
      <c r="BN303" s="810">
        <f t="shared" si="237"/>
        <v>106.57990336279815</v>
      </c>
      <c r="BO303" s="810">
        <f t="shared" si="238"/>
        <v>0</v>
      </c>
      <c r="BP303" s="810">
        <f t="shared" si="239"/>
        <v>2.5775424730981094</v>
      </c>
      <c r="BQ303" s="830">
        <f t="shared" si="240"/>
        <v>95.52096181733576</v>
      </c>
      <c r="BR303" s="830">
        <f t="shared" si="241"/>
        <v>146.36992193882674</v>
      </c>
      <c r="BS303" s="830">
        <f t="shared" si="242"/>
        <v>148.5323665370023</v>
      </c>
      <c r="BT303" s="810">
        <f t="shared" si="243"/>
        <v>3.1223966137825441</v>
      </c>
      <c r="BU303" s="810">
        <f t="shared" si="244"/>
        <v>42.50784344002777</v>
      </c>
      <c r="BV303" s="810">
        <f t="shared" si="245"/>
        <v>17.758630740888218</v>
      </c>
      <c r="BW303" s="830">
        <f t="shared" si="246"/>
        <v>387.06497039974022</v>
      </c>
      <c r="BX303" s="816">
        <f t="shared" si="247"/>
        <v>3400.0370669506201</v>
      </c>
      <c r="BY303" s="755">
        <f t="shared" si="273"/>
        <v>0.31019405774570019</v>
      </c>
      <c r="BZ303" s="805">
        <f t="shared" ca="1" si="271"/>
        <v>107.93621444478715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79.909029731673698</v>
      </c>
      <c r="BE304" s="808">
        <f t="shared" si="228"/>
        <v>447.49036838821689</v>
      </c>
      <c r="BF304" s="808">
        <f t="shared" si="229"/>
        <v>0</v>
      </c>
      <c r="BG304" s="829">
        <f t="shared" si="230"/>
        <v>74.477455844998275</v>
      </c>
      <c r="BH304" s="829">
        <f t="shared" si="231"/>
        <v>224.08659704540204</v>
      </c>
      <c r="BI304" s="829">
        <f t="shared" si="232"/>
        <v>0</v>
      </c>
      <c r="BJ304" s="829">
        <f t="shared" si="233"/>
        <v>2.0665712915827799</v>
      </c>
      <c r="BK304" s="829">
        <f t="shared" si="234"/>
        <v>41.762832501488866</v>
      </c>
      <c r="BL304" s="810">
        <f t="shared" si="235"/>
        <v>75.512811240176319</v>
      </c>
      <c r="BM304" s="810">
        <f t="shared" si="236"/>
        <v>57.842776600478174</v>
      </c>
      <c r="BN304" s="810">
        <f t="shared" si="237"/>
        <v>31.557085958987322</v>
      </c>
      <c r="BO304" s="810">
        <f t="shared" si="238"/>
        <v>0</v>
      </c>
      <c r="BP304" s="810">
        <f t="shared" si="239"/>
        <v>0.83318507344357562</v>
      </c>
      <c r="BQ304" s="830">
        <f t="shared" si="240"/>
        <v>30.390844890200423</v>
      </c>
      <c r="BR304" s="830">
        <f t="shared" si="241"/>
        <v>35.979654396894972</v>
      </c>
      <c r="BS304" s="830">
        <f t="shared" si="242"/>
        <v>39.479232516086462</v>
      </c>
      <c r="BT304" s="810">
        <f t="shared" si="243"/>
        <v>0.96305320717051524</v>
      </c>
      <c r="BU304" s="810">
        <f t="shared" si="244"/>
        <v>13.302172424042741</v>
      </c>
      <c r="BV304" s="810">
        <f t="shared" si="245"/>
        <v>5.2345941855198994</v>
      </c>
      <c r="BW304" s="830">
        <f t="shared" si="246"/>
        <v>176.52965385556811</v>
      </c>
      <c r="BX304" s="816">
        <f t="shared" si="247"/>
        <v>1337.4179191519313</v>
      </c>
      <c r="BY304" s="755">
        <f t="shared" si="273"/>
        <v>0.12201604955313669</v>
      </c>
      <c r="BZ304" s="805">
        <f t="shared" ca="1" si="271"/>
        <v>111.9183827425221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40.174867323182866</v>
      </c>
      <c r="BE306" s="808">
        <f t="shared" si="228"/>
        <v>448.19756462439852</v>
      </c>
      <c r="BF306" s="808">
        <f t="shared" si="229"/>
        <v>0</v>
      </c>
      <c r="BG306" s="829">
        <f t="shared" si="230"/>
        <v>108.8221328773399</v>
      </c>
      <c r="BH306" s="829">
        <f t="shared" si="231"/>
        <v>443.3181356469218</v>
      </c>
      <c r="BI306" s="829">
        <f t="shared" si="232"/>
        <v>0</v>
      </c>
      <c r="BJ306" s="829">
        <f t="shared" si="233"/>
        <v>3.0542752534644002</v>
      </c>
      <c r="BK306" s="829">
        <f t="shared" si="234"/>
        <v>87.000087710464541</v>
      </c>
      <c r="BL306" s="810">
        <f t="shared" si="235"/>
        <v>165.06843398935553</v>
      </c>
      <c r="BM306" s="810">
        <f t="shared" si="236"/>
        <v>144.60260430495359</v>
      </c>
      <c r="BN306" s="810">
        <f t="shared" si="237"/>
        <v>101.04921205401554</v>
      </c>
      <c r="BO306" s="810">
        <f t="shared" si="238"/>
        <v>0</v>
      </c>
      <c r="BP306" s="810">
        <f t="shared" si="239"/>
        <v>2.159233956700942</v>
      </c>
      <c r="BQ306" s="830">
        <f t="shared" si="240"/>
        <v>72.491540930855166</v>
      </c>
      <c r="BR306" s="830">
        <f t="shared" si="241"/>
        <v>169.74808897185449</v>
      </c>
      <c r="BS306" s="830">
        <f t="shared" si="242"/>
        <v>161.59480897516829</v>
      </c>
      <c r="BT306" s="810">
        <f t="shared" si="243"/>
        <v>3.4286772720017442</v>
      </c>
      <c r="BU306" s="810">
        <f t="shared" si="244"/>
        <v>43.666959135375613</v>
      </c>
      <c r="BV306" s="810">
        <f t="shared" si="245"/>
        <v>18.436583620034945</v>
      </c>
      <c r="BW306" s="830">
        <f t="shared" si="246"/>
        <v>230.44425810236493</v>
      </c>
      <c r="BX306" s="816">
        <f t="shared" si="247"/>
        <v>2243.2574647484525</v>
      </c>
      <c r="BY306" s="755">
        <f t="shared" si="273"/>
        <v>0.20465810279613653</v>
      </c>
      <c r="BZ306" s="805">
        <f t="shared" ca="1" si="271"/>
        <v>100.75550987125412</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13.652547186178174</v>
      </c>
      <c r="BE307" s="808">
        <f t="shared" si="228"/>
        <v>184.5184664084818</v>
      </c>
      <c r="BF307" s="808">
        <f t="shared" si="229"/>
        <v>0</v>
      </c>
      <c r="BG307" s="829">
        <f t="shared" si="230"/>
        <v>51.854835116192163</v>
      </c>
      <c r="BH307" s="829">
        <f t="shared" si="231"/>
        <v>197.74642471990384</v>
      </c>
      <c r="BI307" s="829">
        <f t="shared" si="232"/>
        <v>0</v>
      </c>
      <c r="BJ307" s="829">
        <f t="shared" si="233"/>
        <v>1.2450172296589679</v>
      </c>
      <c r="BK307" s="829">
        <f t="shared" si="234"/>
        <v>41.564432735065267</v>
      </c>
      <c r="BL307" s="810">
        <f t="shared" si="235"/>
        <v>75.224775814905811</v>
      </c>
      <c r="BM307" s="810">
        <f t="shared" si="236"/>
        <v>65.999755648752469</v>
      </c>
      <c r="BN307" s="810">
        <f t="shared" si="237"/>
        <v>48.833815840305306</v>
      </c>
      <c r="BO307" s="810">
        <f t="shared" si="238"/>
        <v>0</v>
      </c>
      <c r="BP307" s="810">
        <f t="shared" si="239"/>
        <v>0.99434920665944826</v>
      </c>
      <c r="BQ307" s="830">
        <f t="shared" si="240"/>
        <v>31.132849778094023</v>
      </c>
      <c r="BR307" s="830">
        <f t="shared" si="241"/>
        <v>78.980311286295645</v>
      </c>
      <c r="BS307" s="830">
        <f t="shared" si="242"/>
        <v>79.376834841805206</v>
      </c>
      <c r="BT307" s="810">
        <f t="shared" si="243"/>
        <v>1.4975837101395968</v>
      </c>
      <c r="BU307" s="810">
        <f t="shared" si="244"/>
        <v>19.478160954886039</v>
      </c>
      <c r="BV307" s="810">
        <f t="shared" si="245"/>
        <v>7.9772392758151449</v>
      </c>
      <c r="BW307" s="830">
        <f t="shared" si="246"/>
        <v>78.462423341796097</v>
      </c>
      <c r="BX307" s="816">
        <f t="shared" si="247"/>
        <v>978.53982309493506</v>
      </c>
      <c r="BY307" s="755">
        <f t="shared" si="273"/>
        <v>8.927468507389244E-2</v>
      </c>
      <c r="BZ307" s="805">
        <f t="shared" ca="1" si="271"/>
        <v>97.91834124797829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12.925173155285206</v>
      </c>
      <c r="BE308" s="808">
        <f t="shared" si="228"/>
        <v>145.72499165139018</v>
      </c>
      <c r="BF308" s="808">
        <f t="shared" si="229"/>
        <v>0</v>
      </c>
      <c r="BG308" s="829">
        <f t="shared" si="230"/>
        <v>34.990707550461529</v>
      </c>
      <c r="BH308" s="829">
        <f t="shared" si="231"/>
        <v>150.7823010758938</v>
      </c>
      <c r="BI308" s="829">
        <f t="shared" si="232"/>
        <v>0</v>
      </c>
      <c r="BJ308" s="829">
        <f t="shared" si="233"/>
        <v>1.073896605661143</v>
      </c>
      <c r="BK308" s="829">
        <f t="shared" si="234"/>
        <v>28.963551128997697</v>
      </c>
      <c r="BL308" s="810">
        <f t="shared" si="235"/>
        <v>53.786090861360208</v>
      </c>
      <c r="BM308" s="810">
        <f t="shared" si="236"/>
        <v>48.935796835326293</v>
      </c>
      <c r="BN308" s="810">
        <f t="shared" si="237"/>
        <v>37.437085426112461</v>
      </c>
      <c r="BO308" s="810">
        <f t="shared" si="238"/>
        <v>0</v>
      </c>
      <c r="BP308" s="810">
        <f t="shared" si="239"/>
        <v>0.71484904902279778</v>
      </c>
      <c r="BQ308" s="830">
        <f t="shared" si="240"/>
        <v>29.689910263992925</v>
      </c>
      <c r="BR308" s="830">
        <f t="shared" si="241"/>
        <v>63.848529026153102</v>
      </c>
      <c r="BS308" s="830">
        <f t="shared" si="242"/>
        <v>62.320337289195095</v>
      </c>
      <c r="BT308" s="810">
        <f t="shared" si="243"/>
        <v>1.4417100504540159</v>
      </c>
      <c r="BU308" s="810">
        <f t="shared" si="244"/>
        <v>16.310316453981191</v>
      </c>
      <c r="BV308" s="810">
        <f t="shared" si="245"/>
        <v>7.717039759560131</v>
      </c>
      <c r="BW308" s="830">
        <f t="shared" si="246"/>
        <v>128.91126133275097</v>
      </c>
      <c r="BX308" s="816">
        <f t="shared" si="247"/>
        <v>825.57354751559876</v>
      </c>
      <c r="BY308" s="755">
        <f t="shared" si="273"/>
        <v>7.5319181417352318E-2</v>
      </c>
      <c r="BZ308" s="805">
        <f t="shared" ca="1" si="271"/>
        <v>104.30029556178593</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3.9143851836041184</v>
      </c>
      <c r="BE309" s="808">
        <f t="shared" si="228"/>
        <v>57.000429228790956</v>
      </c>
      <c r="BF309" s="808">
        <f t="shared" si="229"/>
        <v>0</v>
      </c>
      <c r="BG309" s="829">
        <f t="shared" si="230"/>
        <v>16.289150503792563</v>
      </c>
      <c r="BH309" s="829">
        <f t="shared" si="231"/>
        <v>52.766378065373821</v>
      </c>
      <c r="BI309" s="829">
        <f t="shared" si="232"/>
        <v>0</v>
      </c>
      <c r="BJ309" s="829">
        <f t="shared" si="233"/>
        <v>0.32028723654642899</v>
      </c>
      <c r="BK309" s="829">
        <f t="shared" si="234"/>
        <v>10.604892282520801</v>
      </c>
      <c r="BL309" s="810">
        <f t="shared" si="235"/>
        <v>18.415494968853622</v>
      </c>
      <c r="BM309" s="810">
        <f t="shared" si="236"/>
        <v>17.165002852120619</v>
      </c>
      <c r="BN309" s="810">
        <f t="shared" si="237"/>
        <v>10.109909197933021</v>
      </c>
      <c r="BO309" s="810">
        <f t="shared" si="238"/>
        <v>0</v>
      </c>
      <c r="BP309" s="810">
        <f t="shared" si="239"/>
        <v>0.25244825920192343</v>
      </c>
      <c r="BQ309" s="830">
        <f t="shared" si="240"/>
        <v>5.1209989428013802</v>
      </c>
      <c r="BR309" s="830">
        <f t="shared" si="241"/>
        <v>13.259697393958092</v>
      </c>
      <c r="BS309" s="830">
        <f t="shared" si="242"/>
        <v>14.253191480249432</v>
      </c>
      <c r="BT309" s="810">
        <f t="shared" si="243"/>
        <v>0.23628282755096</v>
      </c>
      <c r="BU309" s="810">
        <f t="shared" si="244"/>
        <v>3.0952938747607561</v>
      </c>
      <c r="BV309" s="810">
        <f t="shared" si="245"/>
        <v>0.87329193359643864</v>
      </c>
      <c r="BW309" s="830">
        <f t="shared" si="246"/>
        <v>16.515351221187757</v>
      </c>
      <c r="BX309" s="816">
        <f t="shared" si="247"/>
        <v>240.19248545284262</v>
      </c>
      <c r="BY309" s="755">
        <f t="shared" si="273"/>
        <v>2.1913373364915847E-2</v>
      </c>
      <c r="BZ309" s="805">
        <f t="shared" ca="1" si="271"/>
        <v>101.014657067584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65.309489181303761</v>
      </c>
      <c r="BE311" s="808">
        <f t="shared" si="228"/>
        <v>661.98613262365245</v>
      </c>
      <c r="BF311" s="808">
        <f t="shared" si="229"/>
        <v>0</v>
      </c>
      <c r="BG311" s="829">
        <f t="shared" si="230"/>
        <v>157.03763997058937</v>
      </c>
      <c r="BH311" s="829">
        <f t="shared" si="231"/>
        <v>670.60754699088204</v>
      </c>
      <c r="BI311" s="829">
        <f t="shared" si="232"/>
        <v>0</v>
      </c>
      <c r="BJ311" s="829">
        <f t="shared" si="233"/>
        <v>3.86568962377947</v>
      </c>
      <c r="BK311" s="829">
        <f t="shared" si="234"/>
        <v>131.22722316966832</v>
      </c>
      <c r="BL311" s="810">
        <f t="shared" si="235"/>
        <v>203.16647609949209</v>
      </c>
      <c r="BM311" s="810">
        <f t="shared" si="236"/>
        <v>203.39219530940457</v>
      </c>
      <c r="BN311" s="810">
        <f t="shared" si="237"/>
        <v>131.47017616102096</v>
      </c>
      <c r="BO311" s="810">
        <f t="shared" si="238"/>
        <v>0</v>
      </c>
      <c r="BP311" s="810">
        <f t="shared" si="239"/>
        <v>2.8359556953376224</v>
      </c>
      <c r="BQ311" s="830">
        <f t="shared" si="240"/>
        <v>72.026225302028251</v>
      </c>
      <c r="BR311" s="830">
        <f t="shared" si="241"/>
        <v>184.12540813613177</v>
      </c>
      <c r="BS311" s="830">
        <f t="shared" si="242"/>
        <v>176.41884810197703</v>
      </c>
      <c r="BT311" s="810">
        <f t="shared" si="243"/>
        <v>3.093438265067824</v>
      </c>
      <c r="BU311" s="810">
        <f t="shared" si="244"/>
        <v>33.009362173763016</v>
      </c>
      <c r="BV311" s="810">
        <f t="shared" si="245"/>
        <v>11.145955777739328</v>
      </c>
      <c r="BW311" s="830">
        <f t="shared" si="246"/>
        <v>269.58902587526973</v>
      </c>
      <c r="BX311" s="816">
        <f t="shared" si="247"/>
        <v>2980.3067884571074</v>
      </c>
      <c r="BY311" s="755">
        <f t="shared" si="273"/>
        <v>0.2719009933817268</v>
      </c>
      <c r="BZ311" s="805">
        <f t="shared" ca="1" si="271"/>
        <v>105.30265516427917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13.864718391669866</v>
      </c>
      <c r="BE312" s="808">
        <f t="shared" si="228"/>
        <v>139.74530713056117</v>
      </c>
      <c r="BF312" s="808">
        <f t="shared" si="229"/>
        <v>0</v>
      </c>
      <c r="BG312" s="829">
        <f t="shared" si="230"/>
        <v>29.547340991761004</v>
      </c>
      <c r="BH312" s="829">
        <f t="shared" si="231"/>
        <v>132.43778941739043</v>
      </c>
      <c r="BI312" s="829">
        <f t="shared" si="232"/>
        <v>0</v>
      </c>
      <c r="BJ312" s="829">
        <f t="shared" si="233"/>
        <v>0.50181834197955755</v>
      </c>
      <c r="BK312" s="829">
        <f t="shared" si="234"/>
        <v>21.395158512848717</v>
      </c>
      <c r="BL312" s="810">
        <f t="shared" si="235"/>
        <v>37.184926829033991</v>
      </c>
      <c r="BM312" s="810">
        <f t="shared" si="236"/>
        <v>43.899503713744529</v>
      </c>
      <c r="BN312" s="810">
        <f t="shared" si="237"/>
        <v>25.329200928210177</v>
      </c>
      <c r="BO312" s="810">
        <f t="shared" si="238"/>
        <v>0</v>
      </c>
      <c r="BP312" s="810">
        <f t="shared" si="239"/>
        <v>0.51356488945523959</v>
      </c>
      <c r="BQ312" s="830">
        <f t="shared" si="240"/>
        <v>8.6941521336344216</v>
      </c>
      <c r="BR312" s="830">
        <f t="shared" si="241"/>
        <v>36.093318961283813</v>
      </c>
      <c r="BS312" s="830">
        <f t="shared" si="242"/>
        <v>39.445777200290081</v>
      </c>
      <c r="BT312" s="810">
        <f t="shared" si="243"/>
        <v>0.71337300805066084</v>
      </c>
      <c r="BU312" s="810">
        <f t="shared" si="244"/>
        <v>7.5441942116408622</v>
      </c>
      <c r="BV312" s="810">
        <f t="shared" si="245"/>
        <v>1.8581603546151646</v>
      </c>
      <c r="BW312" s="830">
        <f t="shared" si="246"/>
        <v>16.459876915657894</v>
      </c>
      <c r="BX312" s="816">
        <f t="shared" si="247"/>
        <v>555.22818193182763</v>
      </c>
      <c r="BY312" s="755">
        <f t="shared" si="273"/>
        <v>5.0654883854742053E-2</v>
      </c>
      <c r="BZ312" s="805">
        <f t="shared" ca="1" si="271"/>
        <v>100.40213525422644</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0.89110100175874019</v>
      </c>
      <c r="BE313" s="808">
        <f t="shared" si="228"/>
        <v>11.603060066104495</v>
      </c>
      <c r="BF313" s="808">
        <f t="shared" si="229"/>
        <v>0</v>
      </c>
      <c r="BG313" s="829">
        <f t="shared" si="230"/>
        <v>1.7169142636162089</v>
      </c>
      <c r="BH313" s="829">
        <f t="shared" si="231"/>
        <v>9.9785976793021334</v>
      </c>
      <c r="BI313" s="829">
        <f t="shared" si="232"/>
        <v>0</v>
      </c>
      <c r="BJ313" s="829">
        <f t="shared" si="233"/>
        <v>0.105610922805534</v>
      </c>
      <c r="BK313" s="829">
        <f t="shared" si="234"/>
        <v>2.1061608971053354</v>
      </c>
      <c r="BL313" s="810">
        <f t="shared" si="235"/>
        <v>4.0900186786769792</v>
      </c>
      <c r="BM313" s="810">
        <f t="shared" si="236"/>
        <v>3.4364000199174431</v>
      </c>
      <c r="BN313" s="810">
        <f t="shared" si="237"/>
        <v>2.099537902975662</v>
      </c>
      <c r="BO313" s="810">
        <f t="shared" si="238"/>
        <v>0</v>
      </c>
      <c r="BP313" s="810">
        <f t="shared" si="239"/>
        <v>5.2630501758296665E-2</v>
      </c>
      <c r="BQ313" s="830">
        <f t="shared" si="240"/>
        <v>1.9404790204005966</v>
      </c>
      <c r="BR313" s="830">
        <f t="shared" si="241"/>
        <v>2.2513336462415876</v>
      </c>
      <c r="BS313" s="830">
        <f t="shared" si="242"/>
        <v>4.0313598463926317</v>
      </c>
      <c r="BT313" s="810">
        <f t="shared" si="243"/>
        <v>0.13718622319517104</v>
      </c>
      <c r="BU313" s="810">
        <f t="shared" si="244"/>
        <v>1.4178973954071301</v>
      </c>
      <c r="BV313" s="810">
        <f t="shared" si="245"/>
        <v>0.53232602282511932</v>
      </c>
      <c r="BW313" s="830">
        <f t="shared" si="246"/>
        <v>24.934183209283237</v>
      </c>
      <c r="BX313" s="816">
        <f t="shared" si="247"/>
        <v>71.32479729776631</v>
      </c>
      <c r="BY313" s="755">
        <f t="shared" si="273"/>
        <v>6.5071432622722664E-3</v>
      </c>
      <c r="BZ313" s="805">
        <f t="shared" ca="1" si="271"/>
        <v>126.71097522657271</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44.635059958885947</v>
      </c>
      <c r="BE314" s="808">
        <f t="shared" si="228"/>
        <v>541.7372006606048</v>
      </c>
      <c r="BF314" s="808">
        <f t="shared" si="229"/>
        <v>0</v>
      </c>
      <c r="BG314" s="829">
        <f t="shared" si="230"/>
        <v>133.50220891789456</v>
      </c>
      <c r="BH314" s="829">
        <f t="shared" si="231"/>
        <v>589.18734364914485</v>
      </c>
      <c r="BI314" s="829">
        <f t="shared" si="232"/>
        <v>0</v>
      </c>
      <c r="BJ314" s="829">
        <f t="shared" si="233"/>
        <v>2.9912973889398602</v>
      </c>
      <c r="BK314" s="829">
        <f t="shared" si="234"/>
        <v>111.33617908208635</v>
      </c>
      <c r="BL314" s="810">
        <f t="shared" si="235"/>
        <v>172.62806894427604</v>
      </c>
      <c r="BM314" s="810">
        <f t="shared" si="236"/>
        <v>175.26565210826456</v>
      </c>
      <c r="BN314" s="810">
        <f t="shared" si="237"/>
        <v>110.95612239011851</v>
      </c>
      <c r="BO314" s="810">
        <f t="shared" si="238"/>
        <v>0</v>
      </c>
      <c r="BP314" s="810">
        <f t="shared" si="239"/>
        <v>2.4114313000160461</v>
      </c>
      <c r="BQ314" s="830">
        <f t="shared" si="240"/>
        <v>56.649934724751738</v>
      </c>
      <c r="BR314" s="830">
        <f t="shared" si="241"/>
        <v>152.34731947744615</v>
      </c>
      <c r="BS314" s="830">
        <f t="shared" si="242"/>
        <v>144.78848918503974</v>
      </c>
      <c r="BT314" s="810">
        <f t="shared" si="243"/>
        <v>2.257658138070608</v>
      </c>
      <c r="BU314" s="810">
        <f t="shared" si="244"/>
        <v>25.485354218475578</v>
      </c>
      <c r="BV314" s="810">
        <f t="shared" si="245"/>
        <v>8.5953214407145726</v>
      </c>
      <c r="BW314" s="830">
        <f t="shared" si="246"/>
        <v>174.31488507834698</v>
      </c>
      <c r="BX314" s="816">
        <f t="shared" si="247"/>
        <v>2449.0895266630764</v>
      </c>
      <c r="BY314" s="755">
        <f t="shared" si="273"/>
        <v>0.22343668704160902</v>
      </c>
      <c r="BZ314" s="805">
        <f t="shared" ca="1" si="271"/>
        <v>104.77077872833394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8.1089905302238385</v>
      </c>
      <c r="BE315" s="808">
        <f t="shared" si="228"/>
        <v>53.151675567605878</v>
      </c>
      <c r="BF315" s="808">
        <f t="shared" si="229"/>
        <v>0</v>
      </c>
      <c r="BG315" s="829">
        <f t="shared" si="230"/>
        <v>8.1748980753970688</v>
      </c>
      <c r="BH315" s="829">
        <f t="shared" si="231"/>
        <v>40.089211075851203</v>
      </c>
      <c r="BI315" s="829">
        <f t="shared" si="232"/>
        <v>0</v>
      </c>
      <c r="BJ315" s="829">
        <f t="shared" si="233"/>
        <v>0.2811305124533745</v>
      </c>
      <c r="BK315" s="829">
        <f t="shared" si="234"/>
        <v>7.1212008956153188</v>
      </c>
      <c r="BL315" s="810">
        <f t="shared" si="235"/>
        <v>9.1065137245700605</v>
      </c>
      <c r="BM315" s="810">
        <f t="shared" si="236"/>
        <v>8.1791184778182711</v>
      </c>
      <c r="BN315" s="810">
        <f t="shared" si="237"/>
        <v>6.7287700732203897</v>
      </c>
      <c r="BO315" s="810">
        <f t="shared" si="238"/>
        <v>0</v>
      </c>
      <c r="BP315" s="810">
        <f t="shared" si="239"/>
        <v>0.12238373432924431</v>
      </c>
      <c r="BQ315" s="830">
        <f t="shared" si="240"/>
        <v>5.8903177959014874</v>
      </c>
      <c r="BR315" s="830">
        <f t="shared" si="241"/>
        <v>11.263912925445025</v>
      </c>
      <c r="BS315" s="830">
        <f t="shared" si="242"/>
        <v>12.750978730114321</v>
      </c>
      <c r="BT315" s="810">
        <f t="shared" si="243"/>
        <v>0.29502922360019201</v>
      </c>
      <c r="BU315" s="810">
        <f t="shared" si="244"/>
        <v>3.9496984232212076</v>
      </c>
      <c r="BV315" s="810">
        <f t="shared" si="245"/>
        <v>1.6134838097276627</v>
      </c>
      <c r="BW315" s="830">
        <f t="shared" si="246"/>
        <v>64.30939299732097</v>
      </c>
      <c r="BX315" s="816">
        <f t="shared" si="247"/>
        <v>241.13670657241551</v>
      </c>
      <c r="BY315" s="755">
        <f t="shared" si="273"/>
        <v>2.1999517067093834E-2</v>
      </c>
      <c r="BZ315" s="805">
        <f t="shared" ca="1" si="271"/>
        <v>126.31457437655695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9.9009434060231385</v>
      </c>
      <c r="BE316" s="808">
        <f t="shared" si="228"/>
        <v>105.18733221851018</v>
      </c>
      <c r="BF316" s="808">
        <f t="shared" si="229"/>
        <v>0</v>
      </c>
      <c r="BG316" s="829">
        <f t="shared" si="230"/>
        <v>23.799843634275504</v>
      </c>
      <c r="BH316" s="829">
        <f t="shared" si="231"/>
        <v>107.95750700688696</v>
      </c>
      <c r="BI316" s="829">
        <f t="shared" si="232"/>
        <v>0</v>
      </c>
      <c r="BJ316" s="829">
        <f t="shared" si="233"/>
        <v>0.45553671114886501</v>
      </c>
      <c r="BK316" s="829">
        <f t="shared" si="234"/>
        <v>17.284231192578837</v>
      </c>
      <c r="BL316" s="810">
        <f t="shared" si="235"/>
        <v>25.676020416849585</v>
      </c>
      <c r="BM316" s="810">
        <f t="shared" si="236"/>
        <v>26.639239563406338</v>
      </c>
      <c r="BN316" s="810">
        <f t="shared" si="237"/>
        <v>18.758510214200907</v>
      </c>
      <c r="BO316" s="810">
        <f t="shared" si="238"/>
        <v>0</v>
      </c>
      <c r="BP316" s="810">
        <f t="shared" si="239"/>
        <v>0.3209582466194621</v>
      </c>
      <c r="BQ316" s="830">
        <f t="shared" si="240"/>
        <v>7.342328103905233</v>
      </c>
      <c r="BR316" s="830">
        <f t="shared" si="241"/>
        <v>22.90206571270695</v>
      </c>
      <c r="BS316" s="830">
        <f t="shared" si="242"/>
        <v>24.644543188287621</v>
      </c>
      <c r="BT316" s="810">
        <f t="shared" si="243"/>
        <v>0.32516351208559358</v>
      </c>
      <c r="BU316" s="810">
        <f t="shared" si="244"/>
        <v>3.2758732653422973</v>
      </c>
      <c r="BV316" s="810">
        <f t="shared" si="245"/>
        <v>1.3083464092843509</v>
      </c>
      <c r="BW316" s="830">
        <f t="shared" si="246"/>
        <v>36.081967377104775</v>
      </c>
      <c r="BX316" s="816">
        <f t="shared" si="247"/>
        <v>431.86041017921656</v>
      </c>
      <c r="BY316" s="755">
        <f t="shared" si="273"/>
        <v>3.939972723102058E-2</v>
      </c>
      <c r="BZ316" s="805">
        <f t="shared" ca="1" si="271"/>
        <v>110.61948892079769</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10.263575709793454</v>
      </c>
      <c r="BE317" s="808">
        <f t="shared" si="228"/>
        <v>103.37133640352447</v>
      </c>
      <c r="BF317" s="808">
        <f t="shared" si="229"/>
        <v>0</v>
      </c>
      <c r="BG317" s="829">
        <f t="shared" si="230"/>
        <v>24.787017717744195</v>
      </c>
      <c r="BH317" s="829">
        <f t="shared" si="231"/>
        <v>109.89026771915285</v>
      </c>
      <c r="BI317" s="829">
        <f t="shared" si="232"/>
        <v>0</v>
      </c>
      <c r="BJ317" s="829">
        <f t="shared" si="233"/>
        <v>0.55398364345304252</v>
      </c>
      <c r="BK317" s="829">
        <f t="shared" si="234"/>
        <v>21.169846130539582</v>
      </c>
      <c r="BL317" s="810">
        <f t="shared" si="235"/>
        <v>32.075335265435228</v>
      </c>
      <c r="BM317" s="810">
        <f t="shared" si="236"/>
        <v>30.232976637999059</v>
      </c>
      <c r="BN317" s="810">
        <f t="shared" si="237"/>
        <v>18.636465433010581</v>
      </c>
      <c r="BO317" s="810">
        <f t="shared" si="238"/>
        <v>0</v>
      </c>
      <c r="BP317" s="810">
        <f t="shared" si="239"/>
        <v>0.38727590436845422</v>
      </c>
      <c r="BQ317" s="830">
        <f t="shared" si="240"/>
        <v>9.9813825157978293</v>
      </c>
      <c r="BR317" s="830">
        <f t="shared" si="241"/>
        <v>25.609633722356836</v>
      </c>
      <c r="BS317" s="830">
        <f t="shared" si="242"/>
        <v>23.355065178713126</v>
      </c>
      <c r="BT317" s="810">
        <f t="shared" si="243"/>
        <v>0.33829541404700642</v>
      </c>
      <c r="BU317" s="810">
        <f t="shared" si="244"/>
        <v>4.6035689062753544</v>
      </c>
      <c r="BV317" s="810">
        <f t="shared" si="245"/>
        <v>1.5532967109114819</v>
      </c>
      <c r="BW317" s="830">
        <f t="shared" si="246"/>
        <v>38.616765727590199</v>
      </c>
      <c r="BX317" s="816">
        <f t="shared" si="247"/>
        <v>455.42608874071271</v>
      </c>
      <c r="BY317" s="755">
        <f t="shared" si="273"/>
        <v>4.1549684220482865E-2</v>
      </c>
      <c r="BZ317" s="805">
        <f t="shared" ca="1" si="271"/>
        <v>107.98325387078398</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9.5649260698206717</v>
      </c>
      <c r="BE318" s="808">
        <f t="shared" si="228"/>
        <v>65.213883280751958</v>
      </c>
      <c r="BF318" s="808">
        <f t="shared" si="229"/>
        <v>0</v>
      </c>
      <c r="BG318" s="829">
        <f t="shared" si="230"/>
        <v>10.862680793795112</v>
      </c>
      <c r="BH318" s="829">
        <f t="shared" si="231"/>
        <v>38.454994517201357</v>
      </c>
      <c r="BI318" s="829">
        <f t="shared" si="232"/>
        <v>0</v>
      </c>
      <c r="BJ318" s="829">
        <f t="shared" si="233"/>
        <v>0.37610686276913402</v>
      </c>
      <c r="BK318" s="829">
        <f t="shared" si="234"/>
        <v>8.1872560253205133</v>
      </c>
      <c r="BL318" s="810">
        <f t="shared" si="235"/>
        <v>14.193292900488562</v>
      </c>
      <c r="BM318" s="810">
        <f t="shared" si="236"/>
        <v>13.121966565297845</v>
      </c>
      <c r="BN318" s="810">
        <f t="shared" si="237"/>
        <v>8.4597205650200991</v>
      </c>
      <c r="BO318" s="810">
        <f t="shared" si="238"/>
        <v>0</v>
      </c>
      <c r="BP318" s="810">
        <f t="shared" si="239"/>
        <v>0.15431022205425199</v>
      </c>
      <c r="BQ318" s="830">
        <f t="shared" si="240"/>
        <v>5.8788456476676236</v>
      </c>
      <c r="BR318" s="830">
        <f t="shared" si="241"/>
        <v>8.6214554016977534</v>
      </c>
      <c r="BS318" s="830">
        <f t="shared" si="242"/>
        <v>10.578421074980151</v>
      </c>
      <c r="BT318" s="810">
        <f t="shared" si="243"/>
        <v>0.2706533903196352</v>
      </c>
      <c r="BU318" s="810">
        <f t="shared" si="244"/>
        <v>2.3171069694172619</v>
      </c>
      <c r="BV318" s="810">
        <f t="shared" si="245"/>
        <v>1.5393411574429252</v>
      </c>
      <c r="BW318" s="830">
        <f t="shared" si="246"/>
        <v>45.175454789112358</v>
      </c>
      <c r="BX318" s="816">
        <f t="shared" si="247"/>
        <v>242.97041623315718</v>
      </c>
      <c r="BY318" s="755">
        <f t="shared" si="273"/>
        <v>2.2166811078656801E-2</v>
      </c>
      <c r="BZ318" s="805">
        <f t="shared" ca="1" si="271"/>
        <v>113.68511260596965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5.7308056539474839</v>
      </c>
      <c r="BE319" s="808">
        <f t="shared" si="228"/>
        <v>49.208648908486119</v>
      </c>
      <c r="BF319" s="808">
        <f t="shared" si="229"/>
        <v>0</v>
      </c>
      <c r="BG319" s="829">
        <f t="shared" si="230"/>
        <v>7.9730219105082778</v>
      </c>
      <c r="BH319" s="829">
        <f t="shared" si="231"/>
        <v>23.104428184635193</v>
      </c>
      <c r="BI319" s="829">
        <f t="shared" si="232"/>
        <v>0</v>
      </c>
      <c r="BJ319" s="829">
        <f t="shared" si="233"/>
        <v>0.19697750380697848</v>
      </c>
      <c r="BK319" s="829">
        <f t="shared" si="234"/>
        <v>5.3620414287228675</v>
      </c>
      <c r="BL319" s="810">
        <f t="shared" si="235"/>
        <v>9.3056385367172307</v>
      </c>
      <c r="BM319" s="810">
        <f t="shared" si="236"/>
        <v>7.5125712636389759</v>
      </c>
      <c r="BN319" s="810">
        <f t="shared" si="237"/>
        <v>4.6401381784657794</v>
      </c>
      <c r="BO319" s="810">
        <f t="shared" si="238"/>
        <v>0</v>
      </c>
      <c r="BP319" s="810">
        <f t="shared" si="239"/>
        <v>9.2762520969826623E-2</v>
      </c>
      <c r="BQ319" s="830">
        <f t="shared" si="240"/>
        <v>2.3078677602235991</v>
      </c>
      <c r="BR319" s="830">
        <f t="shared" si="241"/>
        <v>4.1628467430992675</v>
      </c>
      <c r="BS319" s="830">
        <f t="shared" si="242"/>
        <v>5.1366335729114585</v>
      </c>
      <c r="BT319" s="810">
        <f t="shared" si="243"/>
        <v>8.5118352631584474E-2</v>
      </c>
      <c r="BU319" s="810">
        <f t="shared" si="244"/>
        <v>0.84352591329703308</v>
      </c>
      <c r="BV319" s="810">
        <f t="shared" si="245"/>
        <v>0.48411063059213671</v>
      </c>
      <c r="BW319" s="830">
        <f t="shared" si="246"/>
        <v>13.304506812668508</v>
      </c>
      <c r="BX319" s="816">
        <f t="shared" si="247"/>
        <v>139.4516438753223</v>
      </c>
      <c r="BY319" s="755">
        <f t="shared" si="273"/>
        <v>1.2722529319890732E-2</v>
      </c>
      <c r="BZ319" s="805">
        <f t="shared" ca="1" si="271"/>
        <v>109.01032562117746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103.76387370586203</v>
      </c>
      <c r="BE321" s="808">
        <f t="shared" si="228"/>
        <v>949.50970629040546</v>
      </c>
      <c r="BF321" s="808">
        <f t="shared" si="229"/>
        <v>0</v>
      </c>
      <c r="BG321" s="829">
        <f t="shared" si="230"/>
        <v>222.56036425576625</v>
      </c>
      <c r="BH321" s="829">
        <f t="shared" si="231"/>
        <v>878.58523029198886</v>
      </c>
      <c r="BI321" s="829">
        <f t="shared" si="232"/>
        <v>0</v>
      </c>
      <c r="BJ321" s="829">
        <f t="shared" si="233"/>
        <v>5.5029087906336001</v>
      </c>
      <c r="BK321" s="829">
        <f t="shared" si="234"/>
        <v>162.88913130958517</v>
      </c>
      <c r="BL321" s="810">
        <f t="shared" si="235"/>
        <v>307.10740157385936</v>
      </c>
      <c r="BM321" s="810">
        <f t="shared" si="236"/>
        <v>293.67104642664395</v>
      </c>
      <c r="BN321" s="810">
        <f t="shared" si="237"/>
        <v>184.6447961110668</v>
      </c>
      <c r="BO321" s="810">
        <f t="shared" si="238"/>
        <v>0</v>
      </c>
      <c r="BP321" s="810">
        <f t="shared" si="239"/>
        <v>4.2898550342822466</v>
      </c>
      <c r="BQ321" s="830">
        <f t="shared" si="240"/>
        <v>114.71290645420031</v>
      </c>
      <c r="BR321" s="830">
        <f t="shared" si="241"/>
        <v>304.19874754298723</v>
      </c>
      <c r="BS321" s="830">
        <f t="shared" si="242"/>
        <v>287.87474732769408</v>
      </c>
      <c r="BT321" s="810">
        <f t="shared" si="243"/>
        <v>5.9077799856153597</v>
      </c>
      <c r="BU321" s="810">
        <f t="shared" si="244"/>
        <v>84.374812012612679</v>
      </c>
      <c r="BV321" s="810">
        <f t="shared" si="245"/>
        <v>32.789527103130894</v>
      </c>
      <c r="BW321" s="830">
        <f t="shared" si="246"/>
        <v>477.60019372274502</v>
      </c>
      <c r="BX321" s="816">
        <f t="shared" si="247"/>
        <v>4419.983027939079</v>
      </c>
      <c r="BY321" s="755">
        <f t="shared" si="273"/>
        <v>0.40324633043874453</v>
      </c>
      <c r="BZ321" s="805">
        <f t="shared" ca="1" si="271"/>
        <v>102.61931577423718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72.832863515354191</v>
      </c>
      <c r="BE322" s="808">
        <f t="shared" si="228"/>
        <v>681.39287019536516</v>
      </c>
      <c r="BF322" s="808">
        <f t="shared" si="229"/>
        <v>0</v>
      </c>
      <c r="BG322" s="829">
        <f t="shared" si="230"/>
        <v>163.47819042828482</v>
      </c>
      <c r="BH322" s="829">
        <f t="shared" si="231"/>
        <v>636.6890379131894</v>
      </c>
      <c r="BI322" s="829">
        <f t="shared" si="232"/>
        <v>0</v>
      </c>
      <c r="BJ322" s="829">
        <f t="shared" si="233"/>
        <v>3.6866921417941354</v>
      </c>
      <c r="BK322" s="829">
        <f t="shared" si="234"/>
        <v>115.94537502974119</v>
      </c>
      <c r="BL322" s="810">
        <f t="shared" si="235"/>
        <v>218.20923118831979</v>
      </c>
      <c r="BM322" s="810">
        <f t="shared" si="236"/>
        <v>213.97087780727318</v>
      </c>
      <c r="BN322" s="810">
        <f t="shared" si="237"/>
        <v>133.79791714317722</v>
      </c>
      <c r="BO322" s="810">
        <f t="shared" si="238"/>
        <v>0</v>
      </c>
      <c r="BP322" s="810">
        <f t="shared" si="239"/>
        <v>2.9996366187429291</v>
      </c>
      <c r="BQ322" s="830">
        <f t="shared" si="240"/>
        <v>82.288019620556085</v>
      </c>
      <c r="BR322" s="830">
        <f t="shared" si="241"/>
        <v>215.64363408851261</v>
      </c>
      <c r="BS322" s="830">
        <f t="shared" si="242"/>
        <v>204.94198469535493</v>
      </c>
      <c r="BT322" s="810">
        <f t="shared" si="243"/>
        <v>4.1897219970224002</v>
      </c>
      <c r="BU322" s="810">
        <f t="shared" si="244"/>
        <v>57.666546590812366</v>
      </c>
      <c r="BV322" s="810">
        <f t="shared" si="245"/>
        <v>22.710152639680505</v>
      </c>
      <c r="BW322" s="830">
        <f t="shared" si="246"/>
        <v>378.11783718877967</v>
      </c>
      <c r="BX322" s="816">
        <f t="shared" si="247"/>
        <v>3208.56058880196</v>
      </c>
      <c r="BY322" s="755">
        <f t="shared" si="273"/>
        <v>0.29272517003940879</v>
      </c>
      <c r="BZ322" s="805">
        <f t="shared" ca="1" si="271"/>
        <v>103.84307564208449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105.91363510011207</v>
      </c>
      <c r="BE323" s="808">
        <f t="shared" si="228"/>
        <v>1070.9205289858658</v>
      </c>
      <c r="BF323" s="808">
        <f t="shared" si="229"/>
        <v>0</v>
      </c>
      <c r="BG323" s="829">
        <f t="shared" si="230"/>
        <v>238.97613601900912</v>
      </c>
      <c r="BH323" s="829">
        <f t="shared" si="231"/>
        <v>1051.0661661115887</v>
      </c>
      <c r="BI323" s="829">
        <f t="shared" si="232"/>
        <v>0</v>
      </c>
      <c r="BJ323" s="829">
        <f t="shared" si="233"/>
        <v>8.6117866229015103</v>
      </c>
      <c r="BK323" s="829">
        <f t="shared" si="234"/>
        <v>208.5424438330644</v>
      </c>
      <c r="BL323" s="810">
        <f t="shared" si="235"/>
        <v>340.42310488925477</v>
      </c>
      <c r="BM323" s="810">
        <f t="shared" si="236"/>
        <v>319.01957354418369</v>
      </c>
      <c r="BN323" s="810">
        <f t="shared" si="237"/>
        <v>228.92584747879621</v>
      </c>
      <c r="BO323" s="810">
        <f t="shared" si="238"/>
        <v>0</v>
      </c>
      <c r="BP323" s="810">
        <f t="shared" si="239"/>
        <v>4.9537091905563351</v>
      </c>
      <c r="BQ323" s="830">
        <f t="shared" si="240"/>
        <v>173.23839043121714</v>
      </c>
      <c r="BR323" s="830">
        <f t="shared" si="241"/>
        <v>345.84153618002529</v>
      </c>
      <c r="BS323" s="830">
        <f t="shared" si="242"/>
        <v>342.07600599808319</v>
      </c>
      <c r="BT323" s="810">
        <f t="shared" si="243"/>
        <v>6.969213276586272</v>
      </c>
      <c r="BU323" s="810">
        <f t="shared" si="244"/>
        <v>82.666504874213601</v>
      </c>
      <c r="BV323" s="810">
        <f t="shared" si="245"/>
        <v>35.211423718793505</v>
      </c>
      <c r="BW323" s="830">
        <f t="shared" si="246"/>
        <v>474.02137013411107</v>
      </c>
      <c r="BX323" s="816">
        <f t="shared" si="247"/>
        <v>5037.3773763883619</v>
      </c>
      <c r="BY323" s="755">
        <f t="shared" si="273"/>
        <v>0.45957279229891085</v>
      </c>
      <c r="BZ323" s="805">
        <f t="shared" ca="1" si="271"/>
        <v>102.08613605689492</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72.374576089981474</v>
      </c>
      <c r="BE324" s="808">
        <f t="shared" si="228"/>
        <v>804.20117524955185</v>
      </c>
      <c r="BF324" s="808">
        <f t="shared" si="229"/>
        <v>0</v>
      </c>
      <c r="BG324" s="829">
        <f t="shared" si="230"/>
        <v>183.77970265330839</v>
      </c>
      <c r="BH324" s="829">
        <f t="shared" si="231"/>
        <v>848.29478991671635</v>
      </c>
      <c r="BI324" s="829">
        <f t="shared" si="232"/>
        <v>0</v>
      </c>
      <c r="BJ324" s="829">
        <f t="shared" si="233"/>
        <v>6.9220114471405649</v>
      </c>
      <c r="BK324" s="829">
        <f t="shared" si="234"/>
        <v>168.33040428901822</v>
      </c>
      <c r="BL324" s="810">
        <f t="shared" si="235"/>
        <v>268.72357011094982</v>
      </c>
      <c r="BM324" s="810">
        <f t="shared" si="236"/>
        <v>261.67008981636229</v>
      </c>
      <c r="BN324" s="810">
        <f t="shared" si="237"/>
        <v>189.31842662189399</v>
      </c>
      <c r="BO324" s="810">
        <f t="shared" si="238"/>
        <v>0</v>
      </c>
      <c r="BP324" s="810">
        <f t="shared" si="239"/>
        <v>3.994324829130647</v>
      </c>
      <c r="BQ324" s="830">
        <f t="shared" si="240"/>
        <v>140.21448940952811</v>
      </c>
      <c r="BR324" s="830">
        <f t="shared" si="241"/>
        <v>285.31750290514009</v>
      </c>
      <c r="BS324" s="830">
        <f t="shared" si="242"/>
        <v>284.97861203194333</v>
      </c>
      <c r="BT324" s="810">
        <f t="shared" si="243"/>
        <v>5.5999615212687202</v>
      </c>
      <c r="BU324" s="810">
        <f t="shared" si="244"/>
        <v>64.888873558994504</v>
      </c>
      <c r="BV324" s="810">
        <f t="shared" si="245"/>
        <v>28.169829214176282</v>
      </c>
      <c r="BW324" s="830">
        <f t="shared" si="246"/>
        <v>343.72126310632854</v>
      </c>
      <c r="BX324" s="816">
        <f t="shared" si="247"/>
        <v>3960.4996027714328</v>
      </c>
      <c r="BY324" s="755">
        <f t="shared" si="273"/>
        <v>0.36132648506262499</v>
      </c>
      <c r="BZ324" s="805">
        <f t="shared" ca="1" si="271"/>
        <v>101.27212664003574</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33.5390590101306</v>
      </c>
      <c r="BE325" s="808">
        <f t="shared" si="228"/>
        <v>266.71935373631396</v>
      </c>
      <c r="BF325" s="808">
        <f t="shared" si="229"/>
        <v>0</v>
      </c>
      <c r="BG325" s="829">
        <f t="shared" si="230"/>
        <v>55.196433365700592</v>
      </c>
      <c r="BH325" s="829">
        <f t="shared" si="231"/>
        <v>202.77137619487283</v>
      </c>
      <c r="BI325" s="829">
        <f t="shared" si="232"/>
        <v>0</v>
      </c>
      <c r="BJ325" s="829">
        <f t="shared" si="233"/>
        <v>1.6897751757609449</v>
      </c>
      <c r="BK325" s="829">
        <f t="shared" si="234"/>
        <v>40.212039544045808</v>
      </c>
      <c r="BL325" s="810">
        <f t="shared" si="235"/>
        <v>71.699534778305605</v>
      </c>
      <c r="BM325" s="810">
        <f t="shared" si="236"/>
        <v>57.349483727821443</v>
      </c>
      <c r="BN325" s="810">
        <f t="shared" si="237"/>
        <v>39.607420856902202</v>
      </c>
      <c r="BO325" s="810">
        <f t="shared" si="238"/>
        <v>0</v>
      </c>
      <c r="BP325" s="810">
        <f t="shared" si="239"/>
        <v>0.95938436142568795</v>
      </c>
      <c r="BQ325" s="830">
        <f t="shared" si="240"/>
        <v>33.023901021688729</v>
      </c>
      <c r="BR325" s="830">
        <f t="shared" si="241"/>
        <v>60.524033274885028</v>
      </c>
      <c r="BS325" s="830">
        <f t="shared" si="242"/>
        <v>57.097393966139968</v>
      </c>
      <c r="BT325" s="810">
        <f t="shared" si="243"/>
        <v>1.3692517553175567</v>
      </c>
      <c r="BU325" s="810">
        <f t="shared" si="244"/>
        <v>17.777631315219057</v>
      </c>
      <c r="BV325" s="810">
        <f t="shared" si="245"/>
        <v>7.0415945046172457</v>
      </c>
      <c r="BW325" s="830">
        <f t="shared" si="246"/>
        <v>130.3001070277825</v>
      </c>
      <c r="BX325" s="816">
        <f t="shared" si="247"/>
        <v>1076.87777361693</v>
      </c>
      <c r="BY325" s="755">
        <f t="shared" si="273"/>
        <v>9.8246307236285926E-2</v>
      </c>
      <c r="BZ325" s="805">
        <f t="shared" ca="1" si="271"/>
        <v>105.19585904635791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50.685652011501567</v>
      </c>
      <c r="BE326" s="808">
        <f t="shared" si="228"/>
        <v>435.23096557454824</v>
      </c>
      <c r="BF326" s="808">
        <f t="shared" si="229"/>
        <v>0</v>
      </c>
      <c r="BG326" s="829">
        <f t="shared" si="230"/>
        <v>93.440103662100057</v>
      </c>
      <c r="BH326" s="829">
        <f t="shared" si="231"/>
        <v>332.76942742606161</v>
      </c>
      <c r="BI326" s="829">
        <f t="shared" si="232"/>
        <v>0</v>
      </c>
      <c r="BJ326" s="829">
        <f t="shared" si="233"/>
        <v>2.0323110860762252</v>
      </c>
      <c r="BK326" s="829">
        <f t="shared" si="234"/>
        <v>63.541318365330113</v>
      </c>
      <c r="BL326" s="810">
        <f t="shared" si="235"/>
        <v>126.44338268212303</v>
      </c>
      <c r="BM326" s="810">
        <f t="shared" si="236"/>
        <v>96.690819982811831</v>
      </c>
      <c r="BN326" s="810">
        <f t="shared" si="237"/>
        <v>61.287961552001548</v>
      </c>
      <c r="BO326" s="810">
        <f t="shared" si="238"/>
        <v>0</v>
      </c>
      <c r="BP326" s="810">
        <f t="shared" si="239"/>
        <v>1.5237808306746849</v>
      </c>
      <c r="BQ326" s="830">
        <f t="shared" si="240"/>
        <v>36.093718523556099</v>
      </c>
      <c r="BR326" s="830">
        <f t="shared" si="241"/>
        <v>78.806948253057641</v>
      </c>
      <c r="BS326" s="830">
        <f t="shared" si="242"/>
        <v>79.041832391631047</v>
      </c>
      <c r="BT326" s="810">
        <f t="shared" si="243"/>
        <v>1.3275281313735807</v>
      </c>
      <c r="BU326" s="810">
        <f t="shared" si="244"/>
        <v>22.241511606012647</v>
      </c>
      <c r="BV326" s="810">
        <f t="shared" si="245"/>
        <v>8.0652439959237139</v>
      </c>
      <c r="BW326" s="830">
        <f t="shared" si="246"/>
        <v>87.814104223497097</v>
      </c>
      <c r="BX326" s="816">
        <f t="shared" si="247"/>
        <v>1577.0366102982807</v>
      </c>
      <c r="BY326" s="755">
        <f t="shared" si="273"/>
        <v>0.1438770741992775</v>
      </c>
      <c r="BZ326" s="805">
        <f t="shared" ca="1" si="271"/>
        <v>102.18387533431428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52.822025176947562</v>
      </c>
      <c r="BE327" s="808">
        <f t="shared" ref="BE327:BE390" si="284">IF(OR(L327="",L327="*"),"",BE$5*L327)</f>
        <v>346.83915439518194</v>
      </c>
      <c r="BF327" s="808">
        <f t="shared" ref="BF327:BF390" si="285">IF(OR(N327="",N327="*"),"",BF$5*N327)</f>
        <v>0</v>
      </c>
      <c r="BG327" s="829">
        <f t="shared" ref="BG327:BG390" si="286">IF(OR(P327="",P327="*"),"",BG$5*P327)</f>
        <v>56.757727769107419</v>
      </c>
      <c r="BH327" s="829">
        <f t="shared" ref="BH327:BH390" si="287">IF(OR(R327="",R327="*"),"",BH$5*R327)</f>
        <v>207.72462771891622</v>
      </c>
      <c r="BI327" s="829">
        <f t="shared" ref="BI327:BI390" si="288">IF(OR(T327="",T327="*"),"",BI$5*T327)</f>
        <v>0</v>
      </c>
      <c r="BJ327" s="829">
        <f t="shared" ref="BJ327:BJ390" si="289">IF(OR(V327="",V327="*"),"",BJ$5*V327)</f>
        <v>3.1490048518562253</v>
      </c>
      <c r="BK327" s="829">
        <f t="shared" ref="BK327:BK390" si="290">IF(OR(X327="",X327="*"),"",BK$5*X327)</f>
        <v>47.725049327748685</v>
      </c>
      <c r="BL327" s="810">
        <f t="shared" ref="BL327:BL390" si="291">IF(OR(Z327="",Z327="*"),"",BL$5*Z327)</f>
        <v>67.43792009438674</v>
      </c>
      <c r="BM327" s="810">
        <f t="shared" ref="BM327:BM390" si="292">IF(OR(AB327="",AB327="*"),"",BM$5*AB327)</f>
        <v>59.736360116931614</v>
      </c>
      <c r="BN327" s="810">
        <f t="shared" ref="BN327:BN390" si="293">IF(OR(AD327="",AD327="*"),"",BN$5*AD327)</f>
        <v>41.645513816136585</v>
      </c>
      <c r="BO327" s="810">
        <f t="shared" ref="BO327:BO390" si="294">IF(OR(AF327="",AF327="*"),"",BO$5*AF327)</f>
        <v>0</v>
      </c>
      <c r="BP327" s="810">
        <f t="shared" ref="BP327:BP390" si="295">IF(OR(AH327="",AH327="*"),"",BP$5*AH327)</f>
        <v>0.78874241199633111</v>
      </c>
      <c r="BQ327" s="830">
        <f t="shared" ref="BQ327:BQ390" si="296">IF(OR(AJ327="",AJ327="*"),"",BQ$5*AJ327)</f>
        <v>55.983582444601055</v>
      </c>
      <c r="BR327" s="830">
        <f t="shared" ref="BR327:BR390" si="297">IF(OR(AL327="",AL327="*"),"",BR$5*AL327)</f>
        <v>54.994463851257471</v>
      </c>
      <c r="BS327" s="830">
        <f t="shared" ref="BS327:BS390" si="298">IF(OR(AN327="",AN327="*"),"",BS$5*AN327)</f>
        <v>58.825644365741979</v>
      </c>
      <c r="BT327" s="810">
        <f t="shared" ref="BT327:BT390" si="299">IF(OR(AP327="",AP327="*"),"",BT$5*AP327)</f>
        <v>1.7064501956403679</v>
      </c>
      <c r="BU327" s="810">
        <f t="shared" ref="BU327:BU390" si="300">IF(OR(AR327="",AR327="*"),"",BU$5*AR327)</f>
        <v>16.597576150906349</v>
      </c>
      <c r="BV327" s="810">
        <f t="shared" ref="BV327:BV390" si="301">IF(OR(AT327="",AT327="*"),"",BV$5*AT327)</f>
        <v>9.3269800151497968</v>
      </c>
      <c r="BW327" s="830">
        <f t="shared" ref="BW327:BW390" si="302">IF(OR(AV327="",AV327="*"),"",BW$5*AV327)</f>
        <v>281.00058251828472</v>
      </c>
      <c r="BX327" s="816">
        <f t="shared" ref="BX327:BX390" si="303">IF(SUM(BB327:BW327)=0,"",SUM(BB327:BW327))</f>
        <v>1363.0614052207914</v>
      </c>
      <c r="BY327" s="755">
        <f t="shared" si="273"/>
        <v>0.12435557022359195</v>
      </c>
      <c r="BZ327" s="805">
        <f t="shared" ca="1" si="271"/>
        <v>114.31727898513697</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20.466373421024688</v>
      </c>
      <c r="BE328" s="808">
        <f t="shared" si="284"/>
        <v>169.90830903984585</v>
      </c>
      <c r="BF328" s="808">
        <f t="shared" si="285"/>
        <v>0</v>
      </c>
      <c r="BG328" s="829">
        <f t="shared" si="286"/>
        <v>22.910876501363344</v>
      </c>
      <c r="BH328" s="829">
        <f t="shared" si="287"/>
        <v>94.672378070646531</v>
      </c>
      <c r="BI328" s="829">
        <f t="shared" si="288"/>
        <v>0</v>
      </c>
      <c r="BJ328" s="829">
        <f t="shared" si="289"/>
        <v>1.2420875158179974</v>
      </c>
      <c r="BK328" s="829">
        <f t="shared" si="290"/>
        <v>19.102531680678439</v>
      </c>
      <c r="BL328" s="810">
        <f t="shared" si="291"/>
        <v>34.680743901637022</v>
      </c>
      <c r="BM328" s="810">
        <f t="shared" si="292"/>
        <v>28.053110755579933</v>
      </c>
      <c r="BN328" s="810">
        <f t="shared" si="293"/>
        <v>22.471566895962898</v>
      </c>
      <c r="BO328" s="810">
        <f t="shared" si="294"/>
        <v>0</v>
      </c>
      <c r="BP328" s="810">
        <f t="shared" si="295"/>
        <v>0.50857280795239601</v>
      </c>
      <c r="BQ328" s="830">
        <f t="shared" si="296"/>
        <v>19.259785352783947</v>
      </c>
      <c r="BR328" s="830">
        <f t="shared" si="297"/>
        <v>25.859184508824125</v>
      </c>
      <c r="BS328" s="830">
        <f t="shared" si="298"/>
        <v>24.672689715982532</v>
      </c>
      <c r="BT328" s="810">
        <f t="shared" si="299"/>
        <v>0.95511741650866722</v>
      </c>
      <c r="BU328" s="810">
        <f t="shared" si="300"/>
        <v>8.560929550246982</v>
      </c>
      <c r="BV328" s="810">
        <f t="shared" si="301"/>
        <v>3.446840048699038</v>
      </c>
      <c r="BW328" s="830">
        <f t="shared" si="302"/>
        <v>102.9278244103884</v>
      </c>
      <c r="BX328" s="816">
        <f t="shared" si="303"/>
        <v>599.69892159394271</v>
      </c>
      <c r="BY328" s="755">
        <f t="shared" si="273"/>
        <v>5.4712062913415085E-2</v>
      </c>
      <c r="BZ328" s="805">
        <f t="shared" ref="BZ328:BZ391" ca="1" si="327">IFERROR(IF(DA328&gt;0,BY328/DA328*100,""),"")</f>
        <v>110.59019947250786</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25.900041673281446</v>
      </c>
      <c r="BE329" s="808">
        <f t="shared" si="284"/>
        <v>140.71156026771925</v>
      </c>
      <c r="BF329" s="808">
        <f t="shared" si="285"/>
        <v>0</v>
      </c>
      <c r="BG329" s="829">
        <f t="shared" si="286"/>
        <v>27.739967453015876</v>
      </c>
      <c r="BH329" s="829">
        <f t="shared" si="287"/>
        <v>76.607767697879254</v>
      </c>
      <c r="BI329" s="829">
        <f t="shared" si="288"/>
        <v>0</v>
      </c>
      <c r="BJ329" s="829">
        <f t="shared" si="289"/>
        <v>1.5408224017948051</v>
      </c>
      <c r="BK329" s="829">
        <f t="shared" si="290"/>
        <v>23.8132066628914</v>
      </c>
      <c r="BL329" s="810">
        <f t="shared" si="291"/>
        <v>24.093995950051482</v>
      </c>
      <c r="BM329" s="810">
        <f t="shared" si="292"/>
        <v>22.051280524302342</v>
      </c>
      <c r="BN329" s="810">
        <f t="shared" si="293"/>
        <v>15.815614709514197</v>
      </c>
      <c r="BO329" s="810">
        <f t="shared" si="294"/>
        <v>0</v>
      </c>
      <c r="BP329" s="810">
        <f t="shared" si="295"/>
        <v>0.22652074265783051</v>
      </c>
      <c r="BQ329" s="830">
        <f t="shared" si="296"/>
        <v>28.225443107222645</v>
      </c>
      <c r="BR329" s="830">
        <f t="shared" si="297"/>
        <v>23.704339739812809</v>
      </c>
      <c r="BS329" s="830">
        <f t="shared" si="298"/>
        <v>28.987357619448453</v>
      </c>
      <c r="BT329" s="810">
        <f t="shared" si="299"/>
        <v>0.66106946920193443</v>
      </c>
      <c r="BU329" s="810">
        <f t="shared" si="300"/>
        <v>7.0982035463464479</v>
      </c>
      <c r="BV329" s="810">
        <f t="shared" si="301"/>
        <v>5.2392414822902333</v>
      </c>
      <c r="BW329" s="830">
        <f t="shared" si="302"/>
        <v>129.84764536372555</v>
      </c>
      <c r="BX329" s="816">
        <f t="shared" si="303"/>
        <v>582.26407841115599</v>
      </c>
      <c r="BY329" s="755">
        <f t="shared" si="273"/>
        <v>5.3121437680061674E-2</v>
      </c>
      <c r="BZ329" s="805">
        <f t="shared" ca="1" si="327"/>
        <v>113.354712185056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6.4556100826414857</v>
      </c>
      <c r="BE330" s="808">
        <f t="shared" si="284"/>
        <v>36.219285087617315</v>
      </c>
      <c r="BF330" s="808">
        <f t="shared" si="285"/>
        <v>0</v>
      </c>
      <c r="BG330" s="829">
        <f t="shared" si="286"/>
        <v>6.1068838147281417</v>
      </c>
      <c r="BH330" s="829">
        <f t="shared" si="287"/>
        <v>36.444481950390433</v>
      </c>
      <c r="BI330" s="829">
        <f t="shared" si="288"/>
        <v>0</v>
      </c>
      <c r="BJ330" s="829">
        <f t="shared" si="289"/>
        <v>0.36609493424341349</v>
      </c>
      <c r="BK330" s="829">
        <f t="shared" si="290"/>
        <v>4.8093109841788486</v>
      </c>
      <c r="BL330" s="810">
        <f t="shared" si="291"/>
        <v>8.6631802426981572</v>
      </c>
      <c r="BM330" s="810">
        <f t="shared" si="292"/>
        <v>9.631968837049337</v>
      </c>
      <c r="BN330" s="810">
        <f t="shared" si="293"/>
        <v>3.3583322106594808</v>
      </c>
      <c r="BO330" s="810">
        <f t="shared" si="294"/>
        <v>0</v>
      </c>
      <c r="BP330" s="810">
        <f t="shared" si="295"/>
        <v>5.3648861386103502E-2</v>
      </c>
      <c r="BQ330" s="830">
        <f t="shared" si="296"/>
        <v>8.4983539845944005</v>
      </c>
      <c r="BR330" s="830">
        <f t="shared" si="297"/>
        <v>5.4309396026205317</v>
      </c>
      <c r="BS330" s="830">
        <f t="shared" si="298"/>
        <v>5.1655970303109955</v>
      </c>
      <c r="BT330" s="810">
        <f t="shared" si="299"/>
        <v>9.0263309929766722E-2</v>
      </c>
      <c r="BU330" s="810">
        <f t="shared" si="300"/>
        <v>0.93844305431289077</v>
      </c>
      <c r="BV330" s="810">
        <f t="shared" si="301"/>
        <v>0.64089848416055195</v>
      </c>
      <c r="BW330" s="830">
        <f t="shared" si="302"/>
        <v>48.225112744171163</v>
      </c>
      <c r="BX330" s="816">
        <f t="shared" si="303"/>
        <v>181.09840521569302</v>
      </c>
      <c r="BY330" s="755">
        <f t="shared" si="273"/>
        <v>1.6522069630115228E-2</v>
      </c>
      <c r="BZ330" s="805">
        <f t="shared" ca="1" si="327"/>
        <v>132.75784863564488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34.082910315900193</v>
      </c>
      <c r="BE331" s="808">
        <f t="shared" si="284"/>
        <v>297.65985395420529</v>
      </c>
      <c r="BF331" s="808">
        <f t="shared" si="285"/>
        <v>0</v>
      </c>
      <c r="BG331" s="829">
        <f t="shared" si="286"/>
        <v>65.896530132958844</v>
      </c>
      <c r="BH331" s="829">
        <f t="shared" si="287"/>
        <v>282.62431137893685</v>
      </c>
      <c r="BI331" s="829">
        <f t="shared" si="288"/>
        <v>0</v>
      </c>
      <c r="BJ331" s="829">
        <f t="shared" si="289"/>
        <v>2.53838361981453</v>
      </c>
      <c r="BK331" s="829">
        <f t="shared" si="290"/>
        <v>53.751518179381236</v>
      </c>
      <c r="BL331" s="810">
        <f t="shared" si="291"/>
        <v>99.699827435567755</v>
      </c>
      <c r="BM331" s="810">
        <f t="shared" si="292"/>
        <v>85.742319442852917</v>
      </c>
      <c r="BN331" s="810">
        <f t="shared" si="293"/>
        <v>58.677884048447545</v>
      </c>
      <c r="BO331" s="810">
        <f t="shared" si="294"/>
        <v>0</v>
      </c>
      <c r="BP331" s="810">
        <f t="shared" si="295"/>
        <v>1.1925396999962932</v>
      </c>
      <c r="BQ331" s="830">
        <f t="shared" si="296"/>
        <v>59.933688885720294</v>
      </c>
      <c r="BR331" s="830">
        <f t="shared" si="297"/>
        <v>88.24093019995945</v>
      </c>
      <c r="BS331" s="830">
        <f t="shared" si="298"/>
        <v>94.510120138267155</v>
      </c>
      <c r="BT331" s="810">
        <f t="shared" si="299"/>
        <v>2.269220216765552</v>
      </c>
      <c r="BU331" s="810">
        <f t="shared" si="300"/>
        <v>26.959373799490717</v>
      </c>
      <c r="BV331" s="810">
        <f t="shared" si="301"/>
        <v>12.680940183784873</v>
      </c>
      <c r="BW331" s="830">
        <f t="shared" si="302"/>
        <v>322.04439043171334</v>
      </c>
      <c r="BX331" s="816">
        <f t="shared" si="303"/>
        <v>1588.5047420637629</v>
      </c>
      <c r="BY331" s="755">
        <f t="shared" si="273"/>
        <v>0.14492334112432834</v>
      </c>
      <c r="BZ331" s="805">
        <f t="shared" ca="1" si="327"/>
        <v>111.49867769761653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12.360934335022161</v>
      </c>
      <c r="BE334" s="808">
        <f t="shared" si="284"/>
        <v>84.699943966101173</v>
      </c>
      <c r="BF334" s="808">
        <f t="shared" si="285"/>
        <v>0</v>
      </c>
      <c r="BG334" s="829">
        <f t="shared" si="286"/>
        <v>19.570365323317155</v>
      </c>
      <c r="BH334" s="829">
        <f t="shared" si="287"/>
        <v>82.373859939599456</v>
      </c>
      <c r="BI334" s="829">
        <f t="shared" si="288"/>
        <v>0</v>
      </c>
      <c r="BJ334" s="829">
        <f t="shared" si="289"/>
        <v>1.1940704140368659</v>
      </c>
      <c r="BK334" s="829">
        <f t="shared" si="290"/>
        <v>15.150154859004857</v>
      </c>
      <c r="BL334" s="810">
        <f t="shared" si="291"/>
        <v>27.737116850268411</v>
      </c>
      <c r="BM334" s="810">
        <f t="shared" si="292"/>
        <v>27.830150123014377</v>
      </c>
      <c r="BN334" s="810">
        <f t="shared" si="293"/>
        <v>21.067883949563821</v>
      </c>
      <c r="BO334" s="810">
        <f t="shared" si="294"/>
        <v>0</v>
      </c>
      <c r="BP334" s="810">
        <f t="shared" si="295"/>
        <v>0.41911349246280694</v>
      </c>
      <c r="BQ334" s="830">
        <f t="shared" si="296"/>
        <v>27.897423805318567</v>
      </c>
      <c r="BR334" s="830">
        <f t="shared" si="297"/>
        <v>36.001601352419776</v>
      </c>
      <c r="BS334" s="830">
        <f t="shared" si="298"/>
        <v>37.813413337766747</v>
      </c>
      <c r="BT334" s="810">
        <f t="shared" si="299"/>
        <v>1.3418147751639984</v>
      </c>
      <c r="BU334" s="810">
        <f t="shared" si="300"/>
        <v>12.34886249482406</v>
      </c>
      <c r="BV334" s="810">
        <f t="shared" si="301"/>
        <v>6.6524795490533828</v>
      </c>
      <c r="BW334" s="830">
        <f t="shared" si="302"/>
        <v>193.73973985842048</v>
      </c>
      <c r="BX334" s="816">
        <f t="shared" si="303"/>
        <v>608.19892842535808</v>
      </c>
      <c r="BY334" s="755">
        <f t="shared" si="329"/>
        <v>5.5487540226745562E-2</v>
      </c>
      <c r="BZ334" s="805">
        <f t="shared" ca="1" si="327"/>
        <v>116.43302759997316</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35.580655700249075</v>
      </c>
      <c r="BE335" s="808">
        <f t="shared" si="284"/>
        <v>302.72017600845624</v>
      </c>
      <c r="BF335" s="808">
        <f t="shared" si="285"/>
        <v>0</v>
      </c>
      <c r="BG335" s="829">
        <f t="shared" si="286"/>
        <v>65.249230223352072</v>
      </c>
      <c r="BH335" s="829">
        <f t="shared" si="287"/>
        <v>268.65278858932436</v>
      </c>
      <c r="BI335" s="829">
        <f t="shared" si="288"/>
        <v>0</v>
      </c>
      <c r="BJ335" s="829">
        <f t="shared" si="289"/>
        <v>3.2020701175034851</v>
      </c>
      <c r="BK335" s="829">
        <f t="shared" si="290"/>
        <v>55.875914584403183</v>
      </c>
      <c r="BL335" s="810">
        <f t="shared" si="291"/>
        <v>88.802325399705524</v>
      </c>
      <c r="BM335" s="810">
        <f t="shared" si="292"/>
        <v>79.319955014165686</v>
      </c>
      <c r="BN335" s="810">
        <f t="shared" si="293"/>
        <v>60.854973388901556</v>
      </c>
      <c r="BO335" s="810">
        <f t="shared" si="294"/>
        <v>0</v>
      </c>
      <c r="BP335" s="810">
        <f t="shared" si="295"/>
        <v>1.179794994041697</v>
      </c>
      <c r="BQ335" s="830">
        <f t="shared" si="296"/>
        <v>70.270544736866839</v>
      </c>
      <c r="BR335" s="830">
        <f t="shared" si="297"/>
        <v>92.361673887986584</v>
      </c>
      <c r="BS335" s="830">
        <f t="shared" si="298"/>
        <v>105.34209802474913</v>
      </c>
      <c r="BT335" s="810">
        <f t="shared" si="299"/>
        <v>2.5945690322901438</v>
      </c>
      <c r="BU335" s="810">
        <f t="shared" si="300"/>
        <v>29.24639897140646</v>
      </c>
      <c r="BV335" s="810">
        <f t="shared" si="301"/>
        <v>13.644974960793267</v>
      </c>
      <c r="BW335" s="830">
        <f t="shared" si="302"/>
        <v>336.50592115943562</v>
      </c>
      <c r="BX335" s="816">
        <f t="shared" si="303"/>
        <v>1611.4040647936308</v>
      </c>
      <c r="BY335" s="755">
        <f t="shared" si="329"/>
        <v>0.14701250477088137</v>
      </c>
      <c r="BZ335" s="805">
        <f t="shared" ca="1" si="327"/>
        <v>110.37155002811356</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9.753341905074544</v>
      </c>
      <c r="BE336" s="808">
        <f t="shared" si="284"/>
        <v>54.661825726706155</v>
      </c>
      <c r="BF336" s="808">
        <f t="shared" si="285"/>
        <v>0</v>
      </c>
      <c r="BG336" s="829">
        <f t="shared" si="286"/>
        <v>10.90689125602713</v>
      </c>
      <c r="BH336" s="829">
        <f t="shared" si="287"/>
        <v>60.294262923210617</v>
      </c>
      <c r="BI336" s="829">
        <f t="shared" si="288"/>
        <v>0</v>
      </c>
      <c r="BJ336" s="829">
        <f t="shared" si="289"/>
        <v>0.89230928521636355</v>
      </c>
      <c r="BK336" s="829">
        <f t="shared" si="290"/>
        <v>11.847584398049914</v>
      </c>
      <c r="BL336" s="810">
        <f t="shared" si="291"/>
        <v>19.411617464563928</v>
      </c>
      <c r="BM336" s="810">
        <f t="shared" si="292"/>
        <v>15.64586508770209</v>
      </c>
      <c r="BN336" s="810">
        <f t="shared" si="293"/>
        <v>14.663369029721446</v>
      </c>
      <c r="BO336" s="810">
        <f t="shared" si="294"/>
        <v>0</v>
      </c>
      <c r="BP336" s="810">
        <f t="shared" si="295"/>
        <v>0.23863932270669372</v>
      </c>
      <c r="BQ336" s="830">
        <f t="shared" si="296"/>
        <v>24.227728322272053</v>
      </c>
      <c r="BR336" s="830">
        <f t="shared" si="297"/>
        <v>25.889542803497989</v>
      </c>
      <c r="BS336" s="830">
        <f t="shared" si="298"/>
        <v>29.815856405406173</v>
      </c>
      <c r="BT336" s="810">
        <f t="shared" si="299"/>
        <v>1.0804569005789104</v>
      </c>
      <c r="BU336" s="810">
        <f t="shared" si="300"/>
        <v>8.6097792517452003</v>
      </c>
      <c r="BV336" s="810">
        <f t="shared" si="301"/>
        <v>4.46820151258704</v>
      </c>
      <c r="BW336" s="830">
        <f t="shared" si="302"/>
        <v>144.93120681503976</v>
      </c>
      <c r="BX336" s="816">
        <f t="shared" si="303"/>
        <v>437.33847841010595</v>
      </c>
      <c r="BY336" s="755">
        <f t="shared" si="329"/>
        <v>3.9899505374519292E-2</v>
      </c>
      <c r="BZ336" s="805">
        <f t="shared" ca="1" si="327"/>
        <v>118.32092275069294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3.1777224229105285</v>
      </c>
      <c r="BE337" s="808">
        <f t="shared" si="284"/>
        <v>16.706415827703637</v>
      </c>
      <c r="BF337" s="808">
        <f t="shared" si="285"/>
        <v>0</v>
      </c>
      <c r="BG337" s="829">
        <f t="shared" si="286"/>
        <v>3.0738705660471157</v>
      </c>
      <c r="BH337" s="829">
        <f t="shared" si="287"/>
        <v>16.224012753500293</v>
      </c>
      <c r="BI337" s="829">
        <f t="shared" si="288"/>
        <v>0</v>
      </c>
      <c r="BJ337" s="829">
        <f t="shared" si="289"/>
        <v>0.21329027720524801</v>
      </c>
      <c r="BK337" s="829">
        <f t="shared" si="290"/>
        <v>2.9548903574651804</v>
      </c>
      <c r="BL337" s="810">
        <f t="shared" si="291"/>
        <v>4.2585283970326273</v>
      </c>
      <c r="BM337" s="810">
        <f t="shared" si="292"/>
        <v>4.8732086252329694</v>
      </c>
      <c r="BN337" s="810">
        <f t="shared" si="293"/>
        <v>4.2222672706714697</v>
      </c>
      <c r="BO337" s="810">
        <f t="shared" si="294"/>
        <v>0</v>
      </c>
      <c r="BP337" s="810">
        <f t="shared" si="295"/>
        <v>7.0261299256784343E-2</v>
      </c>
      <c r="BQ337" s="830">
        <f t="shared" si="296"/>
        <v>6.6208489435847691</v>
      </c>
      <c r="BR337" s="830">
        <f t="shared" si="297"/>
        <v>6.8572810278070104</v>
      </c>
      <c r="BS337" s="830">
        <f t="shared" si="298"/>
        <v>9.0567717113188628</v>
      </c>
      <c r="BT337" s="810">
        <f t="shared" si="299"/>
        <v>0.24089765236588481</v>
      </c>
      <c r="BU337" s="810">
        <f t="shared" si="300"/>
        <v>2.4949405640879969</v>
      </c>
      <c r="BV337" s="810">
        <f t="shared" si="301"/>
        <v>1.4026432133881259</v>
      </c>
      <c r="BW337" s="830">
        <f t="shared" si="302"/>
        <v>53.505687437300168</v>
      </c>
      <c r="BX337" s="816">
        <f t="shared" si="303"/>
        <v>135.95353834687867</v>
      </c>
      <c r="BY337" s="755">
        <f t="shared" si="329"/>
        <v>1.2403388226154426E-2</v>
      </c>
      <c r="BZ337" s="805">
        <f t="shared" ca="1" si="327"/>
        <v>130.45173884890815</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2.9651183144535924</v>
      </c>
      <c r="BE338" s="808">
        <f t="shared" si="284"/>
        <v>27.738506697290557</v>
      </c>
      <c r="BF338" s="808">
        <f t="shared" si="285"/>
        <v>0</v>
      </c>
      <c r="BG338" s="829">
        <f t="shared" si="286"/>
        <v>4.9976455698112918</v>
      </c>
      <c r="BH338" s="829">
        <f t="shared" si="287"/>
        <v>25.10539940923665</v>
      </c>
      <c r="BI338" s="829">
        <f t="shared" si="288"/>
        <v>0</v>
      </c>
      <c r="BJ338" s="829">
        <f t="shared" si="289"/>
        <v>0.35449837356300151</v>
      </c>
      <c r="BK338" s="829">
        <f t="shared" si="290"/>
        <v>4.7774210385366507</v>
      </c>
      <c r="BL338" s="810">
        <f t="shared" si="291"/>
        <v>7.7028311560560505</v>
      </c>
      <c r="BM338" s="810">
        <f t="shared" si="292"/>
        <v>6.5460471988557822</v>
      </c>
      <c r="BN338" s="810">
        <f t="shared" si="293"/>
        <v>5.11732194325461</v>
      </c>
      <c r="BO338" s="810">
        <f t="shared" si="294"/>
        <v>0</v>
      </c>
      <c r="BP338" s="810">
        <f t="shared" si="295"/>
        <v>9.1303260372792169E-2</v>
      </c>
      <c r="BQ338" s="830">
        <f t="shared" si="296"/>
        <v>7.5522025877453789</v>
      </c>
      <c r="BR338" s="830">
        <f t="shared" si="297"/>
        <v>11.76827236083037</v>
      </c>
      <c r="BS338" s="830">
        <f t="shared" si="298"/>
        <v>12.455302257287643</v>
      </c>
      <c r="BT338" s="810">
        <f t="shared" si="299"/>
        <v>0.34877995293732161</v>
      </c>
      <c r="BU338" s="810">
        <f t="shared" si="300"/>
        <v>3.1499859016194454</v>
      </c>
      <c r="BV338" s="810">
        <f t="shared" si="301"/>
        <v>1.7438453158288527</v>
      </c>
      <c r="BW338" s="830">
        <f t="shared" si="302"/>
        <v>63.974285326483098</v>
      </c>
      <c r="BX338" s="816">
        <f t="shared" si="303"/>
        <v>186.38876666416309</v>
      </c>
      <c r="BY338" s="755">
        <f t="shared" si="329"/>
        <v>1.700472280486845E-2</v>
      </c>
      <c r="BZ338" s="805">
        <f t="shared" ca="1" si="327"/>
        <v>125.29103827672623</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39.772323909553201</v>
      </c>
      <c r="BE340" s="808">
        <f t="shared" si="284"/>
        <v>400.52405740752465</v>
      </c>
      <c r="BF340" s="808">
        <f t="shared" si="285"/>
        <v>0</v>
      </c>
      <c r="BG340" s="829">
        <f t="shared" si="286"/>
        <v>96.404251977600239</v>
      </c>
      <c r="BH340" s="829">
        <f t="shared" si="287"/>
        <v>352.415568525504</v>
      </c>
      <c r="BI340" s="829">
        <f t="shared" si="288"/>
        <v>0</v>
      </c>
      <c r="BJ340" s="829">
        <f t="shared" si="289"/>
        <v>2.4761366090137047</v>
      </c>
      <c r="BK340" s="829">
        <f t="shared" si="290"/>
        <v>62.816504372999717</v>
      </c>
      <c r="BL340" s="810">
        <f t="shared" si="291"/>
        <v>140.47909296715153</v>
      </c>
      <c r="BM340" s="810">
        <f t="shared" si="292"/>
        <v>117.31388393142316</v>
      </c>
      <c r="BN340" s="810">
        <f t="shared" si="293"/>
        <v>75.524832599237556</v>
      </c>
      <c r="BO340" s="810">
        <f t="shared" si="294"/>
        <v>0</v>
      </c>
      <c r="BP340" s="810">
        <f t="shared" si="295"/>
        <v>1.8670767366630281</v>
      </c>
      <c r="BQ340" s="830">
        <f t="shared" si="296"/>
        <v>56.460928641962184</v>
      </c>
      <c r="BR340" s="830">
        <f t="shared" si="297"/>
        <v>128.27118363332272</v>
      </c>
      <c r="BS340" s="830">
        <f t="shared" si="298"/>
        <v>123.89800587953437</v>
      </c>
      <c r="BT340" s="810">
        <f t="shared" si="299"/>
        <v>2.7043433538199841</v>
      </c>
      <c r="BU340" s="810">
        <f t="shared" si="300"/>
        <v>40.272846669033733</v>
      </c>
      <c r="BV340" s="810">
        <f t="shared" si="301"/>
        <v>15.854914721491575</v>
      </c>
      <c r="BW340" s="830">
        <f t="shared" si="302"/>
        <v>324.39740264269597</v>
      </c>
      <c r="BX340" s="816">
        <f t="shared" si="303"/>
        <v>1981.4533545785312</v>
      </c>
      <c r="BY340" s="755">
        <f t="shared" si="329"/>
        <v>0.18077304576028932</v>
      </c>
      <c r="BZ340" s="805">
        <f t="shared" ca="1" si="327"/>
        <v>106.32445501939341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181.23847450111901</v>
      </c>
      <c r="BE341" s="808">
        <f t="shared" si="284"/>
        <v>1647.888645068361</v>
      </c>
      <c r="BF341" s="808">
        <f t="shared" si="285"/>
        <v>0</v>
      </c>
      <c r="BG341" s="829">
        <f t="shared" si="286"/>
        <v>397.79467831476654</v>
      </c>
      <c r="BH341" s="829">
        <f t="shared" si="287"/>
        <v>1458.5538479767074</v>
      </c>
      <c r="BI341" s="829">
        <f t="shared" si="288"/>
        <v>0</v>
      </c>
      <c r="BJ341" s="829">
        <f t="shared" si="289"/>
        <v>9.3305202845533195</v>
      </c>
      <c r="BK341" s="829">
        <f t="shared" si="290"/>
        <v>275.80163664633193</v>
      </c>
      <c r="BL341" s="810">
        <f t="shared" si="291"/>
        <v>545.20241872016845</v>
      </c>
      <c r="BM341" s="810">
        <f t="shared" si="292"/>
        <v>467.83244730743195</v>
      </c>
      <c r="BN341" s="810">
        <f t="shared" si="293"/>
        <v>285.00444714483677</v>
      </c>
      <c r="BO341" s="810">
        <f t="shared" si="294"/>
        <v>0</v>
      </c>
      <c r="BP341" s="810">
        <f t="shared" si="295"/>
        <v>7.1140365324930777</v>
      </c>
      <c r="BQ341" s="830">
        <f t="shared" si="296"/>
        <v>190.83004828902514</v>
      </c>
      <c r="BR341" s="830">
        <f t="shared" si="297"/>
        <v>446.37001353178078</v>
      </c>
      <c r="BS341" s="830">
        <f t="shared" si="298"/>
        <v>430.71700850150239</v>
      </c>
      <c r="BT341" s="810">
        <f t="shared" si="299"/>
        <v>8.4479348549090556</v>
      </c>
      <c r="BU341" s="810">
        <f t="shared" si="300"/>
        <v>125.4716926699294</v>
      </c>
      <c r="BV341" s="810">
        <f t="shared" si="301"/>
        <v>43.988949134582818</v>
      </c>
      <c r="BW341" s="830">
        <f t="shared" si="302"/>
        <v>621.51549023582845</v>
      </c>
      <c r="BX341" s="816">
        <f t="shared" si="303"/>
        <v>7143.1022897143266</v>
      </c>
      <c r="BY341" s="755">
        <f t="shared" si="329"/>
        <v>0.65168344947671986</v>
      </c>
      <c r="BZ341" s="805">
        <f t="shared" ca="1" si="327"/>
        <v>101.51658031867399</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88.257594873213264</v>
      </c>
      <c r="BE342" s="808">
        <f t="shared" si="284"/>
        <v>690.41438247497001</v>
      </c>
      <c r="BF342" s="808">
        <f t="shared" si="285"/>
        <v>0</v>
      </c>
      <c r="BG342" s="829">
        <f t="shared" si="286"/>
        <v>163.1953062732351</v>
      </c>
      <c r="BH342" s="829">
        <f t="shared" si="287"/>
        <v>548.93466979008224</v>
      </c>
      <c r="BI342" s="829">
        <f t="shared" si="288"/>
        <v>0</v>
      </c>
      <c r="BJ342" s="829">
        <f t="shared" si="289"/>
        <v>2.9811377963636252</v>
      </c>
      <c r="BK342" s="829">
        <f t="shared" si="290"/>
        <v>102.29893751431078</v>
      </c>
      <c r="BL342" s="810">
        <f t="shared" si="291"/>
        <v>225.39831685347843</v>
      </c>
      <c r="BM342" s="810">
        <f t="shared" si="292"/>
        <v>179.83766189974949</v>
      </c>
      <c r="BN342" s="810">
        <f t="shared" si="293"/>
        <v>103.73710164635925</v>
      </c>
      <c r="BO342" s="810">
        <f t="shared" si="294"/>
        <v>0</v>
      </c>
      <c r="BP342" s="810">
        <f t="shared" si="295"/>
        <v>2.9573241066607152</v>
      </c>
      <c r="BQ342" s="830">
        <f t="shared" si="296"/>
        <v>62.397248168788309</v>
      </c>
      <c r="BR342" s="830">
        <f t="shared" si="297"/>
        <v>172.51253951192416</v>
      </c>
      <c r="BS342" s="830">
        <f t="shared" si="298"/>
        <v>157.00613766809502</v>
      </c>
      <c r="BT342" s="810">
        <f t="shared" si="299"/>
        <v>3.0778010970852159</v>
      </c>
      <c r="BU342" s="810">
        <f t="shared" si="300"/>
        <v>47.742554967724239</v>
      </c>
      <c r="BV342" s="810">
        <f t="shared" si="301"/>
        <v>16.782911275113712</v>
      </c>
      <c r="BW342" s="830">
        <f t="shared" si="302"/>
        <v>254.92619160180303</v>
      </c>
      <c r="BX342" s="816">
        <f t="shared" si="303"/>
        <v>2822.4578175189563</v>
      </c>
      <c r="BY342" s="755">
        <f t="shared" si="329"/>
        <v>0.25750002896806462</v>
      </c>
      <c r="BZ342" s="805">
        <f t="shared" ca="1" si="327"/>
        <v>101.6181219090433</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13.442539586944729</v>
      </c>
      <c r="BE343" s="808">
        <f t="shared" si="284"/>
        <v>97.519948902450281</v>
      </c>
      <c r="BF343" s="808">
        <f t="shared" si="285"/>
        <v>0</v>
      </c>
      <c r="BG343" s="829">
        <f t="shared" si="286"/>
        <v>24.067286592194009</v>
      </c>
      <c r="BH343" s="829">
        <f t="shared" si="287"/>
        <v>91.225716051832663</v>
      </c>
      <c r="BI343" s="829">
        <f t="shared" si="288"/>
        <v>0</v>
      </c>
      <c r="BJ343" s="829">
        <f t="shared" si="289"/>
        <v>0.64970549394447152</v>
      </c>
      <c r="BK343" s="829">
        <f t="shared" si="290"/>
        <v>16.487297287731632</v>
      </c>
      <c r="BL343" s="810">
        <f t="shared" si="291"/>
        <v>38.226256343504872</v>
      </c>
      <c r="BM343" s="810">
        <f t="shared" si="292"/>
        <v>30.955392947492459</v>
      </c>
      <c r="BN343" s="810">
        <f t="shared" si="293"/>
        <v>21.158444470574654</v>
      </c>
      <c r="BO343" s="810">
        <f t="shared" si="294"/>
        <v>0</v>
      </c>
      <c r="BP343" s="810">
        <f t="shared" si="295"/>
        <v>0.47212383970974203</v>
      </c>
      <c r="BQ343" s="830">
        <f t="shared" si="296"/>
        <v>15.307069357264172</v>
      </c>
      <c r="BR343" s="830">
        <f t="shared" si="297"/>
        <v>36.20444942742774</v>
      </c>
      <c r="BS343" s="830">
        <f t="shared" si="298"/>
        <v>31.086802694168075</v>
      </c>
      <c r="BT343" s="810">
        <f t="shared" si="299"/>
        <v>0.75587048264073597</v>
      </c>
      <c r="BU343" s="810">
        <f t="shared" si="300"/>
        <v>10.802855162600931</v>
      </c>
      <c r="BV343" s="810">
        <f t="shared" si="301"/>
        <v>5.0308979348139244</v>
      </c>
      <c r="BW343" s="830">
        <f t="shared" si="302"/>
        <v>101.3699750646151</v>
      </c>
      <c r="BX343" s="816">
        <f t="shared" si="303"/>
        <v>534.76263163991007</v>
      </c>
      <c r="BY343" s="755">
        <f t="shared" si="329"/>
        <v>4.8787759478141596E-2</v>
      </c>
      <c r="BZ343" s="805">
        <f t="shared" ca="1" si="327"/>
        <v>107.96062063827954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78.32336762544351</v>
      </c>
      <c r="BE344" s="808">
        <f t="shared" si="284"/>
        <v>774.0580965264495</v>
      </c>
      <c r="BF344" s="808">
        <f t="shared" si="285"/>
        <v>0</v>
      </c>
      <c r="BG344" s="829">
        <f t="shared" si="286"/>
        <v>188.1455500882962</v>
      </c>
      <c r="BH344" s="829">
        <f t="shared" si="287"/>
        <v>706.73275962761556</v>
      </c>
      <c r="BI344" s="829">
        <f t="shared" si="288"/>
        <v>0</v>
      </c>
      <c r="BJ344" s="829">
        <f t="shared" si="289"/>
        <v>3.6223352177125951</v>
      </c>
      <c r="BK344" s="829">
        <f t="shared" si="290"/>
        <v>129.71376292647923</v>
      </c>
      <c r="BL344" s="810">
        <f t="shared" si="291"/>
        <v>259.24061256806709</v>
      </c>
      <c r="BM344" s="810">
        <f t="shared" si="292"/>
        <v>246.31846655749712</v>
      </c>
      <c r="BN344" s="810">
        <f t="shared" si="293"/>
        <v>139.13907339175739</v>
      </c>
      <c r="BO344" s="810">
        <f t="shared" si="294"/>
        <v>0</v>
      </c>
      <c r="BP344" s="810">
        <f t="shared" si="295"/>
        <v>3.5396563887609651</v>
      </c>
      <c r="BQ344" s="830">
        <f t="shared" si="296"/>
        <v>74.45285435487888</v>
      </c>
      <c r="BR344" s="830">
        <f t="shared" si="297"/>
        <v>201.93364022626639</v>
      </c>
      <c r="BS344" s="830">
        <f t="shared" si="298"/>
        <v>207.03773556845667</v>
      </c>
      <c r="BT344" s="810">
        <f t="shared" si="299"/>
        <v>3.6393501527483201</v>
      </c>
      <c r="BU344" s="810">
        <f t="shared" si="300"/>
        <v>52.774885336900219</v>
      </c>
      <c r="BV344" s="810">
        <f t="shared" si="301"/>
        <v>18.740701925800675</v>
      </c>
      <c r="BW344" s="830">
        <f t="shared" si="302"/>
        <v>245.84330435278119</v>
      </c>
      <c r="BX344" s="816">
        <f t="shared" si="303"/>
        <v>3333.256152835912</v>
      </c>
      <c r="BY344" s="755">
        <f t="shared" si="329"/>
        <v>0.30410146454118347</v>
      </c>
      <c r="BZ344" s="805">
        <f t="shared" ca="1" si="327"/>
        <v>100.94825123478756</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23.882577055082663</v>
      </c>
      <c r="BE346" s="808">
        <f t="shared" si="284"/>
        <v>257.6287347315033</v>
      </c>
      <c r="BF346" s="808">
        <f t="shared" si="285"/>
        <v>0</v>
      </c>
      <c r="BG346" s="829">
        <f t="shared" si="286"/>
        <v>55.913369276375633</v>
      </c>
      <c r="BH346" s="829">
        <f t="shared" si="287"/>
        <v>248.61942170617806</v>
      </c>
      <c r="BI346" s="829">
        <f t="shared" si="288"/>
        <v>0</v>
      </c>
      <c r="BJ346" s="829">
        <f t="shared" si="289"/>
        <v>1.8334961348217451</v>
      </c>
      <c r="BK346" s="829">
        <f t="shared" si="290"/>
        <v>47.232027168573296</v>
      </c>
      <c r="BL346" s="810">
        <f t="shared" si="291"/>
        <v>85.860210256692625</v>
      </c>
      <c r="BM346" s="810">
        <f t="shared" si="292"/>
        <v>85.367452881090131</v>
      </c>
      <c r="BN346" s="810">
        <f t="shared" si="293"/>
        <v>58.323629527439394</v>
      </c>
      <c r="BO346" s="810">
        <f t="shared" si="294"/>
        <v>0</v>
      </c>
      <c r="BP346" s="810">
        <f t="shared" si="295"/>
        <v>1.177367619627782</v>
      </c>
      <c r="BQ346" s="830">
        <f t="shared" si="296"/>
        <v>38.456476936763778</v>
      </c>
      <c r="BR346" s="830">
        <f t="shared" si="297"/>
        <v>85.239718690165276</v>
      </c>
      <c r="BS346" s="830">
        <f t="shared" si="298"/>
        <v>89.643389993930299</v>
      </c>
      <c r="BT346" s="810">
        <f t="shared" si="299"/>
        <v>1.7537132661408641</v>
      </c>
      <c r="BU346" s="810">
        <f t="shared" si="300"/>
        <v>19.84282411683477</v>
      </c>
      <c r="BV346" s="810">
        <f t="shared" si="301"/>
        <v>7.8774894633822292</v>
      </c>
      <c r="BW346" s="830">
        <f t="shared" si="302"/>
        <v>211.80075270117001</v>
      </c>
      <c r="BX346" s="816">
        <f t="shared" si="303"/>
        <v>1320.4526515257721</v>
      </c>
      <c r="BY346" s="755">
        <f t="shared" si="329"/>
        <v>0.12046826489606534</v>
      </c>
      <c r="BZ346" s="805">
        <f t="shared" ca="1" si="327"/>
        <v>108.29414685105856</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46.288855689308292</v>
      </c>
      <c r="BE347" s="808">
        <f t="shared" si="284"/>
        <v>359.37208364489544</v>
      </c>
      <c r="BF347" s="808">
        <f t="shared" si="285"/>
        <v>0</v>
      </c>
      <c r="BG347" s="829">
        <f t="shared" si="286"/>
        <v>79.803320075331797</v>
      </c>
      <c r="BH347" s="829">
        <f t="shared" si="287"/>
        <v>303.53082431045942</v>
      </c>
      <c r="BI347" s="829">
        <f t="shared" si="288"/>
        <v>0</v>
      </c>
      <c r="BJ347" s="829">
        <f t="shared" si="289"/>
        <v>3.3433524337560003</v>
      </c>
      <c r="BK347" s="829">
        <f t="shared" si="290"/>
        <v>62.980480647891255</v>
      </c>
      <c r="BL347" s="810">
        <f t="shared" si="291"/>
        <v>104.1328187091231</v>
      </c>
      <c r="BM347" s="810">
        <f t="shared" si="292"/>
        <v>90.615958945081672</v>
      </c>
      <c r="BN347" s="810">
        <f t="shared" si="293"/>
        <v>68.295834698384695</v>
      </c>
      <c r="BO347" s="810">
        <f t="shared" si="294"/>
        <v>0</v>
      </c>
      <c r="BP347" s="810">
        <f t="shared" si="295"/>
        <v>1.3180210106720249</v>
      </c>
      <c r="BQ347" s="830">
        <f t="shared" si="296"/>
        <v>64.019942688535991</v>
      </c>
      <c r="BR347" s="830">
        <f t="shared" si="297"/>
        <v>106.92514526488256</v>
      </c>
      <c r="BS347" s="830">
        <f t="shared" si="298"/>
        <v>105.34139614300274</v>
      </c>
      <c r="BT347" s="810">
        <f t="shared" si="299"/>
        <v>2.496553692385088</v>
      </c>
      <c r="BU347" s="810">
        <f t="shared" si="300"/>
        <v>29.295939184942718</v>
      </c>
      <c r="BV347" s="810">
        <f t="shared" si="301"/>
        <v>13.451940579562757</v>
      </c>
      <c r="BW347" s="830">
        <f t="shared" si="302"/>
        <v>307.14216090431825</v>
      </c>
      <c r="BX347" s="816">
        <f t="shared" si="303"/>
        <v>1748.3546286225335</v>
      </c>
      <c r="BY347" s="755">
        <f t="shared" si="329"/>
        <v>0.15950685417594504</v>
      </c>
      <c r="BZ347" s="805">
        <f t="shared" ca="1" si="327"/>
        <v>108.3499209095713</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23.267971702566449</v>
      </c>
      <c r="BE348" s="808">
        <f t="shared" si="284"/>
        <v>228.46477184682874</v>
      </c>
      <c r="BF348" s="808">
        <f t="shared" si="285"/>
        <v>0</v>
      </c>
      <c r="BG348" s="829">
        <f t="shared" si="286"/>
        <v>50.919724975140902</v>
      </c>
      <c r="BH348" s="829">
        <f t="shared" si="287"/>
        <v>226.67572172133586</v>
      </c>
      <c r="BI348" s="829">
        <f t="shared" si="288"/>
        <v>0</v>
      </c>
      <c r="BJ348" s="829">
        <f t="shared" si="289"/>
        <v>1.761199738635</v>
      </c>
      <c r="BK348" s="829">
        <f t="shared" si="290"/>
        <v>43.425209378278247</v>
      </c>
      <c r="BL348" s="810">
        <f t="shared" si="291"/>
        <v>72.378143740768522</v>
      </c>
      <c r="BM348" s="810">
        <f t="shared" si="292"/>
        <v>67.070645610977806</v>
      </c>
      <c r="BN348" s="810">
        <f t="shared" si="293"/>
        <v>44.127208380663269</v>
      </c>
      <c r="BO348" s="810">
        <f t="shared" si="294"/>
        <v>0</v>
      </c>
      <c r="BP348" s="810">
        <f t="shared" si="295"/>
        <v>1.0384644393744182</v>
      </c>
      <c r="BQ348" s="830">
        <f t="shared" si="296"/>
        <v>33.146420685614984</v>
      </c>
      <c r="BR348" s="830">
        <f t="shared" si="297"/>
        <v>74.208108700969163</v>
      </c>
      <c r="BS348" s="830">
        <f t="shared" si="298"/>
        <v>65.825865349253576</v>
      </c>
      <c r="BT348" s="810">
        <f t="shared" si="299"/>
        <v>1.3804606823895631</v>
      </c>
      <c r="BU348" s="810">
        <f t="shared" si="300"/>
        <v>19.734084267221188</v>
      </c>
      <c r="BV348" s="810">
        <f t="shared" si="301"/>
        <v>7.0018744889589764</v>
      </c>
      <c r="BW348" s="830">
        <f t="shared" si="302"/>
        <v>137.79615377225454</v>
      </c>
      <c r="BX348" s="816">
        <f t="shared" si="303"/>
        <v>1098.2220294812314</v>
      </c>
      <c r="BY348" s="755">
        <f t="shared" si="329"/>
        <v>0.1001935981645134</v>
      </c>
      <c r="BZ348" s="805">
        <f t="shared" ca="1" si="327"/>
        <v>105.99657037879034</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5.3719737111388204</v>
      </c>
      <c r="BE349" s="808">
        <f t="shared" si="284"/>
        <v>43.422284478859709</v>
      </c>
      <c r="BF349" s="808">
        <f t="shared" si="285"/>
        <v>0</v>
      </c>
      <c r="BG349" s="829">
        <f t="shared" si="286"/>
        <v>11.360654876379806</v>
      </c>
      <c r="BH349" s="829">
        <f t="shared" si="287"/>
        <v>42.063839218196215</v>
      </c>
      <c r="BI349" s="829">
        <f t="shared" si="288"/>
        <v>0</v>
      </c>
      <c r="BJ349" s="829">
        <f t="shared" si="289"/>
        <v>0.36060008795262299</v>
      </c>
      <c r="BK349" s="829">
        <f t="shared" si="290"/>
        <v>8.0758359054874234</v>
      </c>
      <c r="BL349" s="810">
        <f t="shared" si="291"/>
        <v>15.514305516473634</v>
      </c>
      <c r="BM349" s="810">
        <f t="shared" si="292"/>
        <v>13.698013698100846</v>
      </c>
      <c r="BN349" s="810">
        <f t="shared" si="293"/>
        <v>9.7588046611463408</v>
      </c>
      <c r="BO349" s="810">
        <f t="shared" si="294"/>
        <v>0</v>
      </c>
      <c r="BP349" s="810">
        <f t="shared" si="295"/>
        <v>0.19000557129957701</v>
      </c>
      <c r="BQ349" s="830">
        <f t="shared" si="296"/>
        <v>7.454352778736494</v>
      </c>
      <c r="BR349" s="830">
        <f t="shared" si="297"/>
        <v>14.726184041719073</v>
      </c>
      <c r="BS349" s="830">
        <f t="shared" si="298"/>
        <v>14.746212745623373</v>
      </c>
      <c r="BT349" s="810">
        <f t="shared" si="299"/>
        <v>0.32581619229162723</v>
      </c>
      <c r="BU349" s="810">
        <f t="shared" si="300"/>
        <v>4.5003361560281014</v>
      </c>
      <c r="BV349" s="810">
        <f t="shared" si="301"/>
        <v>1.8422811514776305</v>
      </c>
      <c r="BW349" s="830">
        <f t="shared" si="302"/>
        <v>41.980748321705526</v>
      </c>
      <c r="BX349" s="816">
        <f t="shared" si="303"/>
        <v>235.39224911261687</v>
      </c>
      <c r="BY349" s="755">
        <f t="shared" si="329"/>
        <v>2.1475435554476497E-2</v>
      </c>
      <c r="BZ349" s="805">
        <f t="shared" ca="1" si="327"/>
        <v>107.79056558839014</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3.8960084163184954</v>
      </c>
      <c r="BE350" s="808">
        <f t="shared" si="284"/>
        <v>32.400359982144408</v>
      </c>
      <c r="BF350" s="808">
        <f t="shared" si="285"/>
        <v>0</v>
      </c>
      <c r="BG350" s="829">
        <f t="shared" si="286"/>
        <v>7.6475537739820911</v>
      </c>
      <c r="BH350" s="829">
        <f t="shared" si="287"/>
        <v>24.645988576221576</v>
      </c>
      <c r="BI350" s="829">
        <f t="shared" si="288"/>
        <v>0</v>
      </c>
      <c r="BJ350" s="829">
        <f t="shared" si="289"/>
        <v>0.32006427940652699</v>
      </c>
      <c r="BK350" s="829">
        <f t="shared" si="290"/>
        <v>6.2032803901274685</v>
      </c>
      <c r="BL350" s="810">
        <f t="shared" si="291"/>
        <v>8.5414178387780311</v>
      </c>
      <c r="BM350" s="810">
        <f t="shared" si="292"/>
        <v>9.8449056963007422</v>
      </c>
      <c r="BN350" s="810">
        <f t="shared" si="293"/>
        <v>7.7035548169322103</v>
      </c>
      <c r="BO350" s="810">
        <f t="shared" si="294"/>
        <v>0</v>
      </c>
      <c r="BP350" s="810">
        <f t="shared" si="295"/>
        <v>0.152420871791694</v>
      </c>
      <c r="BQ350" s="830">
        <f t="shared" si="296"/>
        <v>5.9075497416952114</v>
      </c>
      <c r="BR350" s="830">
        <f t="shared" si="297"/>
        <v>13.339507900768821</v>
      </c>
      <c r="BS350" s="830">
        <f t="shared" si="298"/>
        <v>12.619596409784</v>
      </c>
      <c r="BT350" s="810">
        <f t="shared" si="299"/>
        <v>0.29097852725467838</v>
      </c>
      <c r="BU350" s="810">
        <f t="shared" si="300"/>
        <v>4.0877088871501872</v>
      </c>
      <c r="BV350" s="810">
        <f t="shared" si="301"/>
        <v>1.6549403737609834</v>
      </c>
      <c r="BW350" s="830">
        <f t="shared" si="302"/>
        <v>52.981224607221392</v>
      </c>
      <c r="BX350" s="816">
        <f t="shared" si="303"/>
        <v>192.23706108963853</v>
      </c>
      <c r="BY350" s="755">
        <f t="shared" si="329"/>
        <v>1.7538277628833001E-2</v>
      </c>
      <c r="BZ350" s="805">
        <f t="shared" ca="1" si="327"/>
        <v>114.80879775730217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1.3847527689229044</v>
      </c>
      <c r="BE351" s="808">
        <f t="shared" si="284"/>
        <v>12.293699119569862</v>
      </c>
      <c r="BF351" s="808">
        <f t="shared" si="285"/>
        <v>0</v>
      </c>
      <c r="BG351" s="829">
        <f t="shared" si="286"/>
        <v>4.2910736686563089</v>
      </c>
      <c r="BH351" s="829">
        <f t="shared" si="287"/>
        <v>16.133402176058603</v>
      </c>
      <c r="BI351" s="829">
        <f t="shared" si="288"/>
        <v>0</v>
      </c>
      <c r="BJ351" s="829">
        <f t="shared" si="289"/>
        <v>0.13177004767991252</v>
      </c>
      <c r="BK351" s="829">
        <f t="shared" si="290"/>
        <v>2.979286516850467</v>
      </c>
      <c r="BL351" s="810">
        <f t="shared" si="291"/>
        <v>5.4068434718236329</v>
      </c>
      <c r="BM351" s="810">
        <f t="shared" si="292"/>
        <v>4.6420378146776082</v>
      </c>
      <c r="BN351" s="810">
        <f t="shared" si="293"/>
        <v>3.088729611155979</v>
      </c>
      <c r="BO351" s="810">
        <f t="shared" si="294"/>
        <v>0</v>
      </c>
      <c r="BP351" s="810">
        <f t="shared" si="295"/>
        <v>8.3497352424246746E-2</v>
      </c>
      <c r="BQ351" s="830">
        <f t="shared" si="296"/>
        <v>2.4106219880966244</v>
      </c>
      <c r="BR351" s="830">
        <f t="shared" si="297"/>
        <v>3.9347493689304569</v>
      </c>
      <c r="BS351" s="830">
        <f t="shared" si="298"/>
        <v>4.1102060194955508</v>
      </c>
      <c r="BT351" s="810">
        <f t="shared" si="299"/>
        <v>6.2610544990284803E-2</v>
      </c>
      <c r="BU351" s="810">
        <f t="shared" si="300"/>
        <v>0.79550522615071739</v>
      </c>
      <c r="BV351" s="810">
        <f t="shared" si="301"/>
        <v>0.32263489319326627</v>
      </c>
      <c r="BW351" s="830">
        <f t="shared" si="302"/>
        <v>6.5987697154173146</v>
      </c>
      <c r="BX351" s="816">
        <f t="shared" si="303"/>
        <v>68.670190304093737</v>
      </c>
      <c r="BY351" s="755">
        <f t="shared" si="329"/>
        <v>6.2649566922811546E-3</v>
      </c>
      <c r="BZ351" s="805">
        <f t="shared" ca="1" si="327"/>
        <v>102.25400619564967</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125.35353192387838</v>
      </c>
      <c r="BE353" s="808">
        <f t="shared" si="284"/>
        <v>1105.6062069354678</v>
      </c>
      <c r="BF353" s="808">
        <f t="shared" si="285"/>
        <v>0</v>
      </c>
      <c r="BG353" s="829">
        <f t="shared" si="286"/>
        <v>280.38499183437125</v>
      </c>
      <c r="BH353" s="829">
        <f t="shared" si="287"/>
        <v>1030.8705169474952</v>
      </c>
      <c r="BI353" s="829">
        <f t="shared" si="288"/>
        <v>0</v>
      </c>
      <c r="BJ353" s="829">
        <f t="shared" si="289"/>
        <v>7.3141011403105942</v>
      </c>
      <c r="BK353" s="829">
        <f t="shared" si="290"/>
        <v>185.09204217115752</v>
      </c>
      <c r="BL353" s="810">
        <f t="shared" si="291"/>
        <v>407.62541798932301</v>
      </c>
      <c r="BM353" s="810">
        <f t="shared" si="292"/>
        <v>350.34752113883275</v>
      </c>
      <c r="BN353" s="810">
        <f t="shared" si="293"/>
        <v>225.86874571987784</v>
      </c>
      <c r="BO353" s="810">
        <f t="shared" si="294"/>
        <v>0</v>
      </c>
      <c r="BP353" s="810">
        <f t="shared" si="295"/>
        <v>5.5212360064859025</v>
      </c>
      <c r="BQ353" s="830">
        <f t="shared" si="296"/>
        <v>166.03696851752397</v>
      </c>
      <c r="BR353" s="830">
        <f t="shared" si="297"/>
        <v>373.06039068680383</v>
      </c>
      <c r="BS353" s="830">
        <f t="shared" si="298"/>
        <v>362.18385620473242</v>
      </c>
      <c r="BT353" s="810">
        <f t="shared" si="299"/>
        <v>8.0218796167408168</v>
      </c>
      <c r="BU353" s="810">
        <f t="shared" si="300"/>
        <v>114.57487026146306</v>
      </c>
      <c r="BV353" s="810">
        <f t="shared" si="301"/>
        <v>48.240188954222447</v>
      </c>
      <c r="BW353" s="830">
        <f t="shared" si="302"/>
        <v>553.66706776091371</v>
      </c>
      <c r="BX353" s="816">
        <f t="shared" si="303"/>
        <v>5349.7695338096</v>
      </c>
      <c r="BY353" s="755">
        <f t="shared" si="329"/>
        <v>0.48807312597478331</v>
      </c>
      <c r="BZ353" s="805">
        <f t="shared" ca="1" si="327"/>
        <v>99.669991980340583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226.32074099879148</v>
      </c>
      <c r="BE354" s="808">
        <f t="shared" si="284"/>
        <v>1997.542660051236</v>
      </c>
      <c r="BF354" s="808">
        <f t="shared" si="285"/>
        <v>0</v>
      </c>
      <c r="BG354" s="829">
        <f t="shared" si="286"/>
        <v>471.5730980681941</v>
      </c>
      <c r="BH354" s="829">
        <f t="shared" si="287"/>
        <v>1718.5904240330465</v>
      </c>
      <c r="BI354" s="829">
        <f t="shared" si="288"/>
        <v>0</v>
      </c>
      <c r="BJ354" s="829">
        <f t="shared" si="289"/>
        <v>12.633736643386966</v>
      </c>
      <c r="BK354" s="829">
        <f t="shared" si="290"/>
        <v>329.99331984775813</v>
      </c>
      <c r="BL354" s="810">
        <f t="shared" si="291"/>
        <v>643.29090464936689</v>
      </c>
      <c r="BM354" s="810">
        <f t="shared" si="292"/>
        <v>545.70102959741291</v>
      </c>
      <c r="BN354" s="810">
        <f t="shared" si="293"/>
        <v>357.67273089132902</v>
      </c>
      <c r="BO354" s="810">
        <f t="shared" si="294"/>
        <v>0</v>
      </c>
      <c r="BP354" s="810">
        <f t="shared" si="295"/>
        <v>8.5470673380700628</v>
      </c>
      <c r="BQ354" s="830">
        <f t="shared" si="296"/>
        <v>266.13983634368168</v>
      </c>
      <c r="BR354" s="830">
        <f t="shared" si="297"/>
        <v>597.56049466720526</v>
      </c>
      <c r="BS354" s="830">
        <f t="shared" si="298"/>
        <v>543.97618586819556</v>
      </c>
      <c r="BT354" s="810">
        <f t="shared" si="299"/>
        <v>12.111689418170656</v>
      </c>
      <c r="BU354" s="810">
        <f t="shared" si="300"/>
        <v>165.70236485651824</v>
      </c>
      <c r="BV354" s="810">
        <f t="shared" si="301"/>
        <v>66.393246729857509</v>
      </c>
      <c r="BW354" s="830">
        <f t="shared" si="302"/>
        <v>814.38112277413495</v>
      </c>
      <c r="BX354" s="816">
        <f t="shared" si="303"/>
        <v>8778.1306527763572</v>
      </c>
      <c r="BY354" s="755">
        <f t="shared" si="329"/>
        <v>0.80085125926250866</v>
      </c>
      <c r="BZ354" s="805">
        <f t="shared" ca="1" si="327"/>
        <v>100.64220892849363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217.45916437167142</v>
      </c>
      <c r="BE355" s="808">
        <f t="shared" si="284"/>
        <v>1928.6141219518074</v>
      </c>
      <c r="BF355" s="808">
        <f t="shared" si="285"/>
        <v>0</v>
      </c>
      <c r="BG355" s="829">
        <f t="shared" si="286"/>
        <v>453.92047326365054</v>
      </c>
      <c r="BH355" s="829">
        <f t="shared" si="287"/>
        <v>1752.9184059404008</v>
      </c>
      <c r="BI355" s="829">
        <f t="shared" si="288"/>
        <v>0</v>
      </c>
      <c r="BJ355" s="829">
        <f t="shared" si="289"/>
        <v>12.865739643186419</v>
      </c>
      <c r="BK355" s="829">
        <f t="shared" si="290"/>
        <v>323.47806727174918</v>
      </c>
      <c r="BL355" s="810">
        <f t="shared" si="291"/>
        <v>636.62376226694767</v>
      </c>
      <c r="BM355" s="810">
        <f t="shared" si="292"/>
        <v>563.28419486003099</v>
      </c>
      <c r="BN355" s="810">
        <f t="shared" si="293"/>
        <v>376.72606341739936</v>
      </c>
      <c r="BO355" s="810">
        <f t="shared" si="294"/>
        <v>0</v>
      </c>
      <c r="BP355" s="810">
        <f t="shared" si="295"/>
        <v>8.8310662112371716</v>
      </c>
      <c r="BQ355" s="830">
        <f t="shared" si="296"/>
        <v>274.90754942185663</v>
      </c>
      <c r="BR355" s="830">
        <f t="shared" si="297"/>
        <v>653.62241084913239</v>
      </c>
      <c r="BS355" s="830">
        <f t="shared" si="298"/>
        <v>595.65635845782322</v>
      </c>
      <c r="BT355" s="810">
        <f t="shared" si="299"/>
        <v>13.493815116084017</v>
      </c>
      <c r="BU355" s="810">
        <f t="shared" si="300"/>
        <v>178.91943462367092</v>
      </c>
      <c r="BV355" s="810">
        <f t="shared" si="301"/>
        <v>75.226784117881493</v>
      </c>
      <c r="BW355" s="830">
        <f t="shared" si="302"/>
        <v>864.16253036583737</v>
      </c>
      <c r="BX355" s="816">
        <f t="shared" si="303"/>
        <v>8930.7099421503663</v>
      </c>
      <c r="BY355" s="755">
        <f t="shared" si="329"/>
        <v>0.81477145718003519</v>
      </c>
      <c r="BZ355" s="805">
        <f t="shared" ca="1" si="327"/>
        <v>100.26239293227812</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168.55921545138838</v>
      </c>
      <c r="BE356" s="808">
        <f t="shared" si="284"/>
        <v>1380.8683140487547</v>
      </c>
      <c r="BF356" s="808">
        <f t="shared" si="285"/>
        <v>0</v>
      </c>
      <c r="BG356" s="829">
        <f t="shared" si="286"/>
        <v>323.0404052167857</v>
      </c>
      <c r="BH356" s="829">
        <f t="shared" si="287"/>
        <v>1144.0224677220476</v>
      </c>
      <c r="BI356" s="829">
        <f t="shared" si="288"/>
        <v>0</v>
      </c>
      <c r="BJ356" s="829">
        <f t="shared" si="289"/>
        <v>8.7138740580709957</v>
      </c>
      <c r="BK356" s="829">
        <f t="shared" si="290"/>
        <v>218.14125794361388</v>
      </c>
      <c r="BL356" s="810">
        <f t="shared" si="291"/>
        <v>442.85590970544945</v>
      </c>
      <c r="BM356" s="810">
        <f t="shared" si="292"/>
        <v>365.81719762402383</v>
      </c>
      <c r="BN356" s="810">
        <f t="shared" si="293"/>
        <v>232.56887518122213</v>
      </c>
      <c r="BO356" s="810">
        <f t="shared" si="294"/>
        <v>0</v>
      </c>
      <c r="BP356" s="810">
        <f t="shared" si="295"/>
        <v>5.5487190475107386</v>
      </c>
      <c r="BQ356" s="830">
        <f t="shared" si="296"/>
        <v>172.48827905972567</v>
      </c>
      <c r="BR356" s="830">
        <f t="shared" si="297"/>
        <v>346.85366483238391</v>
      </c>
      <c r="BS356" s="830">
        <f t="shared" si="298"/>
        <v>338.83413452984865</v>
      </c>
      <c r="BT356" s="810">
        <f t="shared" si="299"/>
        <v>7.3260367107491362</v>
      </c>
      <c r="BU356" s="810">
        <f t="shared" si="300"/>
        <v>110.09007115381671</v>
      </c>
      <c r="BV356" s="810">
        <f t="shared" si="301"/>
        <v>45.940376891547501</v>
      </c>
      <c r="BW356" s="830">
        <f t="shared" si="302"/>
        <v>600.81171906483178</v>
      </c>
      <c r="BX356" s="816">
        <f t="shared" si="303"/>
        <v>5912.4805182417704</v>
      </c>
      <c r="BY356" s="755">
        <f t="shared" si="329"/>
        <v>0.53941068499605604</v>
      </c>
      <c r="BZ356" s="805">
        <f t="shared" ca="1" si="327"/>
        <v>101.99448769907991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35.418213021775799</v>
      </c>
      <c r="BE357" s="808">
        <f t="shared" si="284"/>
        <v>284.33405220420832</v>
      </c>
      <c r="BF357" s="808">
        <f t="shared" si="285"/>
        <v>0</v>
      </c>
      <c r="BG357" s="829">
        <f t="shared" si="286"/>
        <v>61.9889463093728</v>
      </c>
      <c r="BH357" s="829">
        <f t="shared" si="287"/>
        <v>237.47159127695832</v>
      </c>
      <c r="BI357" s="829">
        <f t="shared" si="288"/>
        <v>0</v>
      </c>
      <c r="BJ357" s="829">
        <f t="shared" si="289"/>
        <v>2.5591080282667349</v>
      </c>
      <c r="BK357" s="829">
        <f t="shared" si="290"/>
        <v>48.001245693766812</v>
      </c>
      <c r="BL357" s="810">
        <f t="shared" si="291"/>
        <v>84.185357689335376</v>
      </c>
      <c r="BM357" s="810">
        <f t="shared" si="292"/>
        <v>74.462205402117846</v>
      </c>
      <c r="BN357" s="810">
        <f t="shared" si="293"/>
        <v>56.360874341227053</v>
      </c>
      <c r="BO357" s="810">
        <f t="shared" si="294"/>
        <v>0</v>
      </c>
      <c r="BP357" s="810">
        <f t="shared" si="295"/>
        <v>1.1219991754128629</v>
      </c>
      <c r="BQ357" s="830">
        <f t="shared" si="296"/>
        <v>55.761661892352784</v>
      </c>
      <c r="BR357" s="830">
        <f t="shared" si="297"/>
        <v>98.630251123852915</v>
      </c>
      <c r="BS357" s="830">
        <f t="shared" si="298"/>
        <v>95.430037407663946</v>
      </c>
      <c r="BT357" s="810">
        <f t="shared" si="299"/>
        <v>2.3075088035573281</v>
      </c>
      <c r="BU357" s="810">
        <f t="shared" si="300"/>
        <v>27.582416446718003</v>
      </c>
      <c r="BV357" s="810">
        <f t="shared" si="301"/>
        <v>12.517322257376119</v>
      </c>
      <c r="BW357" s="830">
        <f t="shared" si="302"/>
        <v>243.15068318242845</v>
      </c>
      <c r="BX357" s="816">
        <f t="shared" si="303"/>
        <v>1421.2834742563914</v>
      </c>
      <c r="BY357" s="755">
        <f t="shared" si="329"/>
        <v>0.12966731815129928</v>
      </c>
      <c r="BZ357" s="805">
        <f t="shared" ca="1" si="327"/>
        <v>105.98531048538429</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35.442844637461086</v>
      </c>
      <c r="BE358" s="808">
        <f t="shared" si="284"/>
        <v>314.26803295621153</v>
      </c>
      <c r="BF358" s="808">
        <f t="shared" si="285"/>
        <v>0</v>
      </c>
      <c r="BG358" s="829">
        <f t="shared" si="286"/>
        <v>71.240808348323966</v>
      </c>
      <c r="BH358" s="829">
        <f t="shared" si="287"/>
        <v>256.63244810752667</v>
      </c>
      <c r="BI358" s="829">
        <f t="shared" si="288"/>
        <v>0</v>
      </c>
      <c r="BJ358" s="829">
        <f t="shared" si="289"/>
        <v>1.83167956378533</v>
      </c>
      <c r="BK358" s="829">
        <f t="shared" si="290"/>
        <v>45.941294147478573</v>
      </c>
      <c r="BL358" s="810">
        <f t="shared" si="291"/>
        <v>104.75296415515054</v>
      </c>
      <c r="BM358" s="810">
        <f t="shared" si="292"/>
        <v>82.35285359542479</v>
      </c>
      <c r="BN358" s="810">
        <f t="shared" si="293"/>
        <v>53.517208516394852</v>
      </c>
      <c r="BO358" s="810">
        <f t="shared" si="294"/>
        <v>0</v>
      </c>
      <c r="BP358" s="810">
        <f t="shared" si="295"/>
        <v>1.2453154400048889</v>
      </c>
      <c r="BQ358" s="830">
        <f t="shared" si="296"/>
        <v>36.914021883708799</v>
      </c>
      <c r="BR358" s="830">
        <f t="shared" si="297"/>
        <v>79.65010035883823</v>
      </c>
      <c r="BS358" s="830">
        <f t="shared" si="298"/>
        <v>79.421000460628349</v>
      </c>
      <c r="BT358" s="810">
        <f t="shared" si="299"/>
        <v>1.7417340089664</v>
      </c>
      <c r="BU358" s="810">
        <f t="shared" si="300"/>
        <v>26.21189180659071</v>
      </c>
      <c r="BV358" s="810">
        <f t="shared" si="301"/>
        <v>10.630371676899339</v>
      </c>
      <c r="BW358" s="830">
        <f t="shared" si="302"/>
        <v>139.92682108446132</v>
      </c>
      <c r="BX358" s="816">
        <f t="shared" si="303"/>
        <v>1341.7213907478554</v>
      </c>
      <c r="BY358" s="755">
        <f t="shared" si="329"/>
        <v>0.12240866624832181</v>
      </c>
      <c r="BZ358" s="805">
        <f t="shared" ca="1" si="327"/>
        <v>102.17351950627021</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33.416316312800689</v>
      </c>
      <c r="BE360" s="808">
        <f t="shared" si="284"/>
        <v>295.07802096059987</v>
      </c>
      <c r="BF360" s="808">
        <f t="shared" si="285"/>
        <v>0</v>
      </c>
      <c r="BG360" s="829">
        <f t="shared" si="286"/>
        <v>80.300991425432187</v>
      </c>
      <c r="BH360" s="829">
        <f t="shared" si="287"/>
        <v>292.71305912075945</v>
      </c>
      <c r="BI360" s="829">
        <f t="shared" si="288"/>
        <v>0</v>
      </c>
      <c r="BJ360" s="829">
        <f t="shared" si="289"/>
        <v>1.7754505040114248</v>
      </c>
      <c r="BK360" s="829">
        <f t="shared" si="290"/>
        <v>45.552969407897251</v>
      </c>
      <c r="BL360" s="810">
        <f t="shared" si="291"/>
        <v>110.44605725987293</v>
      </c>
      <c r="BM360" s="810">
        <f t="shared" si="292"/>
        <v>104.07414776115617</v>
      </c>
      <c r="BN360" s="810">
        <f t="shared" si="293"/>
        <v>57.426983234715607</v>
      </c>
      <c r="BO360" s="810">
        <f t="shared" si="294"/>
        <v>0</v>
      </c>
      <c r="BP360" s="810">
        <f t="shared" si="295"/>
        <v>1.460151396750013</v>
      </c>
      <c r="BQ360" s="830">
        <f t="shared" si="296"/>
        <v>38.324080950982442</v>
      </c>
      <c r="BR360" s="830">
        <f t="shared" si="297"/>
        <v>80.959089373775683</v>
      </c>
      <c r="BS360" s="830">
        <f t="shared" si="298"/>
        <v>89.771497429097664</v>
      </c>
      <c r="BT360" s="810">
        <f t="shared" si="299"/>
        <v>1.7765816242133281</v>
      </c>
      <c r="BU360" s="810">
        <f t="shared" si="300"/>
        <v>32.273148108336471</v>
      </c>
      <c r="BV360" s="810">
        <f t="shared" si="301"/>
        <v>11.183650401405483</v>
      </c>
      <c r="BW360" s="830">
        <f t="shared" si="302"/>
        <v>169.69484341106551</v>
      </c>
      <c r="BX360" s="816">
        <f t="shared" si="303"/>
        <v>1446.2270386828723</v>
      </c>
      <c r="BY360" s="755">
        <f t="shared" si="329"/>
        <v>0.13194298318427811</v>
      </c>
      <c r="BZ360" s="805">
        <f t="shared" ca="1" si="327"/>
        <v>102.4559574336272</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161.74416147126072</v>
      </c>
      <c r="BE361" s="808">
        <f t="shared" si="284"/>
        <v>1428.0089136556385</v>
      </c>
      <c r="BF361" s="808">
        <f t="shared" si="285"/>
        <v>0</v>
      </c>
      <c r="BG361" s="829">
        <f t="shared" si="286"/>
        <v>327.99563808436164</v>
      </c>
      <c r="BH361" s="829">
        <f t="shared" si="287"/>
        <v>1170.4257726758788</v>
      </c>
      <c r="BI361" s="829">
        <f t="shared" si="288"/>
        <v>0</v>
      </c>
      <c r="BJ361" s="829">
        <f t="shared" si="289"/>
        <v>8.6245031807419341</v>
      </c>
      <c r="BK361" s="829">
        <f t="shared" si="290"/>
        <v>223.92285530131966</v>
      </c>
      <c r="BL361" s="810">
        <f t="shared" si="291"/>
        <v>432.00277794357839</v>
      </c>
      <c r="BM361" s="810">
        <f t="shared" si="292"/>
        <v>355.88255358628408</v>
      </c>
      <c r="BN361" s="810">
        <f t="shared" si="293"/>
        <v>223.20947155721086</v>
      </c>
      <c r="BO361" s="810">
        <f t="shared" si="294"/>
        <v>0</v>
      </c>
      <c r="BP361" s="810">
        <f t="shared" si="295"/>
        <v>5.6053413578101825</v>
      </c>
      <c r="BQ361" s="830">
        <f t="shared" si="296"/>
        <v>169.06284952856694</v>
      </c>
      <c r="BR361" s="830">
        <f t="shared" si="297"/>
        <v>335.80468684289605</v>
      </c>
      <c r="BS361" s="830">
        <f t="shared" si="298"/>
        <v>325.38224793411263</v>
      </c>
      <c r="BT361" s="810">
        <f t="shared" si="299"/>
        <v>6.326632696405488</v>
      </c>
      <c r="BU361" s="810">
        <f t="shared" si="300"/>
        <v>96.149018808798473</v>
      </c>
      <c r="BV361" s="810">
        <f t="shared" si="301"/>
        <v>37.257819662771709</v>
      </c>
      <c r="BW361" s="830">
        <f t="shared" si="302"/>
        <v>542.21246995156787</v>
      </c>
      <c r="BX361" s="816">
        <f t="shared" si="303"/>
        <v>5849.6177142392053</v>
      </c>
      <c r="BY361" s="755">
        <f t="shared" si="329"/>
        <v>0.53367555097520347</v>
      </c>
      <c r="BZ361" s="805">
        <f t="shared" ca="1" si="327"/>
        <v>102.79205731570143</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150.42687657392673</v>
      </c>
      <c r="BE362" s="808">
        <f t="shared" si="284"/>
        <v>1313.6845484709115</v>
      </c>
      <c r="BF362" s="808">
        <f t="shared" si="285"/>
        <v>0</v>
      </c>
      <c r="BG362" s="829">
        <f t="shared" si="286"/>
        <v>304.1472808270758</v>
      </c>
      <c r="BH362" s="829">
        <f t="shared" si="287"/>
        <v>1121.073022339521</v>
      </c>
      <c r="BI362" s="829">
        <f t="shared" si="288"/>
        <v>0</v>
      </c>
      <c r="BJ362" s="829">
        <f t="shared" si="289"/>
        <v>8.658247730451869</v>
      </c>
      <c r="BK362" s="829">
        <f t="shared" si="290"/>
        <v>213.36998100381862</v>
      </c>
      <c r="BL362" s="810">
        <f t="shared" si="291"/>
        <v>400.9829829526758</v>
      </c>
      <c r="BM362" s="810">
        <f t="shared" si="292"/>
        <v>345.35497376751152</v>
      </c>
      <c r="BN362" s="810">
        <f t="shared" si="293"/>
        <v>221.24674813163671</v>
      </c>
      <c r="BO362" s="810">
        <f t="shared" si="294"/>
        <v>0</v>
      </c>
      <c r="BP362" s="810">
        <f t="shared" si="295"/>
        <v>5.4062229550415353</v>
      </c>
      <c r="BQ362" s="830">
        <f t="shared" si="296"/>
        <v>172.03134304905817</v>
      </c>
      <c r="BR362" s="830">
        <f t="shared" si="297"/>
        <v>330.4821398866934</v>
      </c>
      <c r="BS362" s="830">
        <f t="shared" si="298"/>
        <v>333.96174365812664</v>
      </c>
      <c r="BT362" s="810">
        <f t="shared" si="299"/>
        <v>6.6425001781226403</v>
      </c>
      <c r="BU362" s="810">
        <f t="shared" si="300"/>
        <v>94.618885596726358</v>
      </c>
      <c r="BV362" s="810">
        <f t="shared" si="301"/>
        <v>36.67598796922406</v>
      </c>
      <c r="BW362" s="830">
        <f t="shared" si="302"/>
        <v>600.53206593728271</v>
      </c>
      <c r="BX362" s="816">
        <f t="shared" si="303"/>
        <v>5659.2955510278052</v>
      </c>
      <c r="BY362" s="755">
        <f t="shared" si="329"/>
        <v>0.5163119743661897</v>
      </c>
      <c r="BZ362" s="805">
        <f t="shared" ca="1" si="327"/>
        <v>103.3920320288412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98.190260610708265</v>
      </c>
      <c r="BE363" s="808">
        <f t="shared" si="284"/>
        <v>833.31372070816985</v>
      </c>
      <c r="BF363" s="808">
        <f t="shared" si="285"/>
        <v>0</v>
      </c>
      <c r="BG363" s="829">
        <f t="shared" si="286"/>
        <v>183.63369570889961</v>
      </c>
      <c r="BH363" s="829">
        <f t="shared" si="287"/>
        <v>598.94811616027732</v>
      </c>
      <c r="BI363" s="829">
        <f t="shared" si="288"/>
        <v>0</v>
      </c>
      <c r="BJ363" s="829">
        <f t="shared" si="289"/>
        <v>3.9707376213934502</v>
      </c>
      <c r="BK363" s="829">
        <f t="shared" si="290"/>
        <v>109.21105763584022</v>
      </c>
      <c r="BL363" s="810">
        <f t="shared" si="291"/>
        <v>232.09076241697545</v>
      </c>
      <c r="BM363" s="810">
        <f t="shared" si="292"/>
        <v>171.28885883373357</v>
      </c>
      <c r="BN363" s="810">
        <f t="shared" si="293"/>
        <v>92.690829598887902</v>
      </c>
      <c r="BO363" s="810">
        <f t="shared" si="294"/>
        <v>0</v>
      </c>
      <c r="BP363" s="810">
        <f t="shared" si="295"/>
        <v>2.6580593399883052</v>
      </c>
      <c r="BQ363" s="830">
        <f t="shared" si="296"/>
        <v>64.574817776746201</v>
      </c>
      <c r="BR363" s="830">
        <f t="shared" si="297"/>
        <v>122.03562078225364</v>
      </c>
      <c r="BS363" s="830">
        <f t="shared" si="298"/>
        <v>122.80605917879707</v>
      </c>
      <c r="BT363" s="810">
        <f t="shared" si="299"/>
        <v>2.0949649199534242</v>
      </c>
      <c r="BU363" s="810">
        <f t="shared" si="300"/>
        <v>39.915321664686104</v>
      </c>
      <c r="BV363" s="810">
        <f t="shared" si="301"/>
        <v>15.456333084283001</v>
      </c>
      <c r="BW363" s="830">
        <f t="shared" si="302"/>
        <v>238.22028366474257</v>
      </c>
      <c r="BX363" s="816">
        <f t="shared" si="303"/>
        <v>2931.0994997063358</v>
      </c>
      <c r="BY363" s="755">
        <f t="shared" si="329"/>
        <v>0.26741168686309058</v>
      </c>
      <c r="BZ363" s="805">
        <f t="shared" ca="1" si="327"/>
        <v>104.73630784510519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34.20671259371862</v>
      </c>
      <c r="BE364" s="808">
        <f t="shared" si="284"/>
        <v>226.26219650899662</v>
      </c>
      <c r="BF364" s="808">
        <f t="shared" si="285"/>
        <v>0</v>
      </c>
      <c r="BG364" s="829">
        <f t="shared" si="286"/>
        <v>55.025016460844284</v>
      </c>
      <c r="BH364" s="829">
        <f t="shared" si="287"/>
        <v>203.79877702528319</v>
      </c>
      <c r="BI364" s="829">
        <f t="shared" si="288"/>
        <v>0</v>
      </c>
      <c r="BJ364" s="829">
        <f t="shared" si="289"/>
        <v>2.099516005791795</v>
      </c>
      <c r="BK364" s="829">
        <f t="shared" si="290"/>
        <v>37.670802662096527</v>
      </c>
      <c r="BL364" s="810">
        <f t="shared" si="291"/>
        <v>73.023223965252512</v>
      </c>
      <c r="BM364" s="810">
        <f t="shared" si="292"/>
        <v>61.926066442053369</v>
      </c>
      <c r="BN364" s="810">
        <f t="shared" si="293"/>
        <v>44.065080144903419</v>
      </c>
      <c r="BO364" s="810">
        <f t="shared" si="294"/>
        <v>0</v>
      </c>
      <c r="BP364" s="810">
        <f t="shared" si="295"/>
        <v>1.0110040528553867</v>
      </c>
      <c r="BQ364" s="830">
        <f t="shared" si="296"/>
        <v>45.726413912440464</v>
      </c>
      <c r="BR364" s="830">
        <f t="shared" si="297"/>
        <v>62.313992540956775</v>
      </c>
      <c r="BS364" s="830">
        <f t="shared" si="298"/>
        <v>72.518634889590544</v>
      </c>
      <c r="BT364" s="810">
        <f t="shared" si="299"/>
        <v>1.854838080479696</v>
      </c>
      <c r="BU364" s="810">
        <f t="shared" si="300"/>
        <v>25.029852305785042</v>
      </c>
      <c r="BV364" s="810">
        <f t="shared" si="301"/>
        <v>10.729710544211477</v>
      </c>
      <c r="BW364" s="830">
        <f t="shared" si="302"/>
        <v>288.16389005745452</v>
      </c>
      <c r="BX364" s="816">
        <f t="shared" si="303"/>
        <v>1245.4257281927144</v>
      </c>
      <c r="BY364" s="755">
        <f t="shared" si="329"/>
        <v>0.11362336722860271</v>
      </c>
      <c r="BZ364" s="805">
        <f t="shared" ca="1" si="327"/>
        <v>112.13141229212067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21.519782077388122</v>
      </c>
      <c r="BE365" s="808">
        <f t="shared" si="284"/>
        <v>150.43935379707014</v>
      </c>
      <c r="BF365" s="808">
        <f t="shared" si="285"/>
        <v>0</v>
      </c>
      <c r="BG365" s="829">
        <f t="shared" si="286"/>
        <v>35.301378774721286</v>
      </c>
      <c r="BH365" s="829">
        <f t="shared" si="287"/>
        <v>116.94561738954442</v>
      </c>
      <c r="BI365" s="829">
        <f t="shared" si="288"/>
        <v>0</v>
      </c>
      <c r="BJ365" s="829">
        <f t="shared" si="289"/>
        <v>0.77288885001475349</v>
      </c>
      <c r="BK365" s="829">
        <f t="shared" si="290"/>
        <v>20.196285010292485</v>
      </c>
      <c r="BL365" s="810">
        <f t="shared" si="291"/>
        <v>47.470668746842406</v>
      </c>
      <c r="BM365" s="810">
        <f t="shared" si="292"/>
        <v>35.061792758851034</v>
      </c>
      <c r="BN365" s="810">
        <f t="shared" si="293"/>
        <v>19.368693659159732</v>
      </c>
      <c r="BO365" s="810">
        <f t="shared" si="294"/>
        <v>0</v>
      </c>
      <c r="BP365" s="810">
        <f t="shared" si="295"/>
        <v>0.58850205181178517</v>
      </c>
      <c r="BQ365" s="830">
        <f t="shared" si="296"/>
        <v>14.755348475131036</v>
      </c>
      <c r="BR365" s="830">
        <f t="shared" si="297"/>
        <v>27.281660716855466</v>
      </c>
      <c r="BS365" s="830">
        <f t="shared" si="298"/>
        <v>31.779872926990805</v>
      </c>
      <c r="BT365" s="810">
        <f t="shared" si="299"/>
        <v>0.67539135526512961</v>
      </c>
      <c r="BU365" s="810">
        <f t="shared" si="300"/>
        <v>10.348464553024694</v>
      </c>
      <c r="BV365" s="810">
        <f t="shared" si="301"/>
        <v>4.0394284025397758</v>
      </c>
      <c r="BW365" s="830">
        <f t="shared" si="302"/>
        <v>93.161936721375753</v>
      </c>
      <c r="BX365" s="816">
        <f t="shared" si="303"/>
        <v>629.70706626687866</v>
      </c>
      <c r="BY365" s="755">
        <f t="shared" si="329"/>
        <v>5.7449782525944591E-2</v>
      </c>
      <c r="BZ365" s="805">
        <f t="shared" ca="1" si="327"/>
        <v>107.26287399476308</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3.9695834173335069</v>
      </c>
      <c r="BE367" s="808">
        <f t="shared" si="284"/>
        <v>42.250542667191517</v>
      </c>
      <c r="BF367" s="808">
        <f t="shared" si="285"/>
        <v>0</v>
      </c>
      <c r="BG367" s="829">
        <f t="shared" si="286"/>
        <v>10.218150621880971</v>
      </c>
      <c r="BH367" s="829">
        <f t="shared" si="287"/>
        <v>43.948350685433105</v>
      </c>
      <c r="BI367" s="829">
        <f t="shared" si="288"/>
        <v>0</v>
      </c>
      <c r="BJ367" s="829">
        <f t="shared" si="289"/>
        <v>0.46497623768016</v>
      </c>
      <c r="BK367" s="829">
        <f t="shared" si="290"/>
        <v>6.2646544241971371</v>
      </c>
      <c r="BL367" s="810">
        <f t="shared" si="291"/>
        <v>14.270180747327121</v>
      </c>
      <c r="BM367" s="810">
        <f t="shared" si="292"/>
        <v>15.625700521812616</v>
      </c>
      <c r="BN367" s="810">
        <f t="shared" si="293"/>
        <v>9.7837984538943292</v>
      </c>
      <c r="BO367" s="810">
        <f t="shared" si="294"/>
        <v>0</v>
      </c>
      <c r="BP367" s="810">
        <f t="shared" si="295"/>
        <v>0.24625029475635929</v>
      </c>
      <c r="BQ367" s="830">
        <f t="shared" si="296"/>
        <v>8.7600696656750738</v>
      </c>
      <c r="BR367" s="830">
        <f t="shared" si="297"/>
        <v>19.718494013686389</v>
      </c>
      <c r="BS367" s="830">
        <f t="shared" si="298"/>
        <v>18.381184098477302</v>
      </c>
      <c r="BT367" s="810">
        <f t="shared" si="299"/>
        <v>0.51444071433818395</v>
      </c>
      <c r="BU367" s="810">
        <f t="shared" si="300"/>
        <v>7.0888685580402262</v>
      </c>
      <c r="BV367" s="810">
        <f t="shared" si="301"/>
        <v>2.9189458768400929</v>
      </c>
      <c r="BW367" s="830">
        <f t="shared" si="302"/>
        <v>60.92550882666049</v>
      </c>
      <c r="BX367" s="816">
        <f t="shared" si="303"/>
        <v>265.34969982522455</v>
      </c>
      <c r="BY367" s="755">
        <f t="shared" si="329"/>
        <v>2.4208530227645703E-2</v>
      </c>
      <c r="BZ367" s="805">
        <f t="shared" ca="1" si="327"/>
        <v>108.69927681589957</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163.4400824653444</v>
      </c>
      <c r="BE368" s="808">
        <f t="shared" si="284"/>
        <v>1438.9188376193731</v>
      </c>
      <c r="BF368" s="808">
        <f t="shared" si="285"/>
        <v>0</v>
      </c>
      <c r="BG368" s="829">
        <f t="shared" si="286"/>
        <v>326.60556489238883</v>
      </c>
      <c r="BH368" s="829">
        <f t="shared" si="287"/>
        <v>1238.360825766825</v>
      </c>
      <c r="BI368" s="829">
        <f t="shared" si="288"/>
        <v>0</v>
      </c>
      <c r="BJ368" s="829">
        <f t="shared" si="289"/>
        <v>9.2321440795706398</v>
      </c>
      <c r="BK368" s="829">
        <f t="shared" si="290"/>
        <v>240.74263021222092</v>
      </c>
      <c r="BL368" s="810">
        <f t="shared" si="291"/>
        <v>449.67401172550512</v>
      </c>
      <c r="BM368" s="810">
        <f t="shared" si="292"/>
        <v>385.84551010425247</v>
      </c>
      <c r="BN368" s="810">
        <f t="shared" si="293"/>
        <v>255.60046808317935</v>
      </c>
      <c r="BO368" s="810">
        <f t="shared" si="294"/>
        <v>0</v>
      </c>
      <c r="BP368" s="810">
        <f t="shared" si="295"/>
        <v>6.0192552374125272</v>
      </c>
      <c r="BQ368" s="830">
        <f t="shared" si="296"/>
        <v>189.98555884713133</v>
      </c>
      <c r="BR368" s="830">
        <f t="shared" si="297"/>
        <v>432.64389589474433</v>
      </c>
      <c r="BS368" s="830">
        <f t="shared" si="298"/>
        <v>389.12373567001828</v>
      </c>
      <c r="BT368" s="810">
        <f t="shared" si="299"/>
        <v>8.4203543308154885</v>
      </c>
      <c r="BU368" s="810">
        <f t="shared" si="300"/>
        <v>116.30614419438893</v>
      </c>
      <c r="BV368" s="810">
        <f t="shared" si="301"/>
        <v>46.682382120729265</v>
      </c>
      <c r="BW368" s="830">
        <f t="shared" si="302"/>
        <v>516.48231849700005</v>
      </c>
      <c r="BX368" s="816">
        <f t="shared" si="303"/>
        <v>6214.083719740901</v>
      </c>
      <c r="BY368" s="755">
        <f t="shared" si="329"/>
        <v>0.56692671469217237</v>
      </c>
      <c r="BZ368" s="805">
        <f t="shared" ca="1" si="327"/>
        <v>100.4048590244353</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154.47586339127625</v>
      </c>
      <c r="BE369" s="808">
        <f t="shared" si="284"/>
        <v>1370.7234296860179</v>
      </c>
      <c r="BF369" s="808">
        <f t="shared" si="285"/>
        <v>0</v>
      </c>
      <c r="BG369" s="829">
        <f t="shared" si="286"/>
        <v>317.96374760427358</v>
      </c>
      <c r="BH369" s="829">
        <f t="shared" si="287"/>
        <v>1267.1534928603544</v>
      </c>
      <c r="BI369" s="829">
        <f t="shared" si="288"/>
        <v>0</v>
      </c>
      <c r="BJ369" s="829">
        <f t="shared" si="289"/>
        <v>9.2190195377664743</v>
      </c>
      <c r="BK369" s="829">
        <f t="shared" si="290"/>
        <v>235.05502454132844</v>
      </c>
      <c r="BL369" s="810">
        <f t="shared" si="291"/>
        <v>448.19284381135515</v>
      </c>
      <c r="BM369" s="810">
        <f t="shared" si="292"/>
        <v>395.14236487281312</v>
      </c>
      <c r="BN369" s="810">
        <f t="shared" si="293"/>
        <v>268.16682212456357</v>
      </c>
      <c r="BO369" s="810">
        <f t="shared" si="294"/>
        <v>0</v>
      </c>
      <c r="BP369" s="810">
        <f t="shared" si="295"/>
        <v>6.2271719392563671</v>
      </c>
      <c r="BQ369" s="830">
        <f t="shared" si="296"/>
        <v>192.32446523680017</v>
      </c>
      <c r="BR369" s="830">
        <f t="shared" si="297"/>
        <v>462.52842864404101</v>
      </c>
      <c r="BS369" s="830">
        <f t="shared" si="298"/>
        <v>426.4872523860638</v>
      </c>
      <c r="BT369" s="810">
        <f t="shared" si="299"/>
        <v>9.317177757064016</v>
      </c>
      <c r="BU369" s="810">
        <f t="shared" si="300"/>
        <v>128.00801336172108</v>
      </c>
      <c r="BV369" s="810">
        <f t="shared" si="301"/>
        <v>52.709181972473388</v>
      </c>
      <c r="BW369" s="830">
        <f t="shared" si="302"/>
        <v>533.26373174625007</v>
      </c>
      <c r="BX369" s="816">
        <f t="shared" si="303"/>
        <v>6276.9580314734203</v>
      </c>
      <c r="BY369" s="755">
        <f t="shared" si="329"/>
        <v>0.57266289859259378</v>
      </c>
      <c r="BZ369" s="805">
        <f t="shared" ca="1" si="327"/>
        <v>99.782442130995975</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56.023092175644926</v>
      </c>
      <c r="BE370" s="808">
        <f t="shared" si="284"/>
        <v>450.06279699892872</v>
      </c>
      <c r="BF370" s="808">
        <f t="shared" si="285"/>
        <v>0</v>
      </c>
      <c r="BG370" s="829">
        <f t="shared" si="286"/>
        <v>109.62812065204486</v>
      </c>
      <c r="BH370" s="829">
        <f t="shared" si="287"/>
        <v>362.67385614950109</v>
      </c>
      <c r="BI370" s="829">
        <f t="shared" si="288"/>
        <v>0</v>
      </c>
      <c r="BJ370" s="829">
        <f t="shared" si="289"/>
        <v>2.4090082182049803</v>
      </c>
      <c r="BK370" s="829">
        <f t="shared" si="290"/>
        <v>67.310309378546961</v>
      </c>
      <c r="BL370" s="810">
        <f t="shared" si="291"/>
        <v>151.85433639527406</v>
      </c>
      <c r="BM370" s="810">
        <f t="shared" si="292"/>
        <v>120.21666438501623</v>
      </c>
      <c r="BN370" s="810">
        <f t="shared" si="293"/>
        <v>66.901043192469302</v>
      </c>
      <c r="BO370" s="810">
        <f t="shared" si="294"/>
        <v>0</v>
      </c>
      <c r="BP370" s="810">
        <f t="shared" si="295"/>
        <v>1.8360395215186751</v>
      </c>
      <c r="BQ370" s="830">
        <f t="shared" si="296"/>
        <v>44.783319639842198</v>
      </c>
      <c r="BR370" s="830">
        <f t="shared" si="297"/>
        <v>108.76851950863667</v>
      </c>
      <c r="BS370" s="830">
        <f t="shared" si="298"/>
        <v>100.29305045601564</v>
      </c>
      <c r="BT370" s="810">
        <f t="shared" si="299"/>
        <v>2.2062372168606879</v>
      </c>
      <c r="BU370" s="810">
        <f t="shared" si="300"/>
        <v>35.107122386526875</v>
      </c>
      <c r="BV370" s="810">
        <f t="shared" si="301"/>
        <v>14.837813409096041</v>
      </c>
      <c r="BW370" s="830">
        <f t="shared" si="302"/>
        <v>159.52755443306552</v>
      </c>
      <c r="BX370" s="816">
        <f t="shared" si="303"/>
        <v>1854.4388841171935</v>
      </c>
      <c r="BY370" s="755">
        <f t="shared" si="329"/>
        <v>0.16918519150781805</v>
      </c>
      <c r="BZ370" s="805">
        <f t="shared" ca="1" si="327"/>
        <v>100.25702335491889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6.0702154126483858</v>
      </c>
      <c r="BE371" s="808">
        <f t="shared" si="284"/>
        <v>58.490987855931095</v>
      </c>
      <c r="BF371" s="808">
        <f t="shared" si="285"/>
        <v>0</v>
      </c>
      <c r="BG371" s="829">
        <f t="shared" si="286"/>
        <v>12.293969065047429</v>
      </c>
      <c r="BH371" s="829">
        <f t="shared" si="287"/>
        <v>48.03252835827923</v>
      </c>
      <c r="BI371" s="829">
        <f t="shared" si="288"/>
        <v>0</v>
      </c>
      <c r="BJ371" s="829">
        <f t="shared" si="289"/>
        <v>0.57608580118060493</v>
      </c>
      <c r="BK371" s="829">
        <f t="shared" si="290"/>
        <v>8.9186983176568226</v>
      </c>
      <c r="BL371" s="810">
        <f t="shared" si="291"/>
        <v>15.637583411658531</v>
      </c>
      <c r="BM371" s="810">
        <f t="shared" si="292"/>
        <v>17.451874498209868</v>
      </c>
      <c r="BN371" s="810">
        <f t="shared" si="293"/>
        <v>12.007547768614545</v>
      </c>
      <c r="BO371" s="810">
        <f t="shared" si="294"/>
        <v>0</v>
      </c>
      <c r="BP371" s="810">
        <f t="shared" si="295"/>
        <v>0.21095159997625451</v>
      </c>
      <c r="BQ371" s="830">
        <f t="shared" si="296"/>
        <v>13.784492824446728</v>
      </c>
      <c r="BR371" s="830">
        <f t="shared" si="297"/>
        <v>21.184446971293067</v>
      </c>
      <c r="BS371" s="830">
        <f t="shared" si="298"/>
        <v>22.038417528296677</v>
      </c>
      <c r="BT371" s="810">
        <f t="shared" si="299"/>
        <v>0.58519891939029123</v>
      </c>
      <c r="BU371" s="810">
        <f t="shared" si="300"/>
        <v>7.8469830678662893</v>
      </c>
      <c r="BV371" s="810">
        <f t="shared" si="301"/>
        <v>3.2311106750037664</v>
      </c>
      <c r="BW371" s="830">
        <f t="shared" si="302"/>
        <v>49.988187348666671</v>
      </c>
      <c r="BX371" s="816">
        <f t="shared" si="303"/>
        <v>298.34927942416624</v>
      </c>
      <c r="BY371" s="755">
        <f t="shared" si="329"/>
        <v>2.7219166081941998E-2</v>
      </c>
      <c r="BZ371" s="805">
        <f t="shared" ca="1" si="327"/>
        <v>103.28243445467187</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269.55017365554914</v>
      </c>
      <c r="BE374" s="808">
        <f t="shared" si="284"/>
        <v>2359.342805750141</v>
      </c>
      <c r="BF374" s="808">
        <f t="shared" si="285"/>
        <v>0</v>
      </c>
      <c r="BG374" s="829">
        <f t="shared" si="286"/>
        <v>567.13020526186892</v>
      </c>
      <c r="BH374" s="829">
        <f t="shared" si="287"/>
        <v>2084.1571007793013</v>
      </c>
      <c r="BI374" s="829">
        <f t="shared" si="288"/>
        <v>0</v>
      </c>
      <c r="BJ374" s="829">
        <f t="shared" si="289"/>
        <v>14.788057573145807</v>
      </c>
      <c r="BK374" s="829">
        <f t="shared" si="290"/>
        <v>385.49182641932509</v>
      </c>
      <c r="BL374" s="810">
        <f t="shared" si="291"/>
        <v>785.18274467096023</v>
      </c>
      <c r="BM374" s="810">
        <f t="shared" si="292"/>
        <v>671.5525344159787</v>
      </c>
      <c r="BN374" s="810">
        <f t="shared" si="293"/>
        <v>435.57936162399631</v>
      </c>
      <c r="BO374" s="810">
        <f t="shared" si="294"/>
        <v>0</v>
      </c>
      <c r="BP374" s="810">
        <f t="shared" si="295"/>
        <v>10.528020766895182</v>
      </c>
      <c r="BQ374" s="830">
        <f t="shared" si="296"/>
        <v>314.97780115813498</v>
      </c>
      <c r="BR374" s="830">
        <f t="shared" si="297"/>
        <v>738.76557777952848</v>
      </c>
      <c r="BS374" s="830">
        <f t="shared" si="298"/>
        <v>683.98700312749679</v>
      </c>
      <c r="BT374" s="810">
        <f t="shared" si="299"/>
        <v>15.486019209255904</v>
      </c>
      <c r="BU374" s="810">
        <f t="shared" si="300"/>
        <v>208.75240137801896</v>
      </c>
      <c r="BV374" s="810">
        <f t="shared" si="301"/>
        <v>86.765544024373028</v>
      </c>
      <c r="BW374" s="830">
        <f t="shared" si="302"/>
        <v>1034.3129087482496</v>
      </c>
      <c r="BX374" s="816">
        <f t="shared" si="303"/>
        <v>10666.35008634222</v>
      </c>
      <c r="BY374" s="755">
        <f t="shared" si="329"/>
        <v>0.97311833649687252</v>
      </c>
      <c r="BZ374" s="805">
        <f t="shared" ca="1" si="327"/>
        <v>100.39437233512045</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5.4183659648570801</v>
      </c>
      <c r="BE375" s="808">
        <f t="shared" si="284"/>
        <v>31.444839149350599</v>
      </c>
      <c r="BF375" s="808">
        <f t="shared" si="285"/>
        <v>0</v>
      </c>
      <c r="BG375" s="829">
        <f t="shared" si="286"/>
        <v>11.277318420652421</v>
      </c>
      <c r="BH375" s="829">
        <f t="shared" si="287"/>
        <v>37.797295493840721</v>
      </c>
      <c r="BI375" s="829">
        <f t="shared" si="288"/>
        <v>0</v>
      </c>
      <c r="BJ375" s="829">
        <f t="shared" si="289"/>
        <v>0.17339665493300849</v>
      </c>
      <c r="BK375" s="829">
        <f t="shared" si="290"/>
        <v>6.3599328681986345</v>
      </c>
      <c r="BL375" s="810">
        <f t="shared" si="291"/>
        <v>19.699667792297699</v>
      </c>
      <c r="BM375" s="810">
        <f t="shared" si="292"/>
        <v>17.96350576203465</v>
      </c>
      <c r="BN375" s="810">
        <f t="shared" si="293"/>
        <v>10.02380899474368</v>
      </c>
      <c r="BO375" s="810">
        <f t="shared" si="294"/>
        <v>0</v>
      </c>
      <c r="BP375" s="810">
        <f t="shared" si="295"/>
        <v>0.32056308003124351</v>
      </c>
      <c r="BQ375" s="830">
        <f t="shared" si="296"/>
        <v>2.5546013619607879</v>
      </c>
      <c r="BR375" s="830">
        <f t="shared" si="297"/>
        <v>22.157673975931186</v>
      </c>
      <c r="BS375" s="830">
        <f t="shared" si="298"/>
        <v>17.857126918191707</v>
      </c>
      <c r="BT375" s="810">
        <f t="shared" si="299"/>
        <v>0.34031094459796479</v>
      </c>
      <c r="BU375" s="810">
        <f t="shared" si="300"/>
        <v>7.6285633201482659</v>
      </c>
      <c r="BV375" s="810">
        <f t="shared" si="301"/>
        <v>2.850043319318095</v>
      </c>
      <c r="BW375" s="830">
        <f t="shared" si="302"/>
        <v>5.0237161580739746</v>
      </c>
      <c r="BX375" s="816">
        <f t="shared" si="303"/>
        <v>198.89073017916172</v>
      </c>
      <c r="BY375" s="755">
        <f t="shared" si="329"/>
        <v>1.8145308838533138E-2</v>
      </c>
      <c r="BZ375" s="805">
        <f t="shared" ca="1" si="327"/>
        <v>86.931566982627388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8.2889720692349833</v>
      </c>
      <c r="BE378" s="808">
        <f t="shared" si="284"/>
        <v>72.692097127958689</v>
      </c>
      <c r="BF378" s="808">
        <f t="shared" si="285"/>
        <v>0</v>
      </c>
      <c r="BG378" s="829">
        <f t="shared" si="286"/>
        <v>23.630394261584033</v>
      </c>
      <c r="BH378" s="829">
        <f t="shared" si="287"/>
        <v>91.333470632192672</v>
      </c>
      <c r="BI378" s="829">
        <f t="shared" si="288"/>
        <v>0</v>
      </c>
      <c r="BJ378" s="829">
        <f t="shared" si="289"/>
        <v>0.27572440050370201</v>
      </c>
      <c r="BK378" s="829">
        <f t="shared" si="290"/>
        <v>13.884514738003828</v>
      </c>
      <c r="BL378" s="810">
        <f t="shared" si="291"/>
        <v>38.556343804204822</v>
      </c>
      <c r="BM378" s="810">
        <f t="shared" si="292"/>
        <v>38.181078250039526</v>
      </c>
      <c r="BN378" s="810">
        <f t="shared" si="293"/>
        <v>19.638865116889292</v>
      </c>
      <c r="BO378" s="810">
        <f t="shared" si="294"/>
        <v>0</v>
      </c>
      <c r="BP378" s="810">
        <f t="shared" si="295"/>
        <v>0.60746767887374575</v>
      </c>
      <c r="BQ378" s="830">
        <f t="shared" si="296"/>
        <v>5.3237408247813747</v>
      </c>
      <c r="BR378" s="830">
        <f t="shared" si="297"/>
        <v>41.144317243047098</v>
      </c>
      <c r="BS378" s="830">
        <f t="shared" si="298"/>
        <v>33.678236466591763</v>
      </c>
      <c r="BT378" s="810">
        <f t="shared" si="299"/>
        <v>0.66231443369854404</v>
      </c>
      <c r="BU378" s="810">
        <f t="shared" si="300"/>
        <v>15.954179332526056</v>
      </c>
      <c r="BV378" s="810">
        <f t="shared" si="301"/>
        <v>5.2816335304322868</v>
      </c>
      <c r="BW378" s="830">
        <f t="shared" si="302"/>
        <v>12.312978810348145</v>
      </c>
      <c r="BX378" s="816">
        <f t="shared" si="303"/>
        <v>421.44632872091057</v>
      </c>
      <c r="BY378" s="755">
        <f t="shared" si="329"/>
        <v>3.8449624005192098E-2</v>
      </c>
      <c r="BZ378" s="805">
        <f t="shared" ca="1" si="327"/>
        <v>90.756089838907926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15.618545150171052</v>
      </c>
      <c r="BE379" s="808">
        <f t="shared" si="284"/>
        <v>133.45164212672083</v>
      </c>
      <c r="BF379" s="808">
        <f t="shared" si="285"/>
        <v>0</v>
      </c>
      <c r="BG379" s="829">
        <f t="shared" si="286"/>
        <v>38.443944931939136</v>
      </c>
      <c r="BH379" s="829">
        <f t="shared" si="287"/>
        <v>119.99923931883723</v>
      </c>
      <c r="BI379" s="829">
        <f t="shared" si="288"/>
        <v>0</v>
      </c>
      <c r="BJ379" s="829">
        <f t="shared" si="289"/>
        <v>0.29911969260139198</v>
      </c>
      <c r="BK379" s="829">
        <f t="shared" si="290"/>
        <v>20.430963844690904</v>
      </c>
      <c r="BL379" s="810">
        <f t="shared" si="291"/>
        <v>51.515096406317141</v>
      </c>
      <c r="BM379" s="810">
        <f t="shared" si="292"/>
        <v>45.051372782441668</v>
      </c>
      <c r="BN379" s="810">
        <f t="shared" si="293"/>
        <v>19.774802446176508</v>
      </c>
      <c r="BO379" s="810">
        <f t="shared" si="294"/>
        <v>0</v>
      </c>
      <c r="BP379" s="810">
        <f t="shared" si="295"/>
        <v>0.75682456410258614</v>
      </c>
      <c r="BQ379" s="830">
        <f t="shared" si="296"/>
        <v>6.3706258228289645</v>
      </c>
      <c r="BR379" s="830">
        <f t="shared" si="297"/>
        <v>36.900182087334336</v>
      </c>
      <c r="BS379" s="830">
        <f t="shared" si="298"/>
        <v>35.06294189561163</v>
      </c>
      <c r="BT379" s="810">
        <f t="shared" si="299"/>
        <v>0.70245818534400484</v>
      </c>
      <c r="BU379" s="810">
        <f t="shared" si="300"/>
        <v>12.338955303094966</v>
      </c>
      <c r="BV379" s="810">
        <f t="shared" si="301"/>
        <v>3.7634822802205812</v>
      </c>
      <c r="BW379" s="830">
        <f t="shared" si="302"/>
        <v>12.502718147149697</v>
      </c>
      <c r="BX379" s="816">
        <f t="shared" si="303"/>
        <v>552.98291498558262</v>
      </c>
      <c r="BY379" s="755">
        <f t="shared" si="329"/>
        <v>5.0450042421821238E-2</v>
      </c>
      <c r="BZ379" s="805">
        <f t="shared" ca="1" si="327"/>
        <v>93.296483765756776</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62.628848348671632</v>
      </c>
      <c r="BE380" s="808">
        <f t="shared" si="284"/>
        <v>476.78924281009648</v>
      </c>
      <c r="BF380" s="808">
        <f t="shared" si="285"/>
        <v>0</v>
      </c>
      <c r="BG380" s="829">
        <f t="shared" si="286"/>
        <v>120.47580529429125</v>
      </c>
      <c r="BH380" s="829">
        <f t="shared" si="287"/>
        <v>387.25690790724047</v>
      </c>
      <c r="BI380" s="829">
        <f t="shared" si="288"/>
        <v>0</v>
      </c>
      <c r="BJ380" s="829">
        <f t="shared" si="289"/>
        <v>1.1191238020133909</v>
      </c>
      <c r="BK380" s="829">
        <f t="shared" si="290"/>
        <v>64.455596855894726</v>
      </c>
      <c r="BL380" s="810">
        <f t="shared" si="291"/>
        <v>147.3049496713881</v>
      </c>
      <c r="BM380" s="810">
        <f t="shared" si="292"/>
        <v>114.33666779384814</v>
      </c>
      <c r="BN380" s="810">
        <f t="shared" si="293"/>
        <v>55.287279132792747</v>
      </c>
      <c r="BO380" s="810">
        <f t="shared" si="294"/>
        <v>0</v>
      </c>
      <c r="BP380" s="810">
        <f t="shared" si="295"/>
        <v>1.7320262389317911</v>
      </c>
      <c r="BQ380" s="830">
        <f t="shared" si="296"/>
        <v>22.812232229941348</v>
      </c>
      <c r="BR380" s="830">
        <f t="shared" si="297"/>
        <v>102.22504549101228</v>
      </c>
      <c r="BS380" s="830">
        <f t="shared" si="298"/>
        <v>92.972144961703634</v>
      </c>
      <c r="BT380" s="810">
        <f t="shared" si="299"/>
        <v>1.7240108074192</v>
      </c>
      <c r="BU380" s="810">
        <f t="shared" si="300"/>
        <v>28.358604824556707</v>
      </c>
      <c r="BV380" s="810">
        <f t="shared" si="301"/>
        <v>9.500208870957259</v>
      </c>
      <c r="BW380" s="830">
        <f t="shared" si="302"/>
        <v>36.119580867963521</v>
      </c>
      <c r="BX380" s="816">
        <f t="shared" si="303"/>
        <v>1725.0982759087231</v>
      </c>
      <c r="BY380" s="755">
        <f t="shared" si="329"/>
        <v>0.1573851177728969</v>
      </c>
      <c r="BZ380" s="805">
        <f t="shared" ca="1" si="327"/>
        <v>97.764822403849593</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56.547676137236031</v>
      </c>
      <c r="BE381" s="808">
        <f t="shared" si="284"/>
        <v>473.59509354362552</v>
      </c>
      <c r="BF381" s="808">
        <f t="shared" si="285"/>
        <v>0</v>
      </c>
      <c r="BG381" s="829">
        <f t="shared" si="286"/>
        <v>106.98644046893997</v>
      </c>
      <c r="BH381" s="829">
        <f t="shared" si="287"/>
        <v>377.84638846884792</v>
      </c>
      <c r="BI381" s="829">
        <f t="shared" si="288"/>
        <v>0</v>
      </c>
      <c r="BJ381" s="829">
        <f t="shared" si="289"/>
        <v>2.4120474512167349</v>
      </c>
      <c r="BK381" s="829">
        <f t="shared" si="290"/>
        <v>69.962081655225489</v>
      </c>
      <c r="BL381" s="810">
        <f t="shared" si="291"/>
        <v>144.55350731040718</v>
      </c>
      <c r="BM381" s="810">
        <f t="shared" si="292"/>
        <v>121.42386158851777</v>
      </c>
      <c r="BN381" s="810">
        <f t="shared" si="293"/>
        <v>73.925494614983705</v>
      </c>
      <c r="BO381" s="810">
        <f t="shared" si="294"/>
        <v>0</v>
      </c>
      <c r="BP381" s="810">
        <f t="shared" si="295"/>
        <v>1.90586716528593</v>
      </c>
      <c r="BQ381" s="830">
        <f t="shared" si="296"/>
        <v>48.605855147491468</v>
      </c>
      <c r="BR381" s="830">
        <f t="shared" si="297"/>
        <v>126.43690248003738</v>
      </c>
      <c r="BS381" s="830">
        <f t="shared" si="298"/>
        <v>111.0602898422644</v>
      </c>
      <c r="BT381" s="810">
        <f t="shared" si="299"/>
        <v>2.527341994512752</v>
      </c>
      <c r="BU381" s="810">
        <f t="shared" si="300"/>
        <v>35.285096019348074</v>
      </c>
      <c r="BV381" s="810">
        <f t="shared" si="301"/>
        <v>14.063237564376639</v>
      </c>
      <c r="BW381" s="830">
        <f t="shared" si="302"/>
        <v>193.69325701252757</v>
      </c>
      <c r="BX381" s="816">
        <f t="shared" si="303"/>
        <v>1960.8304384648443</v>
      </c>
      <c r="BY381" s="755">
        <f t="shared" si="329"/>
        <v>0.17889156449820676</v>
      </c>
      <c r="BZ381" s="805">
        <f t="shared" ca="1" si="327"/>
        <v>101.98169805935697</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132.91595829468591</v>
      </c>
      <c r="BE382" s="808">
        <f t="shared" si="284"/>
        <v>1252.4719243915945</v>
      </c>
      <c r="BF382" s="808">
        <f t="shared" si="285"/>
        <v>0</v>
      </c>
      <c r="BG382" s="829">
        <f t="shared" si="286"/>
        <v>294.46341504324459</v>
      </c>
      <c r="BH382" s="829">
        <f t="shared" si="287"/>
        <v>1162.5639936728799</v>
      </c>
      <c r="BI382" s="829">
        <f t="shared" si="288"/>
        <v>0</v>
      </c>
      <c r="BJ382" s="829">
        <f t="shared" si="289"/>
        <v>10.893984653664765</v>
      </c>
      <c r="BK382" s="829">
        <f t="shared" si="290"/>
        <v>226.26684290618417</v>
      </c>
      <c r="BL382" s="810">
        <f t="shared" si="291"/>
        <v>431.07010280768151</v>
      </c>
      <c r="BM382" s="810">
        <f t="shared" si="292"/>
        <v>379.00701958515202</v>
      </c>
      <c r="BN382" s="810">
        <f t="shared" si="293"/>
        <v>281.37355868915682</v>
      </c>
      <c r="BO382" s="810">
        <f t="shared" si="294"/>
        <v>0</v>
      </c>
      <c r="BP382" s="810">
        <f t="shared" si="295"/>
        <v>5.9978143528059249</v>
      </c>
      <c r="BQ382" s="830">
        <f t="shared" si="296"/>
        <v>235.88754597495668</v>
      </c>
      <c r="BR382" s="830">
        <f t="shared" si="297"/>
        <v>463.29355269856813</v>
      </c>
      <c r="BS382" s="830">
        <f t="shared" si="298"/>
        <v>437.22638683382712</v>
      </c>
      <c r="BT382" s="810">
        <f t="shared" si="299"/>
        <v>10.383874579025472</v>
      </c>
      <c r="BU382" s="810">
        <f t="shared" si="300"/>
        <v>129.06316452047375</v>
      </c>
      <c r="BV382" s="810">
        <f t="shared" si="301"/>
        <v>58.39143775401309</v>
      </c>
      <c r="BW382" s="830">
        <f t="shared" si="302"/>
        <v>789.37146516201017</v>
      </c>
      <c r="BX382" s="816">
        <f t="shared" si="303"/>
        <v>6300.6420419199248</v>
      </c>
      <c r="BY382" s="755">
        <f t="shared" si="329"/>
        <v>0.57482365130188162</v>
      </c>
      <c r="BZ382" s="805">
        <f t="shared" ca="1" si="327"/>
        <v>101.35116106818079</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163.70990977855749</v>
      </c>
      <c r="BE384" s="808">
        <f t="shared" si="284"/>
        <v>1489.1151552601575</v>
      </c>
      <c r="BF384" s="808">
        <f t="shared" si="285"/>
        <v>0</v>
      </c>
      <c r="BG384" s="829">
        <f t="shared" si="286"/>
        <v>348.35118797547051</v>
      </c>
      <c r="BH384" s="829">
        <f t="shared" si="287"/>
        <v>1299.7593291740918</v>
      </c>
      <c r="BI384" s="829">
        <f t="shared" si="288"/>
        <v>0</v>
      </c>
      <c r="BJ384" s="829">
        <f t="shared" si="289"/>
        <v>8.6818165404012451</v>
      </c>
      <c r="BK384" s="829">
        <f t="shared" si="290"/>
        <v>243.33558016244348</v>
      </c>
      <c r="BL384" s="810">
        <f t="shared" si="291"/>
        <v>497.02067787353008</v>
      </c>
      <c r="BM384" s="810">
        <f t="shared" si="292"/>
        <v>429.56883143801883</v>
      </c>
      <c r="BN384" s="810">
        <f t="shared" si="293"/>
        <v>270.39862978975577</v>
      </c>
      <c r="BO384" s="810">
        <f t="shared" si="294"/>
        <v>0</v>
      </c>
      <c r="BP384" s="810">
        <f t="shared" si="295"/>
        <v>6.5719868151166461</v>
      </c>
      <c r="BQ384" s="830">
        <f t="shared" si="296"/>
        <v>189.64343182382831</v>
      </c>
      <c r="BR384" s="830">
        <f t="shared" si="297"/>
        <v>457.76000785062007</v>
      </c>
      <c r="BS384" s="830">
        <f t="shared" si="298"/>
        <v>422.09039684927308</v>
      </c>
      <c r="BT384" s="810">
        <f t="shared" si="299"/>
        <v>8.9630235000779681</v>
      </c>
      <c r="BU384" s="810">
        <f t="shared" si="300"/>
        <v>125.17716247591764</v>
      </c>
      <c r="BV384" s="810">
        <f t="shared" si="301"/>
        <v>51.543537490083736</v>
      </c>
      <c r="BW384" s="830">
        <f t="shared" si="302"/>
        <v>552.74150551229741</v>
      </c>
      <c r="BX384" s="816">
        <f t="shared" si="303"/>
        <v>6564.4321703096402</v>
      </c>
      <c r="BY384" s="755">
        <f t="shared" si="329"/>
        <v>0.59888989784779123</v>
      </c>
      <c r="BZ384" s="805">
        <f t="shared" ca="1" si="327"/>
        <v>99.865270004802881</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64.362215241979058</v>
      </c>
      <c r="BE385" s="808">
        <f t="shared" si="284"/>
        <v>543.61101010632194</v>
      </c>
      <c r="BF385" s="808">
        <f t="shared" si="285"/>
        <v>0</v>
      </c>
      <c r="BG385" s="829">
        <f t="shared" si="286"/>
        <v>134.40814181080984</v>
      </c>
      <c r="BH385" s="829">
        <f t="shared" si="287"/>
        <v>471.04810618278987</v>
      </c>
      <c r="BI385" s="829">
        <f t="shared" si="288"/>
        <v>0</v>
      </c>
      <c r="BJ385" s="829">
        <f t="shared" si="289"/>
        <v>3.303282652053225</v>
      </c>
      <c r="BK385" s="829">
        <f t="shared" si="290"/>
        <v>80.317835706603063</v>
      </c>
      <c r="BL385" s="810">
        <f t="shared" si="291"/>
        <v>187.51600490717232</v>
      </c>
      <c r="BM385" s="810">
        <f t="shared" si="292"/>
        <v>162.82244170840605</v>
      </c>
      <c r="BN385" s="810">
        <f t="shared" si="293"/>
        <v>104.9714882074251</v>
      </c>
      <c r="BO385" s="810">
        <f t="shared" si="294"/>
        <v>0</v>
      </c>
      <c r="BP385" s="810">
        <f t="shared" si="295"/>
        <v>2.527627654786663</v>
      </c>
      <c r="BQ385" s="830">
        <f t="shared" si="296"/>
        <v>76.771219842442392</v>
      </c>
      <c r="BR385" s="830">
        <f t="shared" si="297"/>
        <v>185.30984099899885</v>
      </c>
      <c r="BS385" s="830">
        <f t="shared" si="298"/>
        <v>170.870113128947</v>
      </c>
      <c r="BT385" s="810">
        <f t="shared" si="299"/>
        <v>3.9839338961191362</v>
      </c>
      <c r="BU385" s="810">
        <f t="shared" si="300"/>
        <v>48.619239030589938</v>
      </c>
      <c r="BV385" s="810">
        <f t="shared" si="301"/>
        <v>20.213018137924703</v>
      </c>
      <c r="BW385" s="830">
        <f t="shared" si="302"/>
        <v>233.8222977343348</v>
      </c>
      <c r="BX385" s="816">
        <f t="shared" si="303"/>
        <v>2494.4778169477045</v>
      </c>
      <c r="BY385" s="755">
        <f t="shared" si="329"/>
        <v>0.22757757658495617</v>
      </c>
      <c r="BZ385" s="805">
        <f t="shared" ca="1" si="327"/>
        <v>98.602578365832684</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99.243470259268207</v>
      </c>
      <c r="BE386" s="808">
        <f t="shared" si="284"/>
        <v>848.09148214812319</v>
      </c>
      <c r="BF386" s="808">
        <f t="shared" si="285"/>
        <v>0</v>
      </c>
      <c r="BG386" s="829">
        <f t="shared" si="286"/>
        <v>188.65583190089981</v>
      </c>
      <c r="BH386" s="829">
        <f t="shared" si="287"/>
        <v>729.22906042886086</v>
      </c>
      <c r="BI386" s="829">
        <f t="shared" si="288"/>
        <v>0</v>
      </c>
      <c r="BJ386" s="829">
        <f t="shared" si="289"/>
        <v>5.709899959213935</v>
      </c>
      <c r="BK386" s="829">
        <f t="shared" si="290"/>
        <v>138.45181672330327</v>
      </c>
      <c r="BL386" s="810">
        <f t="shared" si="291"/>
        <v>272.5121648605072</v>
      </c>
      <c r="BM386" s="810">
        <f t="shared" si="292"/>
        <v>237.67681466788625</v>
      </c>
      <c r="BN386" s="810">
        <f t="shared" si="293"/>
        <v>164.74277103366512</v>
      </c>
      <c r="BO386" s="810">
        <f t="shared" si="294"/>
        <v>0</v>
      </c>
      <c r="BP386" s="810">
        <f t="shared" si="295"/>
        <v>3.4886853968852933</v>
      </c>
      <c r="BQ386" s="830">
        <f t="shared" si="296"/>
        <v>121.91693033434527</v>
      </c>
      <c r="BR386" s="830">
        <f t="shared" si="297"/>
        <v>274.50108589780109</v>
      </c>
      <c r="BS386" s="830">
        <f t="shared" si="298"/>
        <v>257.43526998192362</v>
      </c>
      <c r="BT386" s="810">
        <f t="shared" si="299"/>
        <v>6.2491436652083037</v>
      </c>
      <c r="BU386" s="810">
        <f t="shared" si="300"/>
        <v>78.959376952438305</v>
      </c>
      <c r="BV386" s="810">
        <f t="shared" si="301"/>
        <v>32.093666365584461</v>
      </c>
      <c r="BW386" s="830">
        <f t="shared" si="302"/>
        <v>396.85502232565125</v>
      </c>
      <c r="BX386" s="816">
        <f t="shared" si="303"/>
        <v>3855.8124929015653</v>
      </c>
      <c r="BY386" s="755">
        <f t="shared" si="329"/>
        <v>0.35177561289130238</v>
      </c>
      <c r="BZ386" s="805">
        <f t="shared" ca="1" si="327"/>
        <v>100.58524001917017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71.158859722877196</v>
      </c>
      <c r="BE387" s="808">
        <f t="shared" si="284"/>
        <v>645.72829461188894</v>
      </c>
      <c r="BF387" s="808">
        <f t="shared" si="285"/>
        <v>0</v>
      </c>
      <c r="BG387" s="829">
        <f t="shared" si="286"/>
        <v>129.03449863745684</v>
      </c>
      <c r="BH387" s="829">
        <f t="shared" si="287"/>
        <v>534.58340658762188</v>
      </c>
      <c r="BI387" s="829">
        <f t="shared" si="288"/>
        <v>0</v>
      </c>
      <c r="BJ387" s="829">
        <f t="shared" si="289"/>
        <v>3.8741485355822105</v>
      </c>
      <c r="BK387" s="829">
        <f t="shared" si="290"/>
        <v>101.36201212163239</v>
      </c>
      <c r="BL387" s="810">
        <f t="shared" si="291"/>
        <v>194.34098180725007</v>
      </c>
      <c r="BM387" s="810">
        <f t="shared" si="292"/>
        <v>174.82846072747125</v>
      </c>
      <c r="BN387" s="810">
        <f t="shared" si="293"/>
        <v>107.95477919519655</v>
      </c>
      <c r="BO387" s="810">
        <f t="shared" si="294"/>
        <v>0</v>
      </c>
      <c r="BP387" s="810">
        <f t="shared" si="295"/>
        <v>2.7551763151893751</v>
      </c>
      <c r="BQ387" s="830">
        <f t="shared" si="296"/>
        <v>87.626839542237263</v>
      </c>
      <c r="BR387" s="830">
        <f t="shared" si="297"/>
        <v>201.41191681598141</v>
      </c>
      <c r="BS387" s="830">
        <f t="shared" si="298"/>
        <v>178.80881465902058</v>
      </c>
      <c r="BT387" s="810">
        <f t="shared" si="299"/>
        <v>4.5901844640797762</v>
      </c>
      <c r="BU387" s="810">
        <f t="shared" si="300"/>
        <v>49.323518211569301</v>
      </c>
      <c r="BV387" s="810">
        <f t="shared" si="301"/>
        <v>24.611253321260698</v>
      </c>
      <c r="BW387" s="830">
        <f t="shared" si="302"/>
        <v>313.54556050518073</v>
      </c>
      <c r="BX387" s="816">
        <f t="shared" si="303"/>
        <v>2825.5387057814969</v>
      </c>
      <c r="BY387" s="755">
        <f t="shared" si="329"/>
        <v>0.25778110626598821</v>
      </c>
      <c r="BZ387" s="805">
        <f t="shared" ca="1" si="327"/>
        <v>101.74364920064585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264.19247906732409</v>
      </c>
      <c r="BE390" s="808">
        <f t="shared" si="284"/>
        <v>2303.3859896830318</v>
      </c>
      <c r="BF390" s="808">
        <f t="shared" si="285"/>
        <v>0</v>
      </c>
      <c r="BG390" s="829">
        <f t="shared" si="286"/>
        <v>558.68361077574548</v>
      </c>
      <c r="BH390" s="829">
        <f t="shared" si="287"/>
        <v>2037.3237001993673</v>
      </c>
      <c r="BI390" s="829">
        <f t="shared" si="288"/>
        <v>0</v>
      </c>
      <c r="BJ390" s="829">
        <f t="shared" si="289"/>
        <v>14.21725843411779</v>
      </c>
      <c r="BK390" s="829">
        <f t="shared" si="290"/>
        <v>378.51518223982356</v>
      </c>
      <c r="BL390" s="810">
        <f t="shared" si="291"/>
        <v>769.88828920851915</v>
      </c>
      <c r="BM390" s="810">
        <f t="shared" si="292"/>
        <v>662.78255858911484</v>
      </c>
      <c r="BN390" s="810">
        <f t="shared" si="293"/>
        <v>426.15733615848086</v>
      </c>
      <c r="BO390" s="810">
        <f t="shared" si="294"/>
        <v>0</v>
      </c>
      <c r="BP390" s="810">
        <f t="shared" si="295"/>
        <v>10.388803884772225</v>
      </c>
      <c r="BQ390" s="830">
        <f t="shared" si="296"/>
        <v>300.52446763847098</v>
      </c>
      <c r="BR390" s="830">
        <f t="shared" si="297"/>
        <v>721.25049017110405</v>
      </c>
      <c r="BS390" s="830">
        <f t="shared" si="298"/>
        <v>667.66567927445408</v>
      </c>
      <c r="BT390" s="810">
        <f t="shared" si="299"/>
        <v>14.850156693173632</v>
      </c>
      <c r="BU390" s="810">
        <f t="shared" si="300"/>
        <v>205.89991737004624</v>
      </c>
      <c r="BV390" s="810">
        <f t="shared" si="301"/>
        <v>84.629775009734416</v>
      </c>
      <c r="BW390" s="830">
        <f t="shared" si="302"/>
        <v>950.86896009461282</v>
      </c>
      <c r="BX390" s="816">
        <f t="shared" si="303"/>
        <v>10371.224654491894</v>
      </c>
      <c r="BY390" s="755">
        <f t="shared" si="329"/>
        <v>0.94619329025562393</v>
      </c>
      <c r="BZ390" s="805">
        <f t="shared" ca="1" si="327"/>
        <v>99.913938270814555</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245.79805143884315</v>
      </c>
      <c r="BE391" s="808">
        <f t="shared" ref="BE391:BE454" si="338">IF(OR(L391="",L391="*"),"",BE$5*L391)</f>
        <v>2157.7682610718775</v>
      </c>
      <c r="BF391" s="808">
        <f t="shared" ref="BF391:BF454" si="339">IF(OR(N391="",N391="*"),"",BF$5*N391)</f>
        <v>0</v>
      </c>
      <c r="BG391" s="829">
        <f t="shared" ref="BG391:BG454" si="340">IF(OR(P391="",P391="*"),"",BG$5*P391)</f>
        <v>514.59229480519855</v>
      </c>
      <c r="BH391" s="829">
        <f t="shared" ref="BH391:BH454" si="341">IF(OR(R391="",R391="*"),"",BH$5*R391)</f>
        <v>1890.8866380158058</v>
      </c>
      <c r="BI391" s="829">
        <f t="shared" ref="BI391:BI454" si="342">IF(OR(T391="",T391="*"),"",BI$5*T391)</f>
        <v>0</v>
      </c>
      <c r="BJ391" s="829">
        <f t="shared" ref="BJ391:BJ454" si="343">IF(OR(V391="",V391="*"),"",BJ$5*V391)</f>
        <v>13.55761318863078</v>
      </c>
      <c r="BK391" s="829">
        <f t="shared" ref="BK391:BK454" si="344">IF(OR(X391="",X391="*"),"",BK$5*X391)</f>
        <v>351.32450776453885</v>
      </c>
      <c r="BL391" s="810">
        <f t="shared" ref="BL391:BL454" si="345">IF(OR(Z391="",Z391="*"),"",BL$5*Z391)</f>
        <v>695.01339115646283</v>
      </c>
      <c r="BM391" s="810">
        <f t="shared" ref="BM391:BM454" si="346">IF(OR(AB391="",AB391="*"),"",BM$5*AB391)</f>
        <v>601.62530952582097</v>
      </c>
      <c r="BN391" s="810">
        <f t="shared" ref="BN391:BN454" si="347">IF(OR(AD391="",AD391="*"),"",BN$5*AD391)</f>
        <v>396.01628932091626</v>
      </c>
      <c r="BO391" s="810">
        <f t="shared" ref="BO391:BO454" si="348">IF(OR(AF391="",AF391="*"),"",BO$5*AF391)</f>
        <v>0</v>
      </c>
      <c r="BP391" s="810">
        <f t="shared" ref="BP391:BP454" si="349">IF(OR(AH391="",AH391="*"),"",BP$5*AH391)</f>
        <v>9.3459908491232362</v>
      </c>
      <c r="BQ391" s="830">
        <f t="shared" ref="BQ391:BQ454" si="350">IF(OR(AJ391="",AJ391="*"),"",BQ$5*AJ391)</f>
        <v>284.90194384970948</v>
      </c>
      <c r="BR391" s="830">
        <f t="shared" ref="BR391:BR454" si="351">IF(OR(AL391="",AL391="*"),"",BR$5*AL391)</f>
        <v>661.52351394517086</v>
      </c>
      <c r="BS391" s="830">
        <f t="shared" ref="BS391:BS454" si="352">IF(OR(AN391="",AN391="*"),"",BS$5*AN391)</f>
        <v>612.15642944140006</v>
      </c>
      <c r="BT391" s="810">
        <f t="shared" ref="BT391:BT454" si="353">IF(OR(AP391="",AP391="*"),"",BT$5*AP391)</f>
        <v>13.701013024402735</v>
      </c>
      <c r="BU391" s="810">
        <f t="shared" ref="BU391:BU454" si="354">IF(OR(AR391="",AR391="*"),"",BU$5*AR391)</f>
        <v>183.17846383665633</v>
      </c>
      <c r="BV391" s="810">
        <f t="shared" ref="BV391:BV454" si="355">IF(OR(AT391="",AT391="*"),"",BV$5*AT391)</f>
        <v>77.029682470350878</v>
      </c>
      <c r="BW391" s="830">
        <f t="shared" ref="BW391:BW454" si="356">IF(OR(AV391="",AV391="*"),"",BW$5*AV391)</f>
        <v>892.01271266924368</v>
      </c>
      <c r="BX391" s="816">
        <f t="shared" ref="BX391:BX454" si="357">IF(SUM(BB391:BW391)=0,"",SUM(BB391:BW391))</f>
        <v>9600.4321063741536</v>
      </c>
      <c r="BY391" s="755">
        <f t="shared" si="329"/>
        <v>0.87587191920209406</v>
      </c>
      <c r="BZ391" s="805">
        <f t="shared" ca="1" si="327"/>
        <v>100.42088286077056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162.81057477831834</v>
      </c>
      <c r="BE394" s="808">
        <f t="shared" si="338"/>
        <v>1464.8306836472605</v>
      </c>
      <c r="BF394" s="808">
        <f t="shared" si="339"/>
        <v>0</v>
      </c>
      <c r="BG394" s="829">
        <f t="shared" si="340"/>
        <v>330.18504462434481</v>
      </c>
      <c r="BH394" s="829">
        <f t="shared" si="341"/>
        <v>1158.406990757255</v>
      </c>
      <c r="BI394" s="829">
        <f t="shared" si="342"/>
        <v>0</v>
      </c>
      <c r="BJ394" s="829">
        <f t="shared" si="343"/>
        <v>7.3261537874033849</v>
      </c>
      <c r="BK394" s="829">
        <f t="shared" si="344"/>
        <v>211.09145510187324</v>
      </c>
      <c r="BL394" s="810">
        <f t="shared" si="345"/>
        <v>433.54323638898137</v>
      </c>
      <c r="BM394" s="810">
        <f t="shared" si="346"/>
        <v>376.16520350520818</v>
      </c>
      <c r="BN394" s="810">
        <f t="shared" si="347"/>
        <v>230.37156243819717</v>
      </c>
      <c r="BO394" s="810">
        <f t="shared" si="348"/>
        <v>0</v>
      </c>
      <c r="BP394" s="810">
        <f t="shared" si="349"/>
        <v>5.7346767173127411</v>
      </c>
      <c r="BQ394" s="830">
        <f t="shared" si="350"/>
        <v>144.82735966900049</v>
      </c>
      <c r="BR394" s="830">
        <f t="shared" si="351"/>
        <v>378.80791426831507</v>
      </c>
      <c r="BS394" s="830">
        <f t="shared" si="352"/>
        <v>348.01801677574753</v>
      </c>
      <c r="BT394" s="810">
        <f t="shared" si="353"/>
        <v>7.1288197261594082</v>
      </c>
      <c r="BU394" s="810">
        <f t="shared" si="354"/>
        <v>101.89299271841709</v>
      </c>
      <c r="BV394" s="810">
        <f t="shared" si="355"/>
        <v>38.726961064644492</v>
      </c>
      <c r="BW394" s="830">
        <f t="shared" si="356"/>
        <v>469.07433146170706</v>
      </c>
      <c r="BX394" s="816">
        <f t="shared" si="357"/>
        <v>5868.9419774301459</v>
      </c>
      <c r="BY394" s="755">
        <f t="shared" si="329"/>
        <v>0.53543855281727448</v>
      </c>
      <c r="BZ394" s="805">
        <f t="shared" ca="1" si="381"/>
        <v>100.96360097200939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82.432765315651793</v>
      </c>
      <c r="BE395" s="808">
        <f t="shared" si="338"/>
        <v>767.42195006106033</v>
      </c>
      <c r="BF395" s="808">
        <f t="shared" si="339"/>
        <v>0</v>
      </c>
      <c r="BG395" s="829">
        <f t="shared" si="340"/>
        <v>173.28525730564513</v>
      </c>
      <c r="BH395" s="829">
        <f t="shared" si="341"/>
        <v>634.68692701502562</v>
      </c>
      <c r="BI395" s="829">
        <f t="shared" si="342"/>
        <v>0</v>
      </c>
      <c r="BJ395" s="829">
        <f t="shared" si="343"/>
        <v>4.6974578245223402</v>
      </c>
      <c r="BK395" s="829">
        <f t="shared" si="344"/>
        <v>119.09860657537631</v>
      </c>
      <c r="BL395" s="810">
        <f t="shared" si="345"/>
        <v>225.52261769340473</v>
      </c>
      <c r="BM395" s="810">
        <f t="shared" si="346"/>
        <v>203.45973092113201</v>
      </c>
      <c r="BN395" s="810">
        <f t="shared" si="347"/>
        <v>130.79753269878239</v>
      </c>
      <c r="BO395" s="810">
        <f t="shared" si="348"/>
        <v>0</v>
      </c>
      <c r="BP395" s="810">
        <f t="shared" si="349"/>
        <v>3.0180011751266962</v>
      </c>
      <c r="BQ395" s="830">
        <f t="shared" si="350"/>
        <v>94.196199578025869</v>
      </c>
      <c r="BR395" s="830">
        <f t="shared" si="351"/>
        <v>222.38595981921085</v>
      </c>
      <c r="BS395" s="830">
        <f t="shared" si="352"/>
        <v>195.09878567276223</v>
      </c>
      <c r="BT395" s="810">
        <f t="shared" si="353"/>
        <v>3.9817071126613919</v>
      </c>
      <c r="BU395" s="810">
        <f t="shared" si="354"/>
        <v>53.460829533902071</v>
      </c>
      <c r="BV395" s="810">
        <f t="shared" si="355"/>
        <v>21.777538010440214</v>
      </c>
      <c r="BW395" s="830">
        <f t="shared" si="356"/>
        <v>326.30464945689761</v>
      </c>
      <c r="BX395" s="816">
        <f t="shared" si="357"/>
        <v>3261.626515769628</v>
      </c>
      <c r="BY395" s="755">
        <f t="shared" si="329"/>
        <v>0.29756650996894701</v>
      </c>
      <c r="BZ395" s="805">
        <f t="shared" ca="1" si="381"/>
        <v>102.74649409441687</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42.88475900331396</v>
      </c>
      <c r="BE398" s="808">
        <f t="shared" si="338"/>
        <v>227.62685319674102</v>
      </c>
      <c r="BF398" s="808">
        <f t="shared" si="339"/>
        <v>0</v>
      </c>
      <c r="BG398" s="829">
        <f t="shared" si="340"/>
        <v>60.341130054171245</v>
      </c>
      <c r="BH398" s="829">
        <f t="shared" si="341"/>
        <v>177.52409765980218</v>
      </c>
      <c r="BI398" s="829">
        <f t="shared" si="342"/>
        <v>0</v>
      </c>
      <c r="BJ398" s="829">
        <f t="shared" si="343"/>
        <v>2.54164438716594</v>
      </c>
      <c r="BK398" s="829">
        <f t="shared" si="344"/>
        <v>34.758088970169737</v>
      </c>
      <c r="BL398" s="810">
        <f t="shared" si="345"/>
        <v>52.268696202541541</v>
      </c>
      <c r="BM398" s="810">
        <f t="shared" si="346"/>
        <v>57.599585987955216</v>
      </c>
      <c r="BN398" s="810">
        <f t="shared" si="347"/>
        <v>41.206151538296822</v>
      </c>
      <c r="BO398" s="810">
        <f t="shared" si="348"/>
        <v>0</v>
      </c>
      <c r="BP398" s="810">
        <f t="shared" si="349"/>
        <v>0.80037213636176707</v>
      </c>
      <c r="BQ398" s="830">
        <f t="shared" si="350"/>
        <v>54.919066503929656</v>
      </c>
      <c r="BR398" s="830">
        <f t="shared" si="351"/>
        <v>97.946081960427463</v>
      </c>
      <c r="BS398" s="830">
        <f t="shared" si="352"/>
        <v>79.573544188551821</v>
      </c>
      <c r="BT398" s="810">
        <f t="shared" si="353"/>
        <v>2.166983508950576</v>
      </c>
      <c r="BU398" s="810">
        <f t="shared" si="354"/>
        <v>17.622089038429888</v>
      </c>
      <c r="BV398" s="810">
        <f t="shared" si="355"/>
        <v>10.782144305828441</v>
      </c>
      <c r="BW398" s="830">
        <f t="shared" si="356"/>
        <v>342.34751532389464</v>
      </c>
      <c r="BX398" s="816">
        <f t="shared" si="357"/>
        <v>1302.9088039665319</v>
      </c>
      <c r="BY398" s="755">
        <f t="shared" si="383"/>
        <v>0.11886769491529349</v>
      </c>
      <c r="BZ398" s="805">
        <f t="shared" ca="1" si="381"/>
        <v>112.8837314653691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60.890834362053226</v>
      </c>
      <c r="BE399" s="808">
        <f t="shared" si="338"/>
        <v>466.30072752142809</v>
      </c>
      <c r="BF399" s="808">
        <f t="shared" si="339"/>
        <v>0</v>
      </c>
      <c r="BG399" s="829">
        <f t="shared" si="340"/>
        <v>107.31463026837616</v>
      </c>
      <c r="BH399" s="829">
        <f t="shared" si="341"/>
        <v>378.33585543627743</v>
      </c>
      <c r="BI399" s="829">
        <f t="shared" si="342"/>
        <v>0</v>
      </c>
      <c r="BJ399" s="829">
        <f t="shared" si="343"/>
        <v>3.70308242968725</v>
      </c>
      <c r="BK399" s="829">
        <f t="shared" si="344"/>
        <v>57.076261917936058</v>
      </c>
      <c r="BL399" s="810">
        <f t="shared" si="345"/>
        <v>108.50105116630805</v>
      </c>
      <c r="BM399" s="810">
        <f t="shared" si="346"/>
        <v>115.55927496263125</v>
      </c>
      <c r="BN399" s="810">
        <f t="shared" si="347"/>
        <v>77.893811735319005</v>
      </c>
      <c r="BO399" s="810">
        <f t="shared" si="348"/>
        <v>0</v>
      </c>
      <c r="BP399" s="810">
        <f t="shared" si="349"/>
        <v>1.9574484467251889</v>
      </c>
      <c r="BQ399" s="830">
        <f t="shared" si="350"/>
        <v>71.108633898563127</v>
      </c>
      <c r="BR399" s="830">
        <f t="shared" si="351"/>
        <v>154.04557286113996</v>
      </c>
      <c r="BS399" s="830">
        <f t="shared" si="352"/>
        <v>127.39603935553646</v>
      </c>
      <c r="BT399" s="810">
        <f t="shared" si="353"/>
        <v>4.0320560584280161</v>
      </c>
      <c r="BU399" s="810">
        <f t="shared" si="354"/>
        <v>33.484658169129716</v>
      </c>
      <c r="BV399" s="810">
        <f t="shared" si="355"/>
        <v>20.305381830868864</v>
      </c>
      <c r="BW399" s="830">
        <f t="shared" si="356"/>
        <v>371.77794644039062</v>
      </c>
      <c r="BX399" s="816">
        <f t="shared" si="357"/>
        <v>2159.6832668607985</v>
      </c>
      <c r="BY399" s="755">
        <f t="shared" si="383"/>
        <v>0.19703341546034109</v>
      </c>
      <c r="BZ399" s="805">
        <f t="shared" ca="1" si="381"/>
        <v>105.35064877778137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197.66505149670871</v>
      </c>
      <c r="BE400" s="808">
        <f t="shared" si="338"/>
        <v>1712.2816496878938</v>
      </c>
      <c r="BF400" s="808">
        <f t="shared" si="339"/>
        <v>0</v>
      </c>
      <c r="BG400" s="829">
        <f t="shared" si="340"/>
        <v>413.90697102696652</v>
      </c>
      <c r="BH400" s="829">
        <f t="shared" si="341"/>
        <v>1520.072711095542</v>
      </c>
      <c r="BI400" s="829">
        <f t="shared" si="342"/>
        <v>0</v>
      </c>
      <c r="BJ400" s="829">
        <f t="shared" si="343"/>
        <v>10.659696431245035</v>
      </c>
      <c r="BK400" s="829">
        <f t="shared" si="344"/>
        <v>284.96141192790043</v>
      </c>
      <c r="BL400" s="810">
        <f t="shared" si="345"/>
        <v>547.12217773734073</v>
      </c>
      <c r="BM400" s="810">
        <f t="shared" si="346"/>
        <v>488.15067691095544</v>
      </c>
      <c r="BN400" s="810">
        <f t="shared" si="347"/>
        <v>314.71032179073057</v>
      </c>
      <c r="BO400" s="810">
        <f t="shared" si="348"/>
        <v>0</v>
      </c>
      <c r="BP400" s="810">
        <f t="shared" si="349"/>
        <v>7.6929189771067481</v>
      </c>
      <c r="BQ400" s="830">
        <f t="shared" si="350"/>
        <v>242.96123389549237</v>
      </c>
      <c r="BR400" s="830">
        <f t="shared" si="351"/>
        <v>526.62258775495445</v>
      </c>
      <c r="BS400" s="830">
        <f t="shared" si="352"/>
        <v>511.14064771139226</v>
      </c>
      <c r="BT400" s="810">
        <f t="shared" si="353"/>
        <v>11.383025470623217</v>
      </c>
      <c r="BU400" s="810">
        <f t="shared" si="354"/>
        <v>156.3478483051897</v>
      </c>
      <c r="BV400" s="810">
        <f t="shared" si="355"/>
        <v>64.740957364169546</v>
      </c>
      <c r="BW400" s="830">
        <f t="shared" si="356"/>
        <v>742.74241195816489</v>
      </c>
      <c r="BX400" s="816">
        <f t="shared" si="357"/>
        <v>7753.1622995423759</v>
      </c>
      <c r="BY400" s="755">
        <f t="shared" si="383"/>
        <v>0.70734078090889296</v>
      </c>
      <c r="BZ400" s="805">
        <f t="shared" ca="1" si="381"/>
        <v>100.13279007046833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64.487670629563567</v>
      </c>
      <c r="BE401" s="808">
        <f t="shared" si="338"/>
        <v>494.84184442638099</v>
      </c>
      <c r="BF401" s="808">
        <f t="shared" si="339"/>
        <v>0</v>
      </c>
      <c r="BG401" s="829">
        <f t="shared" si="340"/>
        <v>109.32829705150844</v>
      </c>
      <c r="BH401" s="829">
        <f t="shared" si="341"/>
        <v>422.68194848637376</v>
      </c>
      <c r="BI401" s="829">
        <f t="shared" si="342"/>
        <v>0</v>
      </c>
      <c r="BJ401" s="829">
        <f t="shared" si="343"/>
        <v>4.0805315835236549</v>
      </c>
      <c r="BK401" s="829">
        <f t="shared" si="344"/>
        <v>75.842017223315651</v>
      </c>
      <c r="BL401" s="810">
        <f t="shared" si="345"/>
        <v>147.93342135305721</v>
      </c>
      <c r="BM401" s="810">
        <f t="shared" si="346"/>
        <v>140.71250788367249</v>
      </c>
      <c r="BN401" s="810">
        <f t="shared" si="347"/>
        <v>85.123925081013596</v>
      </c>
      <c r="BO401" s="810">
        <f t="shared" si="348"/>
        <v>0</v>
      </c>
      <c r="BP401" s="810">
        <f t="shared" si="349"/>
        <v>2.115766791949437</v>
      </c>
      <c r="BQ401" s="830">
        <f t="shared" si="350"/>
        <v>83.829197602854393</v>
      </c>
      <c r="BR401" s="830">
        <f t="shared" si="351"/>
        <v>158.79561084116267</v>
      </c>
      <c r="BS401" s="830">
        <f t="shared" si="352"/>
        <v>150.59283997224128</v>
      </c>
      <c r="BT401" s="810">
        <f t="shared" si="353"/>
        <v>4.0788113345094876</v>
      </c>
      <c r="BU401" s="810">
        <f t="shared" si="354"/>
        <v>49.873781136524265</v>
      </c>
      <c r="BV401" s="810">
        <f t="shared" si="355"/>
        <v>21.960467571768724</v>
      </c>
      <c r="BW401" s="830">
        <f t="shared" si="356"/>
        <v>404.95080256003729</v>
      </c>
      <c r="BX401" s="816">
        <f t="shared" si="357"/>
        <v>2421.2294415294568</v>
      </c>
      <c r="BY401" s="755">
        <f t="shared" si="383"/>
        <v>0.22089494038221483</v>
      </c>
      <c r="BZ401" s="805">
        <f t="shared" ca="1" si="381"/>
        <v>105.21084935781322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112.66289221789178</v>
      </c>
      <c r="BE402" s="808">
        <f t="shared" si="338"/>
        <v>930.77529865495319</v>
      </c>
      <c r="BF402" s="808">
        <f t="shared" si="339"/>
        <v>0</v>
      </c>
      <c r="BG402" s="829">
        <f t="shared" si="340"/>
        <v>203.19342461179579</v>
      </c>
      <c r="BH402" s="829">
        <f t="shared" si="341"/>
        <v>753.62369400407022</v>
      </c>
      <c r="BI402" s="829">
        <f t="shared" si="342"/>
        <v>0</v>
      </c>
      <c r="BJ402" s="829">
        <f t="shared" si="343"/>
        <v>6.1846130179475249</v>
      </c>
      <c r="BK402" s="829">
        <f t="shared" si="344"/>
        <v>140.2509724471573</v>
      </c>
      <c r="BL402" s="810">
        <f t="shared" si="345"/>
        <v>269.56759414259909</v>
      </c>
      <c r="BM402" s="810">
        <f t="shared" si="346"/>
        <v>231.47493469342223</v>
      </c>
      <c r="BN402" s="810">
        <f t="shared" si="347"/>
        <v>152.2117836728649</v>
      </c>
      <c r="BO402" s="810">
        <f t="shared" si="348"/>
        <v>0</v>
      </c>
      <c r="BP402" s="810">
        <f t="shared" si="349"/>
        <v>3.4415444964384663</v>
      </c>
      <c r="BQ402" s="830">
        <f t="shared" si="350"/>
        <v>121.27569925176661</v>
      </c>
      <c r="BR402" s="830">
        <f t="shared" si="351"/>
        <v>271.86387334180534</v>
      </c>
      <c r="BS402" s="830">
        <f t="shared" si="352"/>
        <v>226.10368698556385</v>
      </c>
      <c r="BT402" s="810">
        <f t="shared" si="353"/>
        <v>5.776691566664768</v>
      </c>
      <c r="BU402" s="810">
        <f t="shared" si="354"/>
        <v>62.964757014610285</v>
      </c>
      <c r="BV402" s="810">
        <f t="shared" si="355"/>
        <v>29.951021944569362</v>
      </c>
      <c r="BW402" s="830">
        <f t="shared" si="356"/>
        <v>549.73279506059009</v>
      </c>
      <c r="BX402" s="816">
        <f t="shared" si="357"/>
        <v>4071.0552771247098</v>
      </c>
      <c r="BY402" s="755">
        <f t="shared" si="383"/>
        <v>0.37141276134702217</v>
      </c>
      <c r="BZ402" s="805">
        <f t="shared" ca="1" si="381"/>
        <v>105.17927791929526</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197.4637316569204</v>
      </c>
      <c r="BE403" s="808">
        <f t="shared" si="338"/>
        <v>1654.257388130927</v>
      </c>
      <c r="BF403" s="808">
        <f t="shared" si="339"/>
        <v>0</v>
      </c>
      <c r="BG403" s="829">
        <f t="shared" si="340"/>
        <v>391.22258256866922</v>
      </c>
      <c r="BH403" s="829">
        <f t="shared" si="341"/>
        <v>1466.6137356240383</v>
      </c>
      <c r="BI403" s="829">
        <f t="shared" si="342"/>
        <v>0</v>
      </c>
      <c r="BJ403" s="829">
        <f t="shared" si="343"/>
        <v>10.177165193820001</v>
      </c>
      <c r="BK403" s="829">
        <f t="shared" si="344"/>
        <v>269.13414010409713</v>
      </c>
      <c r="BL403" s="810">
        <f t="shared" si="345"/>
        <v>524.13326154751371</v>
      </c>
      <c r="BM403" s="810">
        <f t="shared" si="346"/>
        <v>444.8512769704522</v>
      </c>
      <c r="BN403" s="810">
        <f t="shared" si="347"/>
        <v>284.9026959255861</v>
      </c>
      <c r="BO403" s="810">
        <f t="shared" si="348"/>
        <v>0</v>
      </c>
      <c r="BP403" s="810">
        <f t="shared" si="349"/>
        <v>7.0915939446773075</v>
      </c>
      <c r="BQ403" s="830">
        <f t="shared" si="350"/>
        <v>229.88107706286996</v>
      </c>
      <c r="BR403" s="830">
        <f t="shared" si="351"/>
        <v>501.50322284077629</v>
      </c>
      <c r="BS403" s="830">
        <f t="shared" si="352"/>
        <v>432.09868677717145</v>
      </c>
      <c r="BT403" s="810">
        <f t="shared" si="353"/>
        <v>10.644456411783088</v>
      </c>
      <c r="BU403" s="810">
        <f t="shared" si="354"/>
        <v>144.01736442978765</v>
      </c>
      <c r="BV403" s="810">
        <f t="shared" si="355"/>
        <v>59.060494694225483</v>
      </c>
      <c r="BW403" s="830">
        <f t="shared" si="356"/>
        <v>803.27982955869516</v>
      </c>
      <c r="BX403" s="816">
        <f t="shared" si="357"/>
        <v>7430.3327034420108</v>
      </c>
      <c r="BY403" s="755">
        <f t="shared" si="383"/>
        <v>0.67788821306833413</v>
      </c>
      <c r="BZ403" s="805">
        <f t="shared" ca="1" si="381"/>
        <v>102.08445026804674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244.35661367851364</v>
      </c>
      <c r="BE404" s="808">
        <f t="shared" si="338"/>
        <v>2142.281198845772</v>
      </c>
      <c r="BF404" s="808">
        <f t="shared" si="339"/>
        <v>0</v>
      </c>
      <c r="BG404" s="829">
        <f t="shared" si="340"/>
        <v>518.80395175710782</v>
      </c>
      <c r="BH404" s="829">
        <f t="shared" si="341"/>
        <v>1867.6041527204331</v>
      </c>
      <c r="BI404" s="829">
        <f t="shared" si="342"/>
        <v>0</v>
      </c>
      <c r="BJ404" s="829">
        <f t="shared" si="343"/>
        <v>13.168372724513445</v>
      </c>
      <c r="BK404" s="829">
        <f t="shared" si="344"/>
        <v>349.04258723494922</v>
      </c>
      <c r="BL404" s="810">
        <f t="shared" si="345"/>
        <v>703.97836146261693</v>
      </c>
      <c r="BM404" s="810">
        <f t="shared" si="346"/>
        <v>600.66330457047184</v>
      </c>
      <c r="BN404" s="810">
        <f t="shared" si="347"/>
        <v>389.65591962875476</v>
      </c>
      <c r="BO404" s="810">
        <f t="shared" si="348"/>
        <v>0</v>
      </c>
      <c r="BP404" s="810">
        <f t="shared" si="349"/>
        <v>9.5056552019620835</v>
      </c>
      <c r="BQ404" s="830">
        <f t="shared" si="350"/>
        <v>276.7676165721175</v>
      </c>
      <c r="BR404" s="830">
        <f t="shared" si="351"/>
        <v>641.64649365479045</v>
      </c>
      <c r="BS404" s="830">
        <f t="shared" si="352"/>
        <v>611.44867684396274</v>
      </c>
      <c r="BT404" s="810">
        <f t="shared" si="353"/>
        <v>13.5785188088292</v>
      </c>
      <c r="BU404" s="810">
        <f t="shared" si="354"/>
        <v>187.1213145258728</v>
      </c>
      <c r="BV404" s="810">
        <f t="shared" si="355"/>
        <v>77.227825725216078</v>
      </c>
      <c r="BW404" s="830">
        <f t="shared" si="356"/>
        <v>924.20544017128145</v>
      </c>
      <c r="BX404" s="816">
        <f t="shared" si="357"/>
        <v>9571.0560041271656</v>
      </c>
      <c r="BY404" s="755">
        <f t="shared" si="383"/>
        <v>0.87319186243291358</v>
      </c>
      <c r="BZ404" s="805">
        <f t="shared" ca="1" si="381"/>
        <v>100.44664170734903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62.057049223715495</v>
      </c>
      <c r="BE406" s="808">
        <f t="shared" si="338"/>
        <v>367.11190871090247</v>
      </c>
      <c r="BF406" s="808">
        <f t="shared" si="339"/>
        <v>0</v>
      </c>
      <c r="BG406" s="829">
        <f t="shared" si="340"/>
        <v>82.425770507556351</v>
      </c>
      <c r="BH406" s="829">
        <f t="shared" si="341"/>
        <v>298.31302343777799</v>
      </c>
      <c r="BI406" s="829">
        <f t="shared" si="342"/>
        <v>0</v>
      </c>
      <c r="BJ406" s="829">
        <f t="shared" si="343"/>
        <v>2.85496247902425</v>
      </c>
      <c r="BK406" s="829">
        <f t="shared" si="344"/>
        <v>43.995807012533859</v>
      </c>
      <c r="BL406" s="810">
        <f t="shared" si="345"/>
        <v>82.350284131668289</v>
      </c>
      <c r="BM406" s="810">
        <f t="shared" si="346"/>
        <v>88.525113791196688</v>
      </c>
      <c r="BN406" s="810">
        <f t="shared" si="347"/>
        <v>54.6847472326941</v>
      </c>
      <c r="BO406" s="810">
        <f t="shared" si="348"/>
        <v>0</v>
      </c>
      <c r="BP406" s="810">
        <f t="shared" si="349"/>
        <v>1.312794661763123</v>
      </c>
      <c r="BQ406" s="830">
        <f t="shared" si="350"/>
        <v>57.687541832923621</v>
      </c>
      <c r="BR406" s="830">
        <f t="shared" si="351"/>
        <v>93.109821142662938</v>
      </c>
      <c r="BS406" s="830">
        <f t="shared" si="352"/>
        <v>86.471946436632521</v>
      </c>
      <c r="BT406" s="810">
        <f t="shared" si="353"/>
        <v>2.3467723328964478</v>
      </c>
      <c r="BU406" s="810">
        <f t="shared" si="354"/>
        <v>31.820998377852153</v>
      </c>
      <c r="BV406" s="810">
        <f t="shared" si="355"/>
        <v>12.504443567500795</v>
      </c>
      <c r="BW406" s="830">
        <f t="shared" si="356"/>
        <v>289.56719091394001</v>
      </c>
      <c r="BX406" s="816">
        <f t="shared" si="357"/>
        <v>1657.1401757932415</v>
      </c>
      <c r="BY406" s="755">
        <f t="shared" si="383"/>
        <v>0.15118512688561642</v>
      </c>
      <c r="BZ406" s="805">
        <f t="shared" ca="1" si="381"/>
        <v>108.64093878004779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118.86056834987831</v>
      </c>
      <c r="BE407" s="808">
        <f t="shared" si="338"/>
        <v>775.71110545602266</v>
      </c>
      <c r="BF407" s="808">
        <f t="shared" si="339"/>
        <v>0</v>
      </c>
      <c r="BG407" s="829">
        <f t="shared" si="340"/>
        <v>177.40442023871236</v>
      </c>
      <c r="BH407" s="829">
        <f t="shared" si="341"/>
        <v>563.16073297043465</v>
      </c>
      <c r="BI407" s="829">
        <f t="shared" si="342"/>
        <v>0</v>
      </c>
      <c r="BJ407" s="829">
        <f t="shared" si="343"/>
        <v>5.5471504827203546</v>
      </c>
      <c r="BK407" s="829">
        <f t="shared" si="344"/>
        <v>114.14406566580362</v>
      </c>
      <c r="BL407" s="810">
        <f t="shared" si="345"/>
        <v>215.02404813267782</v>
      </c>
      <c r="BM407" s="810">
        <f t="shared" si="346"/>
        <v>197.26023285713842</v>
      </c>
      <c r="BN407" s="810">
        <f t="shared" si="347"/>
        <v>127.17350255832706</v>
      </c>
      <c r="BO407" s="810">
        <f t="shared" si="348"/>
        <v>0</v>
      </c>
      <c r="BP407" s="810">
        <f t="shared" si="349"/>
        <v>2.6316138857842462</v>
      </c>
      <c r="BQ407" s="830">
        <f t="shared" si="350"/>
        <v>120.2245941295625</v>
      </c>
      <c r="BR407" s="830">
        <f t="shared" si="351"/>
        <v>229.73328063639414</v>
      </c>
      <c r="BS407" s="830">
        <f t="shared" si="352"/>
        <v>206.64667692279255</v>
      </c>
      <c r="BT407" s="810">
        <f t="shared" si="353"/>
        <v>5.0753896091861757</v>
      </c>
      <c r="BU407" s="810">
        <f t="shared" si="354"/>
        <v>65.131445263542801</v>
      </c>
      <c r="BV407" s="810">
        <f t="shared" si="355"/>
        <v>24.900523785619388</v>
      </c>
      <c r="BW407" s="830">
        <f t="shared" si="356"/>
        <v>462.17356587476871</v>
      </c>
      <c r="BX407" s="816">
        <f t="shared" si="357"/>
        <v>3410.8029168193657</v>
      </c>
      <c r="BY407" s="755">
        <f t="shared" si="383"/>
        <v>0.31117625370124674</v>
      </c>
      <c r="BZ407" s="805">
        <f t="shared" ca="1" si="381"/>
        <v>102.74077164650836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104.7575594315843</v>
      </c>
      <c r="BE408" s="808">
        <f t="shared" si="338"/>
        <v>697.85621450307872</v>
      </c>
      <c r="BF408" s="808">
        <f t="shared" si="339"/>
        <v>0</v>
      </c>
      <c r="BG408" s="829">
        <f t="shared" si="340"/>
        <v>138.29330409356672</v>
      </c>
      <c r="BH408" s="829">
        <f t="shared" si="341"/>
        <v>506.52290660297808</v>
      </c>
      <c r="BI408" s="829">
        <f t="shared" si="342"/>
        <v>0</v>
      </c>
      <c r="BJ408" s="829">
        <f t="shared" si="343"/>
        <v>3.5520540434991452</v>
      </c>
      <c r="BK408" s="829">
        <f t="shared" si="344"/>
        <v>90.839850198985857</v>
      </c>
      <c r="BL408" s="810">
        <f t="shared" si="345"/>
        <v>190.76950786253121</v>
      </c>
      <c r="BM408" s="810">
        <f t="shared" si="346"/>
        <v>163.78489112920886</v>
      </c>
      <c r="BN408" s="810">
        <f t="shared" si="347"/>
        <v>100.1562377884794</v>
      </c>
      <c r="BO408" s="810">
        <f t="shared" si="348"/>
        <v>0</v>
      </c>
      <c r="BP408" s="810">
        <f t="shared" si="349"/>
        <v>2.4918161321823002</v>
      </c>
      <c r="BQ408" s="830">
        <f t="shared" si="350"/>
        <v>78.816970649112136</v>
      </c>
      <c r="BR408" s="830">
        <f t="shared" si="351"/>
        <v>170.05991857765912</v>
      </c>
      <c r="BS408" s="830">
        <f t="shared" si="352"/>
        <v>149.90789263417341</v>
      </c>
      <c r="BT408" s="810">
        <f t="shared" si="353"/>
        <v>3.1958193889631361</v>
      </c>
      <c r="BU408" s="810">
        <f t="shared" si="354"/>
        <v>44.142255310053315</v>
      </c>
      <c r="BV408" s="810">
        <f t="shared" si="355"/>
        <v>17.74621194551942</v>
      </c>
      <c r="BW408" s="830">
        <f t="shared" si="356"/>
        <v>428.05040460762223</v>
      </c>
      <c r="BX408" s="816">
        <f t="shared" si="357"/>
        <v>2890.9438148991972</v>
      </c>
      <c r="BY408" s="755">
        <f t="shared" si="383"/>
        <v>0.26374818126988386</v>
      </c>
      <c r="BZ408" s="805">
        <f t="shared" ca="1" si="381"/>
        <v>107.96259728696825</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58.481133331374913</v>
      </c>
      <c r="BE409" s="808">
        <f t="shared" si="338"/>
        <v>544.88176221463539</v>
      </c>
      <c r="BF409" s="808">
        <f t="shared" si="339"/>
        <v>0</v>
      </c>
      <c r="BG409" s="829">
        <f t="shared" si="340"/>
        <v>110.48963726637841</v>
      </c>
      <c r="BH409" s="829">
        <f t="shared" si="341"/>
        <v>350.31940872778307</v>
      </c>
      <c r="BI409" s="829">
        <f t="shared" si="342"/>
        <v>0</v>
      </c>
      <c r="BJ409" s="829">
        <f t="shared" si="343"/>
        <v>3.8787521096100748</v>
      </c>
      <c r="BK409" s="829">
        <f t="shared" si="344"/>
        <v>68.241892834883529</v>
      </c>
      <c r="BL409" s="810">
        <f t="shared" si="345"/>
        <v>138.70101844606398</v>
      </c>
      <c r="BM409" s="810">
        <f t="shared" si="346"/>
        <v>126.8648165734898</v>
      </c>
      <c r="BN409" s="810">
        <f t="shared" si="347"/>
        <v>80.633783448005403</v>
      </c>
      <c r="BO409" s="810">
        <f t="shared" si="348"/>
        <v>0</v>
      </c>
      <c r="BP409" s="810">
        <f t="shared" si="349"/>
        <v>2.0459373805086369</v>
      </c>
      <c r="BQ409" s="830">
        <f t="shared" si="350"/>
        <v>79.457315007985713</v>
      </c>
      <c r="BR409" s="830">
        <f t="shared" si="351"/>
        <v>151.84798239447682</v>
      </c>
      <c r="BS409" s="830">
        <f t="shared" si="352"/>
        <v>133.07134196639095</v>
      </c>
      <c r="BT409" s="810">
        <f t="shared" si="353"/>
        <v>3.243836183699488</v>
      </c>
      <c r="BU409" s="810">
        <f t="shared" si="354"/>
        <v>37.754266974605393</v>
      </c>
      <c r="BV409" s="810">
        <f t="shared" si="355"/>
        <v>17.922548048259216</v>
      </c>
      <c r="BW409" s="830">
        <f t="shared" si="356"/>
        <v>383.4253264543587</v>
      </c>
      <c r="BX409" s="816">
        <f t="shared" si="357"/>
        <v>2291.2607593625094</v>
      </c>
      <c r="BY409" s="755">
        <f t="shared" si="383"/>
        <v>0.20903756585735875</v>
      </c>
      <c r="BZ409" s="805">
        <f t="shared" ca="1" si="381"/>
        <v>105.94937903956037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145.66317732994946</v>
      </c>
      <c r="BE410" s="808">
        <f t="shared" si="338"/>
        <v>1156.0447215831291</v>
      </c>
      <c r="BF410" s="808">
        <f t="shared" si="339"/>
        <v>0</v>
      </c>
      <c r="BG410" s="829">
        <f t="shared" si="340"/>
        <v>249.14660841406297</v>
      </c>
      <c r="BH410" s="829">
        <f t="shared" si="341"/>
        <v>868.24309151673231</v>
      </c>
      <c r="BI410" s="829">
        <f t="shared" si="342"/>
        <v>0</v>
      </c>
      <c r="BJ410" s="829">
        <f t="shared" si="343"/>
        <v>7.2118906871472896</v>
      </c>
      <c r="BK410" s="829">
        <f t="shared" si="344"/>
        <v>175.35998792389307</v>
      </c>
      <c r="BL410" s="810">
        <f t="shared" si="345"/>
        <v>319.8835361753886</v>
      </c>
      <c r="BM410" s="810">
        <f t="shared" si="346"/>
        <v>296.41287214567592</v>
      </c>
      <c r="BN410" s="810">
        <f t="shared" si="347"/>
        <v>190.93215209844644</v>
      </c>
      <c r="BO410" s="810">
        <f t="shared" si="348"/>
        <v>0</v>
      </c>
      <c r="BP410" s="810">
        <f t="shared" si="349"/>
        <v>4.3608923170936524</v>
      </c>
      <c r="BQ410" s="830">
        <f t="shared" si="350"/>
        <v>153.00658585206671</v>
      </c>
      <c r="BR410" s="830">
        <f t="shared" si="351"/>
        <v>328.65880592596972</v>
      </c>
      <c r="BS410" s="830">
        <f t="shared" si="352"/>
        <v>290.05832216653693</v>
      </c>
      <c r="BT410" s="810">
        <f t="shared" si="353"/>
        <v>6.9965041018243843</v>
      </c>
      <c r="BU410" s="810">
        <f t="shared" si="354"/>
        <v>96.570183466261412</v>
      </c>
      <c r="BV410" s="810">
        <f t="shared" si="355"/>
        <v>36.522699706005788</v>
      </c>
      <c r="BW410" s="830">
        <f t="shared" si="356"/>
        <v>538.3601171450432</v>
      </c>
      <c r="BX410" s="816">
        <f t="shared" si="357"/>
        <v>4863.4321485552264</v>
      </c>
      <c r="BY410" s="755">
        <f t="shared" si="383"/>
        <v>0.4437033252947018</v>
      </c>
      <c r="BZ410" s="805">
        <f t="shared" ca="1" si="381"/>
        <v>101.7521108860429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124.80223231677486</v>
      </c>
      <c r="BE411" s="808">
        <f t="shared" si="338"/>
        <v>831.27250824294674</v>
      </c>
      <c r="BF411" s="808">
        <f t="shared" si="339"/>
        <v>0</v>
      </c>
      <c r="BG411" s="829">
        <f t="shared" si="340"/>
        <v>183.56837365894191</v>
      </c>
      <c r="BH411" s="829">
        <f t="shared" si="341"/>
        <v>726.14811124559378</v>
      </c>
      <c r="BI411" s="829">
        <f t="shared" si="342"/>
        <v>0</v>
      </c>
      <c r="BJ411" s="829">
        <f t="shared" si="343"/>
        <v>6.2515619703794245</v>
      </c>
      <c r="BK411" s="829">
        <f t="shared" si="344"/>
        <v>136.30246606723287</v>
      </c>
      <c r="BL411" s="810">
        <f t="shared" si="345"/>
        <v>263.20602850331773</v>
      </c>
      <c r="BM411" s="810">
        <f t="shared" si="346"/>
        <v>220.39730962179911</v>
      </c>
      <c r="BN411" s="810">
        <f t="shared" si="347"/>
        <v>150.53209360795171</v>
      </c>
      <c r="BO411" s="810">
        <f t="shared" si="348"/>
        <v>0</v>
      </c>
      <c r="BP411" s="810">
        <f t="shared" si="349"/>
        <v>3.1107517070840651</v>
      </c>
      <c r="BQ411" s="830">
        <f t="shared" si="350"/>
        <v>127.92363852260655</v>
      </c>
      <c r="BR411" s="830">
        <f t="shared" si="351"/>
        <v>241.83400522351997</v>
      </c>
      <c r="BS411" s="830">
        <f t="shared" si="352"/>
        <v>211.36440981705141</v>
      </c>
      <c r="BT411" s="810">
        <f t="shared" si="353"/>
        <v>5.0218015911308163</v>
      </c>
      <c r="BU411" s="810">
        <f t="shared" si="354"/>
        <v>68.180002749136193</v>
      </c>
      <c r="BV411" s="810">
        <f t="shared" si="355"/>
        <v>28.561496549556516</v>
      </c>
      <c r="BW411" s="830">
        <f t="shared" si="356"/>
        <v>509.70827290096344</v>
      </c>
      <c r="BX411" s="816">
        <f t="shared" si="357"/>
        <v>3838.1850642959871</v>
      </c>
      <c r="BY411" s="755">
        <f t="shared" si="383"/>
        <v>0.35016741759839315</v>
      </c>
      <c r="BZ411" s="805">
        <f t="shared" ca="1" si="381"/>
        <v>105.33148972622209</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127.53884436928821</v>
      </c>
      <c r="BE412" s="808">
        <f t="shared" si="338"/>
        <v>942.46587028293675</v>
      </c>
      <c r="BF412" s="808">
        <f t="shared" si="339"/>
        <v>0</v>
      </c>
      <c r="BG412" s="829">
        <f t="shared" si="340"/>
        <v>212.91260951792879</v>
      </c>
      <c r="BH412" s="829">
        <f t="shared" si="341"/>
        <v>753.58847381191879</v>
      </c>
      <c r="BI412" s="829">
        <f t="shared" si="342"/>
        <v>0</v>
      </c>
      <c r="BJ412" s="829">
        <f t="shared" si="343"/>
        <v>5.4686457924125547</v>
      </c>
      <c r="BK412" s="829">
        <f t="shared" si="344"/>
        <v>136.60813245229286</v>
      </c>
      <c r="BL412" s="810">
        <f t="shared" si="345"/>
        <v>270.05874030607617</v>
      </c>
      <c r="BM412" s="810">
        <f t="shared" si="346"/>
        <v>245.5036560763333</v>
      </c>
      <c r="BN412" s="810">
        <f t="shared" si="347"/>
        <v>150.26835500767666</v>
      </c>
      <c r="BO412" s="810">
        <f t="shared" si="348"/>
        <v>0</v>
      </c>
      <c r="BP412" s="810">
        <f t="shared" si="349"/>
        <v>3.8140812911580388</v>
      </c>
      <c r="BQ412" s="830">
        <f t="shared" si="350"/>
        <v>138.81516880535881</v>
      </c>
      <c r="BR412" s="830">
        <f t="shared" si="351"/>
        <v>277.21223766948253</v>
      </c>
      <c r="BS412" s="830">
        <f t="shared" si="352"/>
        <v>231.83546069550076</v>
      </c>
      <c r="BT412" s="810">
        <f t="shared" si="353"/>
        <v>6.1332752943901916</v>
      </c>
      <c r="BU412" s="810">
        <f t="shared" si="354"/>
        <v>74.419582143762071</v>
      </c>
      <c r="BV412" s="810">
        <f t="shared" si="355"/>
        <v>34.304686604208023</v>
      </c>
      <c r="BW412" s="830">
        <f t="shared" si="356"/>
        <v>533.0866466256175</v>
      </c>
      <c r="BX412" s="816">
        <f t="shared" si="357"/>
        <v>4144.0344667463432</v>
      </c>
      <c r="BY412" s="755">
        <f t="shared" si="383"/>
        <v>0.37807083904263694</v>
      </c>
      <c r="BZ412" s="805">
        <f t="shared" ca="1" si="381"/>
        <v>103.01362840724846</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81.999576961024474</v>
      </c>
      <c r="BE413" s="808">
        <f t="shared" si="338"/>
        <v>657.32498664487787</v>
      </c>
      <c r="BF413" s="808">
        <f t="shared" si="339"/>
        <v>0</v>
      </c>
      <c r="BG413" s="829">
        <f t="shared" si="340"/>
        <v>142.46902029468407</v>
      </c>
      <c r="BH413" s="829">
        <f t="shared" si="341"/>
        <v>533.11569166918514</v>
      </c>
      <c r="BI413" s="829">
        <f t="shared" si="342"/>
        <v>0</v>
      </c>
      <c r="BJ413" s="829">
        <f t="shared" si="343"/>
        <v>4.6002952432826847</v>
      </c>
      <c r="BK413" s="829">
        <f t="shared" si="344"/>
        <v>76.242512140303617</v>
      </c>
      <c r="BL413" s="810">
        <f t="shared" si="345"/>
        <v>194.18732263411653</v>
      </c>
      <c r="BM413" s="810">
        <f t="shared" si="346"/>
        <v>166.17050017262673</v>
      </c>
      <c r="BN413" s="810">
        <f t="shared" si="347"/>
        <v>118.38724241030864</v>
      </c>
      <c r="BO413" s="810">
        <f t="shared" si="348"/>
        <v>0</v>
      </c>
      <c r="BP413" s="810">
        <f t="shared" si="349"/>
        <v>2.6480136929471279</v>
      </c>
      <c r="BQ413" s="830">
        <f t="shared" si="350"/>
        <v>101.59748678926512</v>
      </c>
      <c r="BR413" s="830">
        <f t="shared" si="351"/>
        <v>178.35413801772336</v>
      </c>
      <c r="BS413" s="830">
        <f t="shared" si="352"/>
        <v>187.57136644305967</v>
      </c>
      <c r="BT413" s="810">
        <f t="shared" si="353"/>
        <v>5.0069671892172476</v>
      </c>
      <c r="BU413" s="810">
        <f t="shared" si="354"/>
        <v>61.776506615833505</v>
      </c>
      <c r="BV413" s="810">
        <f t="shared" si="355"/>
        <v>26.509344477576686</v>
      </c>
      <c r="BW413" s="830">
        <f t="shared" si="356"/>
        <v>487.07147522305081</v>
      </c>
      <c r="BX413" s="816">
        <f t="shared" si="357"/>
        <v>3025.0324466190841</v>
      </c>
      <c r="BY413" s="755">
        <f t="shared" si="383"/>
        <v>0.27598142930563674</v>
      </c>
      <c r="BZ413" s="805">
        <f t="shared" ca="1" si="381"/>
        <v>105.54741170015853</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82.142369886098209</v>
      </c>
      <c r="BE414" s="808">
        <f t="shared" si="338"/>
        <v>458.65587875963377</v>
      </c>
      <c r="BF414" s="808">
        <f t="shared" si="339"/>
        <v>0</v>
      </c>
      <c r="BG414" s="829">
        <f t="shared" si="340"/>
        <v>101.13931228781533</v>
      </c>
      <c r="BH414" s="829">
        <f t="shared" si="341"/>
        <v>348.28403264692309</v>
      </c>
      <c r="BI414" s="829">
        <f t="shared" si="342"/>
        <v>0</v>
      </c>
      <c r="BJ414" s="829">
        <f t="shared" si="343"/>
        <v>3.6578077375343399</v>
      </c>
      <c r="BK414" s="829">
        <f t="shared" si="344"/>
        <v>53.861052140151507</v>
      </c>
      <c r="BL414" s="810">
        <f t="shared" si="345"/>
        <v>102.87725944180637</v>
      </c>
      <c r="BM414" s="810">
        <f t="shared" si="346"/>
        <v>110.56741461122488</v>
      </c>
      <c r="BN414" s="810">
        <f t="shared" si="347"/>
        <v>74.679475308499804</v>
      </c>
      <c r="BO414" s="810">
        <f t="shared" si="348"/>
        <v>0</v>
      </c>
      <c r="BP414" s="810">
        <f t="shared" si="349"/>
        <v>1.8254982853188839</v>
      </c>
      <c r="BQ414" s="830">
        <f t="shared" si="350"/>
        <v>77.239199403003099</v>
      </c>
      <c r="BR414" s="830">
        <f t="shared" si="351"/>
        <v>144.98805917250425</v>
      </c>
      <c r="BS414" s="830">
        <f t="shared" si="352"/>
        <v>105.98190157377759</v>
      </c>
      <c r="BT414" s="810">
        <f t="shared" si="353"/>
        <v>3.2295297215574559</v>
      </c>
      <c r="BU414" s="810">
        <f t="shared" si="354"/>
        <v>43.424756552454902</v>
      </c>
      <c r="BV414" s="810">
        <f t="shared" si="355"/>
        <v>17.18938834553213</v>
      </c>
      <c r="BW414" s="830">
        <f t="shared" si="356"/>
        <v>415.13767109449174</v>
      </c>
      <c r="BX414" s="816">
        <f t="shared" si="357"/>
        <v>2144.8806069683274</v>
      </c>
      <c r="BY414" s="755">
        <f t="shared" si="383"/>
        <v>0.19568293102530129</v>
      </c>
      <c r="BZ414" s="805">
        <f t="shared" ca="1" si="381"/>
        <v>108.62386052271764</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140.05541292582069</v>
      </c>
      <c r="BE415" s="808">
        <f t="shared" si="338"/>
        <v>1166.5569099836973</v>
      </c>
      <c r="BF415" s="808">
        <f t="shared" si="339"/>
        <v>0</v>
      </c>
      <c r="BG415" s="829">
        <f t="shared" si="340"/>
        <v>267.3098858657001</v>
      </c>
      <c r="BH415" s="829">
        <f t="shared" si="341"/>
        <v>1033.239381843651</v>
      </c>
      <c r="BI415" s="829">
        <f t="shared" si="342"/>
        <v>0</v>
      </c>
      <c r="BJ415" s="829">
        <f t="shared" si="343"/>
        <v>6.8658361095642144</v>
      </c>
      <c r="BK415" s="829">
        <f t="shared" si="344"/>
        <v>180.80035088519099</v>
      </c>
      <c r="BL415" s="810">
        <f t="shared" si="345"/>
        <v>325.72764717338038</v>
      </c>
      <c r="BM415" s="810">
        <f t="shared" si="346"/>
        <v>295.7980422329652</v>
      </c>
      <c r="BN415" s="810">
        <f t="shared" si="347"/>
        <v>190.70074355993458</v>
      </c>
      <c r="BO415" s="810">
        <f t="shared" si="348"/>
        <v>0</v>
      </c>
      <c r="BP415" s="810">
        <f t="shared" si="349"/>
        <v>4.6377604129605983</v>
      </c>
      <c r="BQ415" s="830">
        <f t="shared" si="350"/>
        <v>152.35332952426094</v>
      </c>
      <c r="BR415" s="830">
        <f t="shared" si="351"/>
        <v>267.07973664258736</v>
      </c>
      <c r="BS415" s="830">
        <f t="shared" si="352"/>
        <v>283.02893053525702</v>
      </c>
      <c r="BT415" s="810">
        <f t="shared" si="353"/>
        <v>6.2368997394746879</v>
      </c>
      <c r="BU415" s="810">
        <f t="shared" si="354"/>
        <v>86.147177651494133</v>
      </c>
      <c r="BV415" s="810">
        <f t="shared" si="355"/>
        <v>33.577990857120255</v>
      </c>
      <c r="BW415" s="830">
        <f t="shared" si="356"/>
        <v>525.5629031715921</v>
      </c>
      <c r="BX415" s="816">
        <f t="shared" si="357"/>
        <v>4965.6789391146522</v>
      </c>
      <c r="BY415" s="755">
        <f t="shared" si="383"/>
        <v>0.4530315609081883</v>
      </c>
      <c r="BZ415" s="805">
        <f t="shared" ca="1" si="381"/>
        <v>104.16570070370422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137.13161596833194</v>
      </c>
      <c r="BE416" s="808">
        <f t="shared" si="338"/>
        <v>1157.7851902572158</v>
      </c>
      <c r="BF416" s="808">
        <f t="shared" si="339"/>
        <v>0</v>
      </c>
      <c r="BG416" s="829">
        <f t="shared" si="340"/>
        <v>283.86649614279696</v>
      </c>
      <c r="BH416" s="829">
        <f t="shared" si="341"/>
        <v>967.17754932849516</v>
      </c>
      <c r="BI416" s="829">
        <f t="shared" si="342"/>
        <v>0</v>
      </c>
      <c r="BJ416" s="829">
        <f t="shared" si="343"/>
        <v>6.3963194044313552</v>
      </c>
      <c r="BK416" s="829">
        <f t="shared" si="344"/>
        <v>168.54190419828404</v>
      </c>
      <c r="BL416" s="810">
        <f t="shared" si="345"/>
        <v>352.17427887720402</v>
      </c>
      <c r="BM416" s="810">
        <f t="shared" si="346"/>
        <v>300.23393720203376</v>
      </c>
      <c r="BN416" s="810">
        <f t="shared" si="347"/>
        <v>195.89545962441136</v>
      </c>
      <c r="BO416" s="810">
        <f t="shared" si="348"/>
        <v>0</v>
      </c>
      <c r="BP416" s="810">
        <f t="shared" si="349"/>
        <v>4.7515333364730115</v>
      </c>
      <c r="BQ416" s="830">
        <f t="shared" si="350"/>
        <v>149.92075176314165</v>
      </c>
      <c r="BR416" s="830">
        <f t="shared" si="351"/>
        <v>323.75239783909331</v>
      </c>
      <c r="BS416" s="830">
        <f t="shared" si="352"/>
        <v>303.62660115480412</v>
      </c>
      <c r="BT416" s="810">
        <f t="shared" si="353"/>
        <v>6.9365265655787844</v>
      </c>
      <c r="BU416" s="810">
        <f t="shared" si="354"/>
        <v>97.917714817423217</v>
      </c>
      <c r="BV416" s="810">
        <f t="shared" si="355"/>
        <v>36.126791061873512</v>
      </c>
      <c r="BW416" s="830">
        <f t="shared" si="356"/>
        <v>520.24807986666838</v>
      </c>
      <c r="BX416" s="816">
        <f t="shared" si="357"/>
        <v>5012.4831474082603</v>
      </c>
      <c r="BY416" s="755">
        <f t="shared" si="383"/>
        <v>0.45730162826459814</v>
      </c>
      <c r="BZ416" s="805">
        <f t="shared" ca="1" si="381"/>
        <v>101.54562588806083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91.871123164311243</v>
      </c>
      <c r="BE417" s="808">
        <f t="shared" si="338"/>
        <v>606.42614060953349</v>
      </c>
      <c r="BF417" s="808">
        <f t="shared" si="339"/>
        <v>0</v>
      </c>
      <c r="BG417" s="829">
        <f t="shared" si="340"/>
        <v>133.91238569206627</v>
      </c>
      <c r="BH417" s="829">
        <f t="shared" si="341"/>
        <v>434.16983908571115</v>
      </c>
      <c r="BI417" s="829">
        <f t="shared" si="342"/>
        <v>0</v>
      </c>
      <c r="BJ417" s="829">
        <f t="shared" si="343"/>
        <v>4.3233936557568606</v>
      </c>
      <c r="BK417" s="829">
        <f t="shared" si="344"/>
        <v>89.923772874662419</v>
      </c>
      <c r="BL417" s="810">
        <f t="shared" si="345"/>
        <v>157.96444777261266</v>
      </c>
      <c r="BM417" s="810">
        <f t="shared" si="346"/>
        <v>153.9014700571725</v>
      </c>
      <c r="BN417" s="810">
        <f t="shared" si="347"/>
        <v>99.220145452331849</v>
      </c>
      <c r="BO417" s="810">
        <f t="shared" si="348"/>
        <v>0</v>
      </c>
      <c r="BP417" s="810">
        <f t="shared" si="349"/>
        <v>1.872515361632157</v>
      </c>
      <c r="BQ417" s="830">
        <f t="shared" si="350"/>
        <v>97.93513505905274</v>
      </c>
      <c r="BR417" s="830">
        <f t="shared" si="351"/>
        <v>172.88288869899819</v>
      </c>
      <c r="BS417" s="830">
        <f t="shared" si="352"/>
        <v>153.8297632852794</v>
      </c>
      <c r="BT417" s="810">
        <f t="shared" si="353"/>
        <v>3.9856049223943999</v>
      </c>
      <c r="BU417" s="810">
        <f t="shared" si="354"/>
        <v>50.074753849454169</v>
      </c>
      <c r="BV417" s="810">
        <f t="shared" si="355"/>
        <v>22.607433894540677</v>
      </c>
      <c r="BW417" s="830">
        <f t="shared" si="356"/>
        <v>493.98348231087289</v>
      </c>
      <c r="BX417" s="816">
        <f t="shared" si="357"/>
        <v>2768.884295746383</v>
      </c>
      <c r="BY417" s="755">
        <f t="shared" si="383"/>
        <v>0.25261237986920748</v>
      </c>
      <c r="BZ417" s="805">
        <f t="shared" ca="1" si="381"/>
        <v>107.33350128372246</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90.657002963861643</v>
      </c>
      <c r="BE418" s="808">
        <f t="shared" si="338"/>
        <v>630.05857606877407</v>
      </c>
      <c r="BF418" s="808">
        <f t="shared" si="339"/>
        <v>0</v>
      </c>
      <c r="BG418" s="829">
        <f t="shared" si="340"/>
        <v>119.38199540938021</v>
      </c>
      <c r="BH418" s="829">
        <f t="shared" si="341"/>
        <v>438.6782072019077</v>
      </c>
      <c r="BI418" s="829">
        <f t="shared" si="342"/>
        <v>0</v>
      </c>
      <c r="BJ418" s="829">
        <f t="shared" si="343"/>
        <v>4.0002170371980306</v>
      </c>
      <c r="BK418" s="829">
        <f t="shared" si="344"/>
        <v>73.890841092863099</v>
      </c>
      <c r="BL418" s="810">
        <f t="shared" si="345"/>
        <v>141.61380599958903</v>
      </c>
      <c r="BM418" s="810">
        <f t="shared" si="346"/>
        <v>140.45115746308173</v>
      </c>
      <c r="BN418" s="810">
        <f t="shared" si="347"/>
        <v>91.266281221195797</v>
      </c>
      <c r="BO418" s="810">
        <f t="shared" si="348"/>
        <v>0</v>
      </c>
      <c r="BP418" s="810">
        <f t="shared" si="349"/>
        <v>1.8953602325311718</v>
      </c>
      <c r="BQ418" s="830">
        <f t="shared" si="350"/>
        <v>95.976446997473843</v>
      </c>
      <c r="BR418" s="830">
        <f t="shared" si="351"/>
        <v>177.83403807513807</v>
      </c>
      <c r="BS418" s="830">
        <f t="shared" si="352"/>
        <v>156.34668418057032</v>
      </c>
      <c r="BT418" s="810">
        <f t="shared" si="353"/>
        <v>3.8561640192231201</v>
      </c>
      <c r="BU418" s="810">
        <f t="shared" si="354"/>
        <v>51.790416862308604</v>
      </c>
      <c r="BV418" s="810">
        <f t="shared" si="355"/>
        <v>20.295716537224582</v>
      </c>
      <c r="BW418" s="830">
        <f t="shared" si="356"/>
        <v>480.3785918939052</v>
      </c>
      <c r="BX418" s="816">
        <f t="shared" si="357"/>
        <v>2718.3715032562268</v>
      </c>
      <c r="BY418" s="755">
        <f t="shared" si="383"/>
        <v>0.24800396891307608</v>
      </c>
      <c r="BZ418" s="805">
        <f t="shared" ca="1" si="381"/>
        <v>109.09177241338503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103.12578345732265</v>
      </c>
      <c r="BE419" s="808">
        <f t="shared" si="338"/>
        <v>835.21187588120483</v>
      </c>
      <c r="BF419" s="808">
        <f t="shared" si="339"/>
        <v>0</v>
      </c>
      <c r="BG419" s="829">
        <f t="shared" si="340"/>
        <v>187.52135307902813</v>
      </c>
      <c r="BH419" s="829">
        <f t="shared" si="341"/>
        <v>672.44350236112859</v>
      </c>
      <c r="BI419" s="829">
        <f t="shared" si="342"/>
        <v>0</v>
      </c>
      <c r="BJ419" s="829">
        <f t="shared" si="343"/>
        <v>5.1699591018947704</v>
      </c>
      <c r="BK419" s="829">
        <f t="shared" si="344"/>
        <v>124.44321048203597</v>
      </c>
      <c r="BL419" s="810">
        <f t="shared" si="345"/>
        <v>228.30582691907966</v>
      </c>
      <c r="BM419" s="810">
        <f t="shared" si="346"/>
        <v>215.09366755453567</v>
      </c>
      <c r="BN419" s="810">
        <f t="shared" si="347"/>
        <v>138.67070257813904</v>
      </c>
      <c r="BO419" s="810">
        <f t="shared" si="348"/>
        <v>0</v>
      </c>
      <c r="BP419" s="810">
        <f t="shared" si="349"/>
        <v>3.389728285243399</v>
      </c>
      <c r="BQ419" s="830">
        <f t="shared" si="350"/>
        <v>116.80509235646865</v>
      </c>
      <c r="BR419" s="830">
        <f t="shared" si="351"/>
        <v>200.17029581017624</v>
      </c>
      <c r="BS419" s="830">
        <f t="shared" si="352"/>
        <v>182.99532902767083</v>
      </c>
      <c r="BT419" s="810">
        <f t="shared" si="353"/>
        <v>4.5391968148256483</v>
      </c>
      <c r="BU419" s="810">
        <f t="shared" si="354"/>
        <v>63.826017921094774</v>
      </c>
      <c r="BV419" s="810">
        <f t="shared" si="355"/>
        <v>26.28130149692138</v>
      </c>
      <c r="BW419" s="830">
        <f t="shared" si="356"/>
        <v>486.54081623538639</v>
      </c>
      <c r="BX419" s="816">
        <f t="shared" si="357"/>
        <v>3594.5336593621573</v>
      </c>
      <c r="BY419" s="755">
        <f t="shared" si="383"/>
        <v>0.32793847818284438</v>
      </c>
      <c r="BZ419" s="805">
        <f t="shared" ca="1" si="381"/>
        <v>105.38575412303301</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78.317996986144465</v>
      </c>
      <c r="BE420" s="808">
        <f t="shared" si="338"/>
        <v>483.3113197865008</v>
      </c>
      <c r="BF420" s="808">
        <f t="shared" si="339"/>
        <v>0</v>
      </c>
      <c r="BG420" s="829">
        <f t="shared" si="340"/>
        <v>102.50059560982831</v>
      </c>
      <c r="BH420" s="829">
        <f t="shared" si="341"/>
        <v>329.12024217914023</v>
      </c>
      <c r="BI420" s="829">
        <f t="shared" si="342"/>
        <v>0</v>
      </c>
      <c r="BJ420" s="829">
        <f t="shared" si="343"/>
        <v>3.9850644806497506</v>
      </c>
      <c r="BK420" s="829">
        <f t="shared" si="344"/>
        <v>52.758849172759994</v>
      </c>
      <c r="BL420" s="810">
        <f t="shared" si="345"/>
        <v>127.85099534242151</v>
      </c>
      <c r="BM420" s="810">
        <f t="shared" si="346"/>
        <v>121.38314078587746</v>
      </c>
      <c r="BN420" s="810">
        <f t="shared" si="347"/>
        <v>77.451462175465807</v>
      </c>
      <c r="BO420" s="810">
        <f t="shared" si="348"/>
        <v>0</v>
      </c>
      <c r="BP420" s="810">
        <f t="shared" si="349"/>
        <v>1.9855545508156378</v>
      </c>
      <c r="BQ420" s="830">
        <f t="shared" si="350"/>
        <v>66.484035496120399</v>
      </c>
      <c r="BR420" s="830">
        <f t="shared" si="351"/>
        <v>143.59279593091972</v>
      </c>
      <c r="BS420" s="830">
        <f t="shared" si="352"/>
        <v>110.84836978387003</v>
      </c>
      <c r="BT420" s="810">
        <f t="shared" si="353"/>
        <v>3.2505279285281441</v>
      </c>
      <c r="BU420" s="810">
        <f t="shared" si="354"/>
        <v>34.862699370957507</v>
      </c>
      <c r="BV420" s="810">
        <f t="shared" si="355"/>
        <v>14.67488741127773</v>
      </c>
      <c r="BW420" s="830">
        <f t="shared" si="356"/>
        <v>377.5813852839637</v>
      </c>
      <c r="BX420" s="816">
        <f t="shared" si="357"/>
        <v>2129.9599222752413</v>
      </c>
      <c r="BY420" s="755">
        <f t="shared" si="383"/>
        <v>0.19432167888652871</v>
      </c>
      <c r="BZ420" s="805">
        <f t="shared" ca="1" si="381"/>
        <v>106.05080493448125</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68.442671954290276</v>
      </c>
      <c r="BE422" s="808">
        <f t="shared" si="338"/>
        <v>618.64316800719405</v>
      </c>
      <c r="BF422" s="808">
        <f t="shared" si="339"/>
        <v>0</v>
      </c>
      <c r="BG422" s="829">
        <f t="shared" si="340"/>
        <v>137.63373635643211</v>
      </c>
      <c r="BH422" s="829">
        <f t="shared" si="341"/>
        <v>497.98428293816602</v>
      </c>
      <c r="BI422" s="829">
        <f t="shared" si="342"/>
        <v>0</v>
      </c>
      <c r="BJ422" s="829">
        <f t="shared" si="343"/>
        <v>3.49217589718209</v>
      </c>
      <c r="BK422" s="829">
        <f t="shared" si="344"/>
        <v>82.948832864446175</v>
      </c>
      <c r="BL422" s="810">
        <f t="shared" si="345"/>
        <v>160.18549553647065</v>
      </c>
      <c r="BM422" s="810">
        <f t="shared" si="346"/>
        <v>142.67046470084836</v>
      </c>
      <c r="BN422" s="810">
        <f t="shared" si="347"/>
        <v>89.103938468742896</v>
      </c>
      <c r="BO422" s="810">
        <f t="shared" si="348"/>
        <v>0</v>
      </c>
      <c r="BP422" s="810">
        <f t="shared" si="349"/>
        <v>2.1395575733456211</v>
      </c>
      <c r="BQ422" s="830">
        <f t="shared" si="350"/>
        <v>78.724094715546499</v>
      </c>
      <c r="BR422" s="830">
        <f t="shared" si="351"/>
        <v>172.39156578341468</v>
      </c>
      <c r="BS422" s="830">
        <f t="shared" si="352"/>
        <v>134.6449045740805</v>
      </c>
      <c r="BT422" s="810">
        <f t="shared" si="353"/>
        <v>3.6455714784303361</v>
      </c>
      <c r="BU422" s="810">
        <f t="shared" si="354"/>
        <v>50.35445604581902</v>
      </c>
      <c r="BV422" s="810">
        <f t="shared" si="355"/>
        <v>20.734187783572537</v>
      </c>
      <c r="BW422" s="830">
        <f t="shared" si="356"/>
        <v>368.75773069927453</v>
      </c>
      <c r="BX422" s="816">
        <f t="shared" si="357"/>
        <v>2632.496835377256</v>
      </c>
      <c r="BY422" s="755">
        <f t="shared" si="383"/>
        <v>0.24016940382969218</v>
      </c>
      <c r="BZ422" s="805">
        <f t="shared" ca="1" si="381"/>
        <v>106.41923831484914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113.32498175795953</v>
      </c>
      <c r="BE423" s="808">
        <f t="shared" si="338"/>
        <v>890.4514534840331</v>
      </c>
      <c r="BF423" s="808">
        <f t="shared" si="339"/>
        <v>0</v>
      </c>
      <c r="BG423" s="829">
        <f t="shared" si="340"/>
        <v>205.38655084600549</v>
      </c>
      <c r="BH423" s="829">
        <f t="shared" si="341"/>
        <v>761.34056298419807</v>
      </c>
      <c r="BI423" s="829">
        <f t="shared" si="342"/>
        <v>0</v>
      </c>
      <c r="BJ423" s="829">
        <f t="shared" si="343"/>
        <v>5.3752502231647048</v>
      </c>
      <c r="BK423" s="829">
        <f t="shared" si="344"/>
        <v>137.07565289672678</v>
      </c>
      <c r="BL423" s="810">
        <f t="shared" si="345"/>
        <v>277.97402220629567</v>
      </c>
      <c r="BM423" s="810">
        <f t="shared" si="346"/>
        <v>230.80852942500846</v>
      </c>
      <c r="BN423" s="810">
        <f t="shared" si="347"/>
        <v>153.8601598927836</v>
      </c>
      <c r="BO423" s="810">
        <f t="shared" si="348"/>
        <v>0</v>
      </c>
      <c r="BP423" s="810">
        <f t="shared" si="349"/>
        <v>3.2471155879059372</v>
      </c>
      <c r="BQ423" s="830">
        <f t="shared" si="350"/>
        <v>126.43062079777926</v>
      </c>
      <c r="BR423" s="830">
        <f t="shared" si="351"/>
        <v>281.09945343425716</v>
      </c>
      <c r="BS423" s="830">
        <f t="shared" si="352"/>
        <v>243.24495574867365</v>
      </c>
      <c r="BT423" s="810">
        <f t="shared" si="353"/>
        <v>5.8124113812223843</v>
      </c>
      <c r="BU423" s="810">
        <f t="shared" si="354"/>
        <v>80.283932203134185</v>
      </c>
      <c r="BV423" s="810">
        <f t="shared" si="355"/>
        <v>30.766489376067629</v>
      </c>
      <c r="BW423" s="830">
        <f t="shared" si="356"/>
        <v>489.19484977460911</v>
      </c>
      <c r="BX423" s="816">
        <f t="shared" si="357"/>
        <v>4035.6769920198249</v>
      </c>
      <c r="BY423" s="755">
        <f t="shared" si="383"/>
        <v>0.36818511011949867</v>
      </c>
      <c r="BZ423" s="805">
        <f t="shared" ca="1" si="381"/>
        <v>103.50961162753202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89.07687258690089</v>
      </c>
      <c r="BE424" s="808">
        <f t="shared" si="338"/>
        <v>419.19543605444295</v>
      </c>
      <c r="BF424" s="808">
        <f t="shared" si="339"/>
        <v>0</v>
      </c>
      <c r="BG424" s="829">
        <f t="shared" si="340"/>
        <v>107.00470337461172</v>
      </c>
      <c r="BH424" s="829">
        <f t="shared" si="341"/>
        <v>370.6023012877194</v>
      </c>
      <c r="BI424" s="829">
        <f t="shared" si="342"/>
        <v>0</v>
      </c>
      <c r="BJ424" s="829">
        <f t="shared" si="343"/>
        <v>3.1453575723990301</v>
      </c>
      <c r="BK424" s="829">
        <f t="shared" si="344"/>
        <v>59.646980560394852</v>
      </c>
      <c r="BL424" s="810">
        <f t="shared" si="345"/>
        <v>149.16763956929552</v>
      </c>
      <c r="BM424" s="810">
        <f t="shared" si="346"/>
        <v>125.65606728726202</v>
      </c>
      <c r="BN424" s="810">
        <f t="shared" si="347"/>
        <v>83.260419289484844</v>
      </c>
      <c r="BO424" s="810">
        <f t="shared" si="348"/>
        <v>0</v>
      </c>
      <c r="BP424" s="810">
        <f t="shared" si="349"/>
        <v>1.874222411786483</v>
      </c>
      <c r="BQ424" s="830">
        <f t="shared" si="350"/>
        <v>66.239198525879942</v>
      </c>
      <c r="BR424" s="830">
        <f t="shared" si="351"/>
        <v>149.48215222846289</v>
      </c>
      <c r="BS424" s="830">
        <f t="shared" si="352"/>
        <v>121.37691986575588</v>
      </c>
      <c r="BT424" s="810">
        <f t="shared" si="353"/>
        <v>2.8602651810535842</v>
      </c>
      <c r="BU424" s="810">
        <f t="shared" si="354"/>
        <v>40.657295524545674</v>
      </c>
      <c r="BV424" s="810">
        <f t="shared" si="355"/>
        <v>16.741239333636454</v>
      </c>
      <c r="BW424" s="830">
        <f t="shared" si="356"/>
        <v>359.001852857443</v>
      </c>
      <c r="BX424" s="816">
        <f t="shared" si="357"/>
        <v>2164.988923511075</v>
      </c>
      <c r="BY424" s="755">
        <f t="shared" si="383"/>
        <v>0.19751746405538501</v>
      </c>
      <c r="BZ424" s="805">
        <f t="shared" ca="1" si="381"/>
        <v>105.59828005194574</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74.842523343244949</v>
      </c>
      <c r="BE425" s="808">
        <f t="shared" si="338"/>
        <v>723.68490937399383</v>
      </c>
      <c r="BF425" s="808">
        <f t="shared" si="339"/>
        <v>0</v>
      </c>
      <c r="BG425" s="829">
        <f t="shared" si="340"/>
        <v>155.14607929764776</v>
      </c>
      <c r="BH425" s="829">
        <f t="shared" si="341"/>
        <v>516.386820150223</v>
      </c>
      <c r="BI425" s="829">
        <f t="shared" si="342"/>
        <v>0</v>
      </c>
      <c r="BJ425" s="829">
        <f t="shared" si="343"/>
        <v>3.9780661044403347</v>
      </c>
      <c r="BK425" s="829">
        <f t="shared" si="344"/>
        <v>96.588391561476413</v>
      </c>
      <c r="BL425" s="810">
        <f t="shared" si="345"/>
        <v>213.92802147722148</v>
      </c>
      <c r="BM425" s="810">
        <f t="shared" si="346"/>
        <v>182.63370099007469</v>
      </c>
      <c r="BN425" s="810">
        <f t="shared" si="347"/>
        <v>123.74107818905206</v>
      </c>
      <c r="BO425" s="810">
        <f t="shared" si="348"/>
        <v>0</v>
      </c>
      <c r="BP425" s="810">
        <f t="shared" si="349"/>
        <v>3.0225117419727123</v>
      </c>
      <c r="BQ425" s="830">
        <f t="shared" si="350"/>
        <v>90.519361407460238</v>
      </c>
      <c r="BR425" s="830">
        <f t="shared" si="351"/>
        <v>218.77909160305276</v>
      </c>
      <c r="BS425" s="830">
        <f t="shared" si="352"/>
        <v>200.26427456345962</v>
      </c>
      <c r="BT425" s="810">
        <f t="shared" si="353"/>
        <v>4.1797694208959042</v>
      </c>
      <c r="BU425" s="810">
        <f t="shared" si="354"/>
        <v>57.712675601330119</v>
      </c>
      <c r="BV425" s="810">
        <f t="shared" si="355"/>
        <v>21.666699505210943</v>
      </c>
      <c r="BW425" s="830">
        <f t="shared" si="356"/>
        <v>415.68429891804408</v>
      </c>
      <c r="BX425" s="816">
        <f t="shared" si="357"/>
        <v>3102.7582732488004</v>
      </c>
      <c r="BY425" s="755">
        <f t="shared" si="383"/>
        <v>0.28307255480784604</v>
      </c>
      <c r="BZ425" s="805">
        <f t="shared" ca="1" si="381"/>
        <v>103.531080448493</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154.82905657908827</v>
      </c>
      <c r="BE426" s="808">
        <f t="shared" si="338"/>
        <v>1327.8931952555047</v>
      </c>
      <c r="BF426" s="808">
        <f t="shared" si="339"/>
        <v>0</v>
      </c>
      <c r="BG426" s="829">
        <f t="shared" si="340"/>
        <v>304.74946917873228</v>
      </c>
      <c r="BH426" s="829">
        <f t="shared" si="341"/>
        <v>1116.197113995391</v>
      </c>
      <c r="BI426" s="829">
        <f t="shared" si="342"/>
        <v>0</v>
      </c>
      <c r="BJ426" s="829">
        <f t="shared" si="343"/>
        <v>7.8274692426044252</v>
      </c>
      <c r="BK426" s="829">
        <f t="shared" si="344"/>
        <v>201.95652510119785</v>
      </c>
      <c r="BL426" s="810">
        <f t="shared" si="345"/>
        <v>413.26954685863819</v>
      </c>
      <c r="BM426" s="810">
        <f t="shared" si="346"/>
        <v>357.78320090148287</v>
      </c>
      <c r="BN426" s="810">
        <f t="shared" si="347"/>
        <v>230.03022939379605</v>
      </c>
      <c r="BO426" s="810">
        <f t="shared" si="348"/>
        <v>0</v>
      </c>
      <c r="BP426" s="810">
        <f t="shared" si="349"/>
        <v>5.6384172061838278</v>
      </c>
      <c r="BQ426" s="830">
        <f t="shared" si="350"/>
        <v>177.54991997297867</v>
      </c>
      <c r="BR426" s="830">
        <f t="shared" si="351"/>
        <v>381.04875916636837</v>
      </c>
      <c r="BS426" s="830">
        <f t="shared" si="352"/>
        <v>366.54939775092072</v>
      </c>
      <c r="BT426" s="810">
        <f t="shared" si="353"/>
        <v>8.4663693047888327</v>
      </c>
      <c r="BU426" s="810">
        <f t="shared" si="354"/>
        <v>116.94172602239576</v>
      </c>
      <c r="BV426" s="810">
        <f t="shared" si="355"/>
        <v>48.152475420986484</v>
      </c>
      <c r="BW426" s="830">
        <f t="shared" si="356"/>
        <v>634.8697249576328</v>
      </c>
      <c r="BX426" s="816">
        <f t="shared" si="357"/>
        <v>5853.7525963086891</v>
      </c>
      <c r="BY426" s="755">
        <f t="shared" si="383"/>
        <v>0.53405278681768897</v>
      </c>
      <c r="BZ426" s="805">
        <f t="shared" ca="1" si="381"/>
        <v>101.61782916679493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161.42393227483814</v>
      </c>
      <c r="BE427" s="808">
        <f t="shared" si="338"/>
        <v>1305.824129422942</v>
      </c>
      <c r="BF427" s="808">
        <f t="shared" si="339"/>
        <v>0</v>
      </c>
      <c r="BG427" s="829">
        <f t="shared" si="340"/>
        <v>280.86895302688754</v>
      </c>
      <c r="BH427" s="829">
        <f t="shared" si="341"/>
        <v>1085.9997015990673</v>
      </c>
      <c r="BI427" s="829">
        <f t="shared" si="342"/>
        <v>0</v>
      </c>
      <c r="BJ427" s="829">
        <f t="shared" si="343"/>
        <v>8.2485692317329011</v>
      </c>
      <c r="BK427" s="829">
        <f t="shared" si="344"/>
        <v>208.80712475651831</v>
      </c>
      <c r="BL427" s="810">
        <f t="shared" si="345"/>
        <v>386.43966783545613</v>
      </c>
      <c r="BM427" s="810">
        <f t="shared" si="346"/>
        <v>331.7772301957545</v>
      </c>
      <c r="BN427" s="810">
        <f t="shared" si="347"/>
        <v>213.89649511187611</v>
      </c>
      <c r="BO427" s="810">
        <f t="shared" si="348"/>
        <v>0</v>
      </c>
      <c r="BP427" s="810">
        <f t="shared" si="349"/>
        <v>4.9240497548086459</v>
      </c>
      <c r="BQ427" s="830">
        <f t="shared" si="350"/>
        <v>186.74245802796221</v>
      </c>
      <c r="BR427" s="830">
        <f t="shared" si="351"/>
        <v>360.86582050125605</v>
      </c>
      <c r="BS427" s="830">
        <f t="shared" si="352"/>
        <v>337.58917333327952</v>
      </c>
      <c r="BT427" s="810">
        <f t="shared" si="353"/>
        <v>7.1657235802802397</v>
      </c>
      <c r="BU427" s="810">
        <f t="shared" si="354"/>
        <v>94.420066056514827</v>
      </c>
      <c r="BV427" s="810">
        <f t="shared" si="355"/>
        <v>40.755052862843861</v>
      </c>
      <c r="BW427" s="830">
        <f t="shared" si="356"/>
        <v>629.89452782594583</v>
      </c>
      <c r="BX427" s="816">
        <f t="shared" si="357"/>
        <v>5645.6426753979631</v>
      </c>
      <c r="BY427" s="755">
        <f t="shared" si="383"/>
        <v>0.51506638768341972</v>
      </c>
      <c r="BZ427" s="805">
        <f t="shared" ca="1" si="381"/>
        <v>103.74845634530141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142.0194351401652</v>
      </c>
      <c r="BE428" s="808">
        <f t="shared" si="338"/>
        <v>1195.1965062866052</v>
      </c>
      <c r="BF428" s="808">
        <f t="shared" si="339"/>
        <v>0</v>
      </c>
      <c r="BG428" s="829">
        <f t="shared" si="340"/>
        <v>279.51595238004148</v>
      </c>
      <c r="BH428" s="829">
        <f t="shared" si="341"/>
        <v>1003.5938365099232</v>
      </c>
      <c r="BI428" s="829">
        <f t="shared" si="342"/>
        <v>0</v>
      </c>
      <c r="BJ428" s="829">
        <f t="shared" si="343"/>
        <v>7.023059792960745</v>
      </c>
      <c r="BK428" s="829">
        <f t="shared" si="344"/>
        <v>180.70574014829828</v>
      </c>
      <c r="BL428" s="810">
        <f t="shared" si="345"/>
        <v>354.49902964951423</v>
      </c>
      <c r="BM428" s="810">
        <f t="shared" si="346"/>
        <v>313.89879362968497</v>
      </c>
      <c r="BN428" s="810">
        <f t="shared" si="347"/>
        <v>204.88810014213885</v>
      </c>
      <c r="BO428" s="810">
        <f t="shared" si="348"/>
        <v>0</v>
      </c>
      <c r="BP428" s="810">
        <f t="shared" si="349"/>
        <v>5.0083757812522824</v>
      </c>
      <c r="BQ428" s="830">
        <f t="shared" si="350"/>
        <v>163.29098811856494</v>
      </c>
      <c r="BR428" s="830">
        <f t="shared" si="351"/>
        <v>370.48489174311919</v>
      </c>
      <c r="BS428" s="830">
        <f t="shared" si="352"/>
        <v>329.25179819829918</v>
      </c>
      <c r="BT428" s="810">
        <f t="shared" si="353"/>
        <v>7.695912069414848</v>
      </c>
      <c r="BU428" s="810">
        <f t="shared" si="354"/>
        <v>96.907607430074592</v>
      </c>
      <c r="BV428" s="810">
        <f t="shared" si="355"/>
        <v>43.770499894796949</v>
      </c>
      <c r="BW428" s="830">
        <f t="shared" si="356"/>
        <v>655.29171900177096</v>
      </c>
      <c r="BX428" s="816">
        <f t="shared" si="357"/>
        <v>5353.0422459166239</v>
      </c>
      <c r="BY428" s="755">
        <f t="shared" si="383"/>
        <v>0.48837170385153034</v>
      </c>
      <c r="BZ428" s="805">
        <f t="shared" ca="1" si="381"/>
        <v>102.93858365306741</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94.691041535587388</v>
      </c>
      <c r="BE429" s="808">
        <f t="shared" si="338"/>
        <v>884.85833648864048</v>
      </c>
      <c r="BF429" s="808">
        <f t="shared" si="339"/>
        <v>0</v>
      </c>
      <c r="BG429" s="829">
        <f t="shared" si="340"/>
        <v>188.87252687306534</v>
      </c>
      <c r="BH429" s="829">
        <f t="shared" si="341"/>
        <v>647.34987216502543</v>
      </c>
      <c r="BI429" s="829">
        <f t="shared" si="342"/>
        <v>0</v>
      </c>
      <c r="BJ429" s="829">
        <f t="shared" si="343"/>
        <v>4.895166108840975</v>
      </c>
      <c r="BK429" s="829">
        <f t="shared" si="344"/>
        <v>119.8783537802906</v>
      </c>
      <c r="BL429" s="810">
        <f t="shared" si="345"/>
        <v>246.4725559183795</v>
      </c>
      <c r="BM429" s="810">
        <f t="shared" si="346"/>
        <v>223.03144335079313</v>
      </c>
      <c r="BN429" s="810">
        <f t="shared" si="347"/>
        <v>158.72053455155296</v>
      </c>
      <c r="BO429" s="810">
        <f t="shared" si="348"/>
        <v>0</v>
      </c>
      <c r="BP429" s="810">
        <f t="shared" si="349"/>
        <v>3.5416529299098753</v>
      </c>
      <c r="BQ429" s="830">
        <f t="shared" si="350"/>
        <v>121.13458262707947</v>
      </c>
      <c r="BR429" s="830">
        <f t="shared" si="351"/>
        <v>247.42834008928494</v>
      </c>
      <c r="BS429" s="830">
        <f t="shared" si="352"/>
        <v>253.5103267313003</v>
      </c>
      <c r="BT429" s="810">
        <f t="shared" si="353"/>
        <v>6.0141530754396157</v>
      </c>
      <c r="BU429" s="810">
        <f t="shared" si="354"/>
        <v>73.715221489507258</v>
      </c>
      <c r="BV429" s="810">
        <f t="shared" si="355"/>
        <v>34.204157099602398</v>
      </c>
      <c r="BW429" s="830">
        <f t="shared" si="356"/>
        <v>524.74550977791739</v>
      </c>
      <c r="BX429" s="816">
        <f t="shared" si="357"/>
        <v>3833.0637745922177</v>
      </c>
      <c r="BY429" s="755">
        <f t="shared" si="383"/>
        <v>0.34970018927034191</v>
      </c>
      <c r="BZ429" s="805">
        <f t="shared" ca="1" si="381"/>
        <v>103.02467891989298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81.33790250017276</v>
      </c>
      <c r="BE430" s="808">
        <f t="shared" si="338"/>
        <v>708.67691841685621</v>
      </c>
      <c r="BF430" s="808">
        <f t="shared" si="339"/>
        <v>0</v>
      </c>
      <c r="BG430" s="829">
        <f t="shared" si="340"/>
        <v>155.89039319373339</v>
      </c>
      <c r="BH430" s="829">
        <f t="shared" si="341"/>
        <v>523.06881125765312</v>
      </c>
      <c r="BI430" s="829">
        <f t="shared" si="342"/>
        <v>0</v>
      </c>
      <c r="BJ430" s="829">
        <f t="shared" si="343"/>
        <v>4.1797460674621947</v>
      </c>
      <c r="BK430" s="829">
        <f t="shared" si="344"/>
        <v>100.62815102550796</v>
      </c>
      <c r="BL430" s="810">
        <f t="shared" si="345"/>
        <v>222.32136939091114</v>
      </c>
      <c r="BM430" s="810">
        <f t="shared" si="346"/>
        <v>194.97736386617427</v>
      </c>
      <c r="BN430" s="810">
        <f t="shared" si="347"/>
        <v>125.70173888220405</v>
      </c>
      <c r="BO430" s="810">
        <f t="shared" si="348"/>
        <v>0</v>
      </c>
      <c r="BP430" s="810">
        <f t="shared" si="349"/>
        <v>3.0727091726760989</v>
      </c>
      <c r="BQ430" s="830">
        <f t="shared" si="350"/>
        <v>96.11709776771302</v>
      </c>
      <c r="BR430" s="830">
        <f t="shared" si="351"/>
        <v>231.77248820017675</v>
      </c>
      <c r="BS430" s="830">
        <f t="shared" si="352"/>
        <v>181.87407610839983</v>
      </c>
      <c r="BT430" s="810">
        <f t="shared" si="353"/>
        <v>4.6248133985131359</v>
      </c>
      <c r="BU430" s="810">
        <f t="shared" si="354"/>
        <v>63.88023506696269</v>
      </c>
      <c r="BV430" s="810">
        <f t="shared" si="355"/>
        <v>25.729824551371671</v>
      </c>
      <c r="BW430" s="830">
        <f t="shared" si="356"/>
        <v>397.04363617759338</v>
      </c>
      <c r="BX430" s="816">
        <f t="shared" si="357"/>
        <v>3120.8972750440817</v>
      </c>
      <c r="BY430" s="755">
        <f t="shared" si="383"/>
        <v>0.2847274222282713</v>
      </c>
      <c r="BZ430" s="805">
        <f t="shared" ca="1" si="381"/>
        <v>101.65940592235768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196.27690965922855</v>
      </c>
      <c r="BE431" s="808">
        <f t="shared" si="338"/>
        <v>1602.2400777760308</v>
      </c>
      <c r="BF431" s="808">
        <f t="shared" si="339"/>
        <v>0</v>
      </c>
      <c r="BG431" s="829">
        <f t="shared" si="340"/>
        <v>360.50811211977896</v>
      </c>
      <c r="BH431" s="829">
        <f t="shared" si="341"/>
        <v>1332.1895080592103</v>
      </c>
      <c r="BI431" s="829">
        <f t="shared" si="342"/>
        <v>0</v>
      </c>
      <c r="BJ431" s="829">
        <f t="shared" si="343"/>
        <v>9.8235157885611599</v>
      </c>
      <c r="BK431" s="829">
        <f t="shared" si="344"/>
        <v>241.88116130592232</v>
      </c>
      <c r="BL431" s="810">
        <f t="shared" si="345"/>
        <v>471.56866886655234</v>
      </c>
      <c r="BM431" s="810">
        <f t="shared" si="346"/>
        <v>414.47483956281627</v>
      </c>
      <c r="BN431" s="810">
        <f t="shared" si="347"/>
        <v>264.36518578058673</v>
      </c>
      <c r="BO431" s="810">
        <f t="shared" si="348"/>
        <v>0</v>
      </c>
      <c r="BP431" s="810">
        <f t="shared" si="349"/>
        <v>6.3184972105894648</v>
      </c>
      <c r="BQ431" s="830">
        <f t="shared" si="350"/>
        <v>204.03523174708829</v>
      </c>
      <c r="BR431" s="830">
        <f t="shared" si="351"/>
        <v>410.06393253304242</v>
      </c>
      <c r="BS431" s="830">
        <f t="shared" si="352"/>
        <v>402.40365681546962</v>
      </c>
      <c r="BT431" s="810">
        <f t="shared" si="353"/>
        <v>8.5238968010035201</v>
      </c>
      <c r="BU431" s="810">
        <f t="shared" si="354"/>
        <v>112.88454343949701</v>
      </c>
      <c r="BV431" s="810">
        <f t="shared" si="355"/>
        <v>48.479663055707519</v>
      </c>
      <c r="BW431" s="830">
        <f t="shared" si="356"/>
        <v>737.45324484519654</v>
      </c>
      <c r="BX431" s="816">
        <f t="shared" si="357"/>
        <v>6823.4906453662816</v>
      </c>
      <c r="BY431" s="755">
        <f t="shared" si="383"/>
        <v>0.62252446358601232</v>
      </c>
      <c r="BZ431" s="805">
        <f t="shared" ca="1" si="381"/>
        <v>103.31550257365399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148.23812334066304</v>
      </c>
      <c r="BE432" s="808">
        <f t="shared" si="338"/>
        <v>1244.3842616117329</v>
      </c>
      <c r="BF432" s="808">
        <f t="shared" si="339"/>
        <v>0</v>
      </c>
      <c r="BG432" s="829">
        <f t="shared" si="340"/>
        <v>301.61278406834936</v>
      </c>
      <c r="BH432" s="829">
        <f t="shared" si="341"/>
        <v>1084.5583080075671</v>
      </c>
      <c r="BI432" s="829">
        <f t="shared" si="342"/>
        <v>0</v>
      </c>
      <c r="BJ432" s="829">
        <f t="shared" si="343"/>
        <v>7.6588456671347398</v>
      </c>
      <c r="BK432" s="829">
        <f t="shared" si="344"/>
        <v>195.20263485546974</v>
      </c>
      <c r="BL432" s="810">
        <f t="shared" si="345"/>
        <v>393.39592138282995</v>
      </c>
      <c r="BM432" s="810">
        <f t="shared" si="346"/>
        <v>352.26415784696525</v>
      </c>
      <c r="BN432" s="810">
        <f t="shared" si="347"/>
        <v>235.87558327959528</v>
      </c>
      <c r="BO432" s="810">
        <f t="shared" si="348"/>
        <v>0</v>
      </c>
      <c r="BP432" s="810">
        <f t="shared" si="349"/>
        <v>5.551440882975097</v>
      </c>
      <c r="BQ432" s="830">
        <f t="shared" si="350"/>
        <v>170.07678433057691</v>
      </c>
      <c r="BR432" s="830">
        <f t="shared" si="351"/>
        <v>397.74839412247172</v>
      </c>
      <c r="BS432" s="830">
        <f t="shared" si="352"/>
        <v>366.75501276227914</v>
      </c>
      <c r="BT432" s="810">
        <f t="shared" si="353"/>
        <v>8.2863176379233607</v>
      </c>
      <c r="BU432" s="810">
        <f t="shared" si="354"/>
        <v>117.8654875411998</v>
      </c>
      <c r="BV432" s="810">
        <f t="shared" si="355"/>
        <v>45.713773245710932</v>
      </c>
      <c r="BW432" s="830">
        <f t="shared" si="356"/>
        <v>566.65574741916657</v>
      </c>
      <c r="BX432" s="816">
        <f t="shared" si="357"/>
        <v>5641.8435780026102</v>
      </c>
      <c r="BY432" s="755">
        <f t="shared" si="383"/>
        <v>0.51471978633360194</v>
      </c>
      <c r="BZ432" s="805">
        <f t="shared" ca="1" si="381"/>
        <v>100.44938463949644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70.384403805088766</v>
      </c>
      <c r="BE433" s="808">
        <f t="shared" si="338"/>
        <v>667.38170899675458</v>
      </c>
      <c r="BF433" s="808">
        <f t="shared" si="339"/>
        <v>0</v>
      </c>
      <c r="BG433" s="829">
        <f t="shared" si="340"/>
        <v>153.88836259071587</v>
      </c>
      <c r="BH433" s="829">
        <f t="shared" si="341"/>
        <v>547.56200128312332</v>
      </c>
      <c r="BI433" s="829">
        <f t="shared" si="342"/>
        <v>0</v>
      </c>
      <c r="BJ433" s="829">
        <f t="shared" si="343"/>
        <v>4.1425497492993149</v>
      </c>
      <c r="BK433" s="829">
        <f t="shared" si="344"/>
        <v>97.120003945212204</v>
      </c>
      <c r="BL433" s="810">
        <f t="shared" si="345"/>
        <v>179.12711755944321</v>
      </c>
      <c r="BM433" s="810">
        <f t="shared" si="346"/>
        <v>172.37105038933171</v>
      </c>
      <c r="BN433" s="810">
        <f t="shared" si="347"/>
        <v>111.08248214225894</v>
      </c>
      <c r="BO433" s="810">
        <f t="shared" si="348"/>
        <v>0</v>
      </c>
      <c r="BP433" s="810">
        <f t="shared" si="349"/>
        <v>2.4994992018713198</v>
      </c>
      <c r="BQ433" s="830">
        <f t="shared" si="350"/>
        <v>99.958924564496257</v>
      </c>
      <c r="BR433" s="830">
        <f t="shared" si="351"/>
        <v>185.49432842754661</v>
      </c>
      <c r="BS433" s="830">
        <f t="shared" si="352"/>
        <v>165.53945825485727</v>
      </c>
      <c r="BT433" s="810">
        <f t="shared" si="353"/>
        <v>4.4516363693382557</v>
      </c>
      <c r="BU433" s="810">
        <f t="shared" si="354"/>
        <v>56.52716441389888</v>
      </c>
      <c r="BV433" s="810">
        <f t="shared" si="355"/>
        <v>24.458692219795562</v>
      </c>
      <c r="BW433" s="830">
        <f t="shared" si="356"/>
        <v>496.38329220536991</v>
      </c>
      <c r="BX433" s="816">
        <f t="shared" si="357"/>
        <v>3038.3726761184012</v>
      </c>
      <c r="BY433" s="755">
        <f t="shared" si="383"/>
        <v>0.27719849248411654</v>
      </c>
      <c r="BZ433" s="805">
        <f t="shared" ca="1" si="381"/>
        <v>107.18894000114783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124.68232671649393</v>
      </c>
      <c r="BE434" s="808">
        <f t="shared" si="338"/>
        <v>959.07608858163189</v>
      </c>
      <c r="BF434" s="808">
        <f t="shared" si="339"/>
        <v>0</v>
      </c>
      <c r="BG434" s="829">
        <f t="shared" si="340"/>
        <v>214.54998194710211</v>
      </c>
      <c r="BH434" s="829">
        <f t="shared" si="341"/>
        <v>785.82604689186894</v>
      </c>
      <c r="BI434" s="829">
        <f t="shared" si="342"/>
        <v>0</v>
      </c>
      <c r="BJ434" s="829">
        <f t="shared" si="343"/>
        <v>5.5107015911070754</v>
      </c>
      <c r="BK434" s="829">
        <f t="shared" si="344"/>
        <v>139.68850884245984</v>
      </c>
      <c r="BL434" s="810">
        <f t="shared" si="345"/>
        <v>284.92410476748728</v>
      </c>
      <c r="BM434" s="810">
        <f t="shared" si="346"/>
        <v>249.26718309937243</v>
      </c>
      <c r="BN434" s="810">
        <f t="shared" si="347"/>
        <v>157.23952763539455</v>
      </c>
      <c r="BO434" s="810">
        <f t="shared" si="348"/>
        <v>0</v>
      </c>
      <c r="BP434" s="810">
        <f t="shared" si="349"/>
        <v>3.696000125080098</v>
      </c>
      <c r="BQ434" s="830">
        <f t="shared" si="350"/>
        <v>132.29146404565256</v>
      </c>
      <c r="BR434" s="830">
        <f t="shared" si="351"/>
        <v>278.57213539890893</v>
      </c>
      <c r="BS434" s="830">
        <f t="shared" si="352"/>
        <v>249.6385339107924</v>
      </c>
      <c r="BT434" s="810">
        <f t="shared" si="353"/>
        <v>5.480129386573104</v>
      </c>
      <c r="BU434" s="810">
        <f t="shared" si="354"/>
        <v>75.57221785907889</v>
      </c>
      <c r="BV434" s="810">
        <f t="shared" si="355"/>
        <v>31.168235886134529</v>
      </c>
      <c r="BW434" s="830">
        <f t="shared" si="356"/>
        <v>560.28342751611865</v>
      </c>
      <c r="BX434" s="816">
        <f t="shared" si="357"/>
        <v>4257.4666142012566</v>
      </c>
      <c r="BY434" s="755">
        <f t="shared" si="383"/>
        <v>0.38841954330820699</v>
      </c>
      <c r="BZ434" s="805">
        <f t="shared" ca="1" si="381"/>
        <v>104.86513432913618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129.61861242107662</v>
      </c>
      <c r="BE435" s="808">
        <f t="shared" si="338"/>
        <v>1220.2059600485511</v>
      </c>
      <c r="BF435" s="808">
        <f t="shared" si="339"/>
        <v>0</v>
      </c>
      <c r="BG435" s="829">
        <f t="shared" si="340"/>
        <v>277.45400019146518</v>
      </c>
      <c r="BH435" s="829">
        <f t="shared" si="341"/>
        <v>1016.2227849478493</v>
      </c>
      <c r="BI435" s="829">
        <f t="shared" si="342"/>
        <v>0</v>
      </c>
      <c r="BJ435" s="829">
        <f t="shared" si="343"/>
        <v>7.0389522958564807</v>
      </c>
      <c r="BK435" s="829">
        <f t="shared" si="344"/>
        <v>192.88284531444489</v>
      </c>
      <c r="BL435" s="810">
        <f t="shared" si="345"/>
        <v>364.13376362976948</v>
      </c>
      <c r="BM435" s="810">
        <f t="shared" si="346"/>
        <v>324.47959797287598</v>
      </c>
      <c r="BN435" s="810">
        <f t="shared" si="347"/>
        <v>209.19171789082262</v>
      </c>
      <c r="BO435" s="810">
        <f t="shared" si="348"/>
        <v>0</v>
      </c>
      <c r="BP435" s="810">
        <f t="shared" si="349"/>
        <v>5.1135753262201087</v>
      </c>
      <c r="BQ435" s="830">
        <f t="shared" si="350"/>
        <v>165.27478772161587</v>
      </c>
      <c r="BR435" s="830">
        <f t="shared" si="351"/>
        <v>354.70225829620506</v>
      </c>
      <c r="BS435" s="830">
        <f t="shared" si="352"/>
        <v>285.61503799408166</v>
      </c>
      <c r="BT435" s="810">
        <f t="shared" si="353"/>
        <v>6.8096301427886399</v>
      </c>
      <c r="BU435" s="810">
        <f t="shared" si="354"/>
        <v>95.040716502504537</v>
      </c>
      <c r="BV435" s="810">
        <f t="shared" si="355"/>
        <v>39.134412677501871</v>
      </c>
      <c r="BW435" s="830">
        <f t="shared" si="356"/>
        <v>629.57543830818622</v>
      </c>
      <c r="BX435" s="816">
        <f t="shared" si="357"/>
        <v>5322.4940916818159</v>
      </c>
      <c r="BY435" s="755">
        <f t="shared" si="383"/>
        <v>0.48558471778868861</v>
      </c>
      <c r="BZ435" s="805">
        <f t="shared" ca="1" si="381"/>
        <v>103.77323453307439</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82.023847591909771</v>
      </c>
      <c r="BE436" s="808">
        <f t="shared" si="338"/>
        <v>635.73587430949101</v>
      </c>
      <c r="BF436" s="808">
        <f t="shared" si="339"/>
        <v>0</v>
      </c>
      <c r="BG436" s="829">
        <f t="shared" si="340"/>
        <v>145.78316788891087</v>
      </c>
      <c r="BH436" s="829">
        <f t="shared" si="341"/>
        <v>480.52468894290001</v>
      </c>
      <c r="BI436" s="829">
        <f t="shared" si="342"/>
        <v>0</v>
      </c>
      <c r="BJ436" s="829">
        <f t="shared" si="343"/>
        <v>3.5261012682970048</v>
      </c>
      <c r="BK436" s="829">
        <f t="shared" si="344"/>
        <v>87.190320994507246</v>
      </c>
      <c r="BL436" s="810">
        <f t="shared" si="345"/>
        <v>193.17600070091584</v>
      </c>
      <c r="BM436" s="810">
        <f t="shared" si="346"/>
        <v>159.3967996882503</v>
      </c>
      <c r="BN436" s="810">
        <f t="shared" si="347"/>
        <v>107.23911450035985</v>
      </c>
      <c r="BO436" s="810">
        <f t="shared" si="348"/>
        <v>0</v>
      </c>
      <c r="BP436" s="810">
        <f t="shared" si="349"/>
        <v>2.6214005766754629</v>
      </c>
      <c r="BQ436" s="830">
        <f t="shared" si="350"/>
        <v>81.586483717422709</v>
      </c>
      <c r="BR436" s="830">
        <f t="shared" si="351"/>
        <v>196.93289173170999</v>
      </c>
      <c r="BS436" s="830">
        <f t="shared" si="352"/>
        <v>171.90526661980269</v>
      </c>
      <c r="BT436" s="810">
        <f t="shared" si="353"/>
        <v>3.9097797637296958</v>
      </c>
      <c r="BU436" s="810">
        <f t="shared" si="354"/>
        <v>52.724137058820567</v>
      </c>
      <c r="BV436" s="810">
        <f t="shared" si="355"/>
        <v>22.236872406212644</v>
      </c>
      <c r="BW436" s="830">
        <f t="shared" si="356"/>
        <v>413.11361099165043</v>
      </c>
      <c r="BX436" s="816">
        <f t="shared" si="357"/>
        <v>2839.6263587515655</v>
      </c>
      <c r="BY436" s="755">
        <f t="shared" si="383"/>
        <v>0.25906635879496082</v>
      </c>
      <c r="BZ436" s="805">
        <f t="shared" ca="1" si="381"/>
        <v>104.34228386087452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170.48605116723328</v>
      </c>
      <c r="BE438" s="808">
        <f t="shared" si="338"/>
        <v>1518.624083576899</v>
      </c>
      <c r="BF438" s="808">
        <f t="shared" si="339"/>
        <v>0</v>
      </c>
      <c r="BG438" s="829">
        <f t="shared" si="340"/>
        <v>361.11271902118915</v>
      </c>
      <c r="BH438" s="829">
        <f t="shared" si="341"/>
        <v>1421.6147758576046</v>
      </c>
      <c r="BI438" s="829">
        <f t="shared" si="342"/>
        <v>0</v>
      </c>
      <c r="BJ438" s="829">
        <f t="shared" si="343"/>
        <v>8.3172878257240797</v>
      </c>
      <c r="BK438" s="829">
        <f t="shared" si="344"/>
        <v>252.47721229720929</v>
      </c>
      <c r="BL438" s="810">
        <f t="shared" si="345"/>
        <v>492.84940145318296</v>
      </c>
      <c r="BM438" s="810">
        <f t="shared" si="346"/>
        <v>426.0377011896968</v>
      </c>
      <c r="BN438" s="810">
        <f t="shared" si="347"/>
        <v>282.50892862891874</v>
      </c>
      <c r="BO438" s="810">
        <f t="shared" si="348"/>
        <v>0</v>
      </c>
      <c r="BP438" s="810">
        <f t="shared" si="349"/>
        <v>6.6608642997988969</v>
      </c>
      <c r="BQ438" s="830">
        <f t="shared" si="350"/>
        <v>190.96204274965004</v>
      </c>
      <c r="BR438" s="830">
        <f t="shared" si="351"/>
        <v>462.06554591758868</v>
      </c>
      <c r="BS438" s="830">
        <f t="shared" si="352"/>
        <v>426.06043844349085</v>
      </c>
      <c r="BT438" s="810">
        <f t="shared" si="353"/>
        <v>9.6221037425268641</v>
      </c>
      <c r="BU438" s="810">
        <f t="shared" si="354"/>
        <v>132.61881252959364</v>
      </c>
      <c r="BV438" s="810">
        <f t="shared" si="355"/>
        <v>53.587717995366098</v>
      </c>
      <c r="BW438" s="830">
        <f t="shared" si="356"/>
        <v>487.13939052627819</v>
      </c>
      <c r="BX438" s="816">
        <f t="shared" si="357"/>
        <v>6702.7450772219518</v>
      </c>
      <c r="BY438" s="755">
        <f t="shared" si="383"/>
        <v>0.61150853728874666</v>
      </c>
      <c r="BZ438" s="805">
        <f t="shared" ca="1" si="381"/>
        <v>99.71339090178823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138.03106061008805</v>
      </c>
      <c r="BE439" s="808">
        <f t="shared" si="338"/>
        <v>1392.2718900418085</v>
      </c>
      <c r="BF439" s="808">
        <f t="shared" si="339"/>
        <v>0</v>
      </c>
      <c r="BG439" s="829">
        <f t="shared" si="340"/>
        <v>321.9905151603229</v>
      </c>
      <c r="BH439" s="829">
        <f t="shared" si="341"/>
        <v>1214.5200710373147</v>
      </c>
      <c r="BI439" s="829">
        <f t="shared" si="342"/>
        <v>0</v>
      </c>
      <c r="BJ439" s="829">
        <f t="shared" si="343"/>
        <v>8.5169710451424603</v>
      </c>
      <c r="BK439" s="829">
        <f t="shared" si="344"/>
        <v>242.23602512907459</v>
      </c>
      <c r="BL439" s="810">
        <f t="shared" si="345"/>
        <v>455.01311450750597</v>
      </c>
      <c r="BM439" s="810">
        <f t="shared" si="346"/>
        <v>371.35335121829036</v>
      </c>
      <c r="BN439" s="810">
        <f t="shared" si="347"/>
        <v>270.14545750132845</v>
      </c>
      <c r="BO439" s="810">
        <f t="shared" si="348"/>
        <v>0</v>
      </c>
      <c r="BP439" s="810">
        <f t="shared" si="349"/>
        <v>5.960429952709891</v>
      </c>
      <c r="BQ439" s="830">
        <f t="shared" si="350"/>
        <v>183.79263572858866</v>
      </c>
      <c r="BR439" s="830">
        <f t="shared" si="351"/>
        <v>420.75973068283309</v>
      </c>
      <c r="BS439" s="830">
        <f t="shared" si="352"/>
        <v>399.32344394753886</v>
      </c>
      <c r="BT439" s="810">
        <f t="shared" si="353"/>
        <v>8.8557643759848315</v>
      </c>
      <c r="BU439" s="810">
        <f t="shared" si="354"/>
        <v>123.68745179109325</v>
      </c>
      <c r="BV439" s="810">
        <f t="shared" si="355"/>
        <v>50.930127208097225</v>
      </c>
      <c r="BW439" s="830">
        <f t="shared" si="356"/>
        <v>516.93535078448531</v>
      </c>
      <c r="BX439" s="816">
        <f t="shared" si="357"/>
        <v>6124.3233907222075</v>
      </c>
      <c r="BY439" s="755">
        <f t="shared" si="383"/>
        <v>0.55873765082768068</v>
      </c>
      <c r="BZ439" s="805">
        <f t="shared" ca="1" si="381"/>
        <v>100.03549605949415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63.688418611560408</v>
      </c>
      <c r="BE440" s="808">
        <f t="shared" si="338"/>
        <v>643.10492147331581</v>
      </c>
      <c r="BF440" s="808">
        <f t="shared" si="339"/>
        <v>0</v>
      </c>
      <c r="BG440" s="829">
        <f t="shared" si="340"/>
        <v>152.66300166582351</v>
      </c>
      <c r="BH440" s="829">
        <f t="shared" si="341"/>
        <v>525.76730853062179</v>
      </c>
      <c r="BI440" s="829">
        <f t="shared" si="342"/>
        <v>0</v>
      </c>
      <c r="BJ440" s="829">
        <f t="shared" si="343"/>
        <v>4.2348131729279102</v>
      </c>
      <c r="BK440" s="829">
        <f t="shared" si="344"/>
        <v>99.429335294319657</v>
      </c>
      <c r="BL440" s="810">
        <f t="shared" si="345"/>
        <v>164.10076491691703</v>
      </c>
      <c r="BM440" s="810">
        <f t="shared" si="346"/>
        <v>133.39557252669329</v>
      </c>
      <c r="BN440" s="810">
        <f t="shared" si="347"/>
        <v>86.549278071924448</v>
      </c>
      <c r="BO440" s="810">
        <f t="shared" si="348"/>
        <v>0</v>
      </c>
      <c r="BP440" s="810">
        <f t="shared" si="349"/>
        <v>2.2075898544360428</v>
      </c>
      <c r="BQ440" s="830">
        <f t="shared" si="350"/>
        <v>90.133941732224642</v>
      </c>
      <c r="BR440" s="830">
        <f t="shared" si="351"/>
        <v>136.03049815711896</v>
      </c>
      <c r="BS440" s="830">
        <f t="shared" si="352"/>
        <v>144.47771483608037</v>
      </c>
      <c r="BT440" s="810">
        <f t="shared" si="353"/>
        <v>3.628600394238608</v>
      </c>
      <c r="BU440" s="810">
        <f t="shared" si="354"/>
        <v>44.330128569696889</v>
      </c>
      <c r="BV440" s="810">
        <f t="shared" si="355"/>
        <v>20.832018651672684</v>
      </c>
      <c r="BW440" s="830">
        <f t="shared" si="356"/>
        <v>237.59888762665923</v>
      </c>
      <c r="BX440" s="816">
        <f t="shared" si="357"/>
        <v>2552.1727940862315</v>
      </c>
      <c r="BY440" s="755">
        <f t="shared" si="383"/>
        <v>0.23284123657387387</v>
      </c>
      <c r="BZ440" s="805">
        <f t="shared" ca="1" si="381"/>
        <v>102.01171031819503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26.318647420018934</v>
      </c>
      <c r="BE441" s="808">
        <f t="shared" si="338"/>
        <v>207.31008238116573</v>
      </c>
      <c r="BF441" s="808">
        <f t="shared" si="339"/>
        <v>0</v>
      </c>
      <c r="BG441" s="829">
        <f t="shared" si="340"/>
        <v>48.429093032500454</v>
      </c>
      <c r="BH441" s="829">
        <f t="shared" si="341"/>
        <v>181.56157862287853</v>
      </c>
      <c r="BI441" s="829">
        <f t="shared" si="342"/>
        <v>0</v>
      </c>
      <c r="BJ441" s="829">
        <f t="shared" si="343"/>
        <v>1.3138792918337625</v>
      </c>
      <c r="BK441" s="829">
        <f t="shared" si="344"/>
        <v>31.006306109720224</v>
      </c>
      <c r="BL441" s="810">
        <f t="shared" si="345"/>
        <v>65.445561601022447</v>
      </c>
      <c r="BM441" s="810">
        <f t="shared" si="346"/>
        <v>71.746572213510149</v>
      </c>
      <c r="BN441" s="810">
        <f t="shared" si="347"/>
        <v>48.155805984868202</v>
      </c>
      <c r="BO441" s="810">
        <f t="shared" si="348"/>
        <v>0</v>
      </c>
      <c r="BP441" s="810">
        <f t="shared" si="349"/>
        <v>1.0926018445797379</v>
      </c>
      <c r="BQ441" s="830">
        <f t="shared" si="350"/>
        <v>36.830942592227366</v>
      </c>
      <c r="BR441" s="830">
        <f t="shared" si="351"/>
        <v>76.366583416875756</v>
      </c>
      <c r="BS441" s="830">
        <f t="shared" si="352"/>
        <v>72.897564895536007</v>
      </c>
      <c r="BT441" s="810">
        <f t="shared" si="353"/>
        <v>1.7669767213577761</v>
      </c>
      <c r="BU441" s="810">
        <f t="shared" si="354"/>
        <v>29.494640420373944</v>
      </c>
      <c r="BV441" s="810">
        <f t="shared" si="355"/>
        <v>9.6655996470325114</v>
      </c>
      <c r="BW441" s="830">
        <f t="shared" si="356"/>
        <v>148.67623742820703</v>
      </c>
      <c r="BX441" s="816">
        <f t="shared" si="357"/>
        <v>1058.0786736237085</v>
      </c>
      <c r="BY441" s="755">
        <f t="shared" si="383"/>
        <v>9.6531217372840844E-2</v>
      </c>
      <c r="BZ441" s="805">
        <f t="shared" ca="1" si="381"/>
        <v>101.32643711809362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30.486516977335093</v>
      </c>
      <c r="BE442" s="808">
        <f t="shared" si="338"/>
        <v>208.88568993659609</v>
      </c>
      <c r="BF442" s="808">
        <f t="shared" si="339"/>
        <v>0</v>
      </c>
      <c r="BG442" s="829">
        <f t="shared" si="340"/>
        <v>49.194291963425648</v>
      </c>
      <c r="BH442" s="829">
        <f t="shared" si="341"/>
        <v>180.18251799617715</v>
      </c>
      <c r="BI442" s="829">
        <f t="shared" si="342"/>
        <v>0</v>
      </c>
      <c r="BJ442" s="829">
        <f t="shared" si="343"/>
        <v>1.2635520196085355</v>
      </c>
      <c r="BK442" s="829">
        <f t="shared" si="344"/>
        <v>34.684056086023865</v>
      </c>
      <c r="BL442" s="810">
        <f t="shared" si="345"/>
        <v>61.652998548187526</v>
      </c>
      <c r="BM442" s="810">
        <f t="shared" si="346"/>
        <v>42.894019080443158</v>
      </c>
      <c r="BN442" s="810">
        <f t="shared" si="347"/>
        <v>29.170209713388164</v>
      </c>
      <c r="BO442" s="810">
        <f t="shared" si="348"/>
        <v>0</v>
      </c>
      <c r="BP442" s="810">
        <f t="shared" si="349"/>
        <v>0.8117077057384241</v>
      </c>
      <c r="BQ442" s="830">
        <f t="shared" si="350"/>
        <v>28.676898840243283</v>
      </c>
      <c r="BR442" s="830">
        <f t="shared" si="351"/>
        <v>38.709530244623778</v>
      </c>
      <c r="BS442" s="830">
        <f t="shared" si="352"/>
        <v>49.652604943771877</v>
      </c>
      <c r="BT442" s="810">
        <f t="shared" si="353"/>
        <v>1.098052922038488</v>
      </c>
      <c r="BU442" s="810">
        <f t="shared" si="354"/>
        <v>14.096664273982622</v>
      </c>
      <c r="BV442" s="810">
        <f t="shared" si="355"/>
        <v>5.5740465573787725</v>
      </c>
      <c r="BW442" s="830">
        <f t="shared" si="356"/>
        <v>85.863121347613202</v>
      </c>
      <c r="BX442" s="816">
        <f t="shared" si="357"/>
        <v>862.89647915657565</v>
      </c>
      <c r="BY442" s="755">
        <f t="shared" si="383"/>
        <v>7.8724247710662859E-2</v>
      </c>
      <c r="BZ442" s="805">
        <f t="shared" ca="1" si="381"/>
        <v>103.30330564261945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17.204583620282754</v>
      </c>
      <c r="BE443" s="808">
        <f t="shared" si="338"/>
        <v>180.90849131475187</v>
      </c>
      <c r="BF443" s="808">
        <f t="shared" si="339"/>
        <v>0</v>
      </c>
      <c r="BG443" s="829">
        <f t="shared" si="340"/>
        <v>44.326845752109264</v>
      </c>
      <c r="BH443" s="829">
        <f t="shared" si="341"/>
        <v>145.91116102614015</v>
      </c>
      <c r="BI443" s="829">
        <f t="shared" si="342"/>
        <v>0</v>
      </c>
      <c r="BJ443" s="829">
        <f t="shared" si="343"/>
        <v>1.156946740321863</v>
      </c>
      <c r="BK443" s="829">
        <f t="shared" si="344"/>
        <v>30.111847057262079</v>
      </c>
      <c r="BL443" s="810">
        <f t="shared" si="345"/>
        <v>46.486650805336652</v>
      </c>
      <c r="BM443" s="810">
        <f t="shared" si="346"/>
        <v>43.556814999630291</v>
      </c>
      <c r="BN443" s="810">
        <f t="shared" si="347"/>
        <v>30.045773383766278</v>
      </c>
      <c r="BO443" s="810">
        <f t="shared" si="348"/>
        <v>0</v>
      </c>
      <c r="BP443" s="810">
        <f t="shared" si="349"/>
        <v>0.68694182531300474</v>
      </c>
      <c r="BQ443" s="830">
        <f t="shared" si="350"/>
        <v>34.534202207703395</v>
      </c>
      <c r="BR443" s="830">
        <f t="shared" si="351"/>
        <v>45.12116373342986</v>
      </c>
      <c r="BS443" s="830">
        <f t="shared" si="352"/>
        <v>54.077990528649778</v>
      </c>
      <c r="BT443" s="810">
        <f t="shared" si="353"/>
        <v>1.2376083611368176</v>
      </c>
      <c r="BU443" s="810">
        <f t="shared" si="354"/>
        <v>14.121711156190138</v>
      </c>
      <c r="BV443" s="810">
        <f t="shared" si="355"/>
        <v>6.96318262676572</v>
      </c>
      <c r="BW443" s="830">
        <f t="shared" si="356"/>
        <v>126.55323740625686</v>
      </c>
      <c r="BX443" s="816">
        <f t="shared" si="357"/>
        <v>823.00515254504683</v>
      </c>
      <c r="BY443" s="755">
        <f t="shared" si="383"/>
        <v>7.5084860190224145E-2</v>
      </c>
      <c r="BZ443" s="805">
        <f t="shared" ca="1" si="381"/>
        <v>105.0345063809087</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12.909404609668703</v>
      </c>
      <c r="BE444" s="808">
        <f t="shared" si="338"/>
        <v>80.472298329743538</v>
      </c>
      <c r="BF444" s="808">
        <f t="shared" si="339"/>
        <v>0</v>
      </c>
      <c r="BG444" s="829">
        <f t="shared" si="340"/>
        <v>26.723255385422053</v>
      </c>
      <c r="BH444" s="829">
        <f t="shared" si="341"/>
        <v>82.562895905572148</v>
      </c>
      <c r="BI444" s="829">
        <f t="shared" si="342"/>
        <v>0</v>
      </c>
      <c r="BJ444" s="829">
        <f t="shared" si="343"/>
        <v>1.1811713292022514</v>
      </c>
      <c r="BK444" s="829">
        <f t="shared" si="344"/>
        <v>15.428581349791809</v>
      </c>
      <c r="BL444" s="810">
        <f t="shared" si="345"/>
        <v>29.586099722791044</v>
      </c>
      <c r="BM444" s="810">
        <f t="shared" si="346"/>
        <v>26.720485908135842</v>
      </c>
      <c r="BN444" s="810">
        <f t="shared" si="347"/>
        <v>17.226674296076116</v>
      </c>
      <c r="BO444" s="810">
        <f t="shared" si="348"/>
        <v>0</v>
      </c>
      <c r="BP444" s="810">
        <f t="shared" si="349"/>
        <v>0.39463165361579083</v>
      </c>
      <c r="BQ444" s="830">
        <f t="shared" si="350"/>
        <v>16.873820281123585</v>
      </c>
      <c r="BR444" s="830">
        <f t="shared" si="351"/>
        <v>27.11202030842151</v>
      </c>
      <c r="BS444" s="830">
        <f t="shared" si="352"/>
        <v>32.488889252824755</v>
      </c>
      <c r="BT444" s="810">
        <f t="shared" si="353"/>
        <v>0.8683404821611248</v>
      </c>
      <c r="BU444" s="810">
        <f t="shared" si="354"/>
        <v>12.07394033540961</v>
      </c>
      <c r="BV444" s="810">
        <f t="shared" si="355"/>
        <v>4.9386864922913976</v>
      </c>
      <c r="BW444" s="830">
        <f t="shared" si="356"/>
        <v>67.943994134747612</v>
      </c>
      <c r="BX444" s="816">
        <f t="shared" si="357"/>
        <v>455.50518977699892</v>
      </c>
      <c r="BY444" s="755">
        <f t="shared" si="383"/>
        <v>4.1556900809871261E-2</v>
      </c>
      <c r="BZ444" s="805">
        <f t="shared" ca="1" si="381"/>
        <v>99.319126653733136</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9.1362667134452167</v>
      </c>
      <c r="BE445" s="808">
        <f t="shared" si="338"/>
        <v>70.694641397680542</v>
      </c>
      <c r="BF445" s="808">
        <f t="shared" si="339"/>
        <v>0</v>
      </c>
      <c r="BG445" s="829">
        <f t="shared" si="340"/>
        <v>14.910983386940236</v>
      </c>
      <c r="BH445" s="829">
        <f t="shared" si="341"/>
        <v>44.388347888023461</v>
      </c>
      <c r="BI445" s="829">
        <f t="shared" si="342"/>
        <v>0</v>
      </c>
      <c r="BJ445" s="829">
        <f t="shared" si="343"/>
        <v>0.53121040722090895</v>
      </c>
      <c r="BK445" s="829">
        <f t="shared" si="344"/>
        <v>7.5723609981662952</v>
      </c>
      <c r="BL445" s="810">
        <f t="shared" si="345"/>
        <v>20.113344611549277</v>
      </c>
      <c r="BM445" s="810">
        <f t="shared" si="346"/>
        <v>14.146582795961514</v>
      </c>
      <c r="BN445" s="810">
        <f t="shared" si="347"/>
        <v>11.019810570912135</v>
      </c>
      <c r="BO445" s="810">
        <f t="shared" si="348"/>
        <v>0</v>
      </c>
      <c r="BP445" s="810">
        <f t="shared" si="349"/>
        <v>0.2246026557614037</v>
      </c>
      <c r="BQ445" s="830">
        <f t="shared" si="350"/>
        <v>9.4913339321772963</v>
      </c>
      <c r="BR445" s="830">
        <f t="shared" si="351"/>
        <v>14.137739327045718</v>
      </c>
      <c r="BS445" s="830">
        <f t="shared" si="352"/>
        <v>18.183702829302405</v>
      </c>
      <c r="BT445" s="810">
        <f t="shared" si="353"/>
        <v>0.50444330843602236</v>
      </c>
      <c r="BU445" s="810">
        <f t="shared" si="354"/>
        <v>4.3267963795990116</v>
      </c>
      <c r="BV445" s="810">
        <f t="shared" si="355"/>
        <v>1.4380351853761439</v>
      </c>
      <c r="BW445" s="830">
        <f t="shared" si="356"/>
        <v>64.215270330527034</v>
      </c>
      <c r="BX445" s="816">
        <f t="shared" si="357"/>
        <v>305.03547271812459</v>
      </c>
      <c r="BY445" s="755">
        <f t="shared" si="383"/>
        <v>2.7829164557807189E-2</v>
      </c>
      <c r="BZ445" s="805">
        <f t="shared" ca="1" si="381"/>
        <v>110.26080270238468</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90.777553297272732</v>
      </c>
      <c r="BE446" s="808">
        <f t="shared" si="338"/>
        <v>723.56174667483037</v>
      </c>
      <c r="BF446" s="808">
        <f t="shared" si="339"/>
        <v>0</v>
      </c>
      <c r="BG446" s="829">
        <f t="shared" si="340"/>
        <v>175.1252759083888</v>
      </c>
      <c r="BH446" s="829">
        <f t="shared" si="341"/>
        <v>641.42631021925285</v>
      </c>
      <c r="BI446" s="829">
        <f t="shared" si="342"/>
        <v>0</v>
      </c>
      <c r="BJ446" s="829">
        <f t="shared" si="343"/>
        <v>3.8868053862986698</v>
      </c>
      <c r="BK446" s="829">
        <f t="shared" si="344"/>
        <v>118.44945887639311</v>
      </c>
      <c r="BL446" s="810">
        <f t="shared" si="345"/>
        <v>232.34212532067252</v>
      </c>
      <c r="BM446" s="810">
        <f t="shared" si="346"/>
        <v>217.76919322549389</v>
      </c>
      <c r="BN446" s="810">
        <f t="shared" si="347"/>
        <v>134.94242150475165</v>
      </c>
      <c r="BO446" s="810">
        <f t="shared" si="348"/>
        <v>0</v>
      </c>
      <c r="BP446" s="810">
        <f t="shared" si="349"/>
        <v>3.2985925256717068</v>
      </c>
      <c r="BQ446" s="830">
        <f t="shared" si="350"/>
        <v>97.081971831074441</v>
      </c>
      <c r="BR446" s="830">
        <f t="shared" si="351"/>
        <v>240.1977753783685</v>
      </c>
      <c r="BS446" s="830">
        <f t="shared" si="352"/>
        <v>221.20944307499454</v>
      </c>
      <c r="BT446" s="810">
        <f t="shared" si="353"/>
        <v>4.9053761702305598</v>
      </c>
      <c r="BU446" s="810">
        <f t="shared" si="354"/>
        <v>67.755508351309601</v>
      </c>
      <c r="BV446" s="810">
        <f t="shared" si="355"/>
        <v>27.899326968186308</v>
      </c>
      <c r="BW446" s="830">
        <f t="shared" si="356"/>
        <v>251.11298004801364</v>
      </c>
      <c r="BX446" s="816">
        <f t="shared" si="357"/>
        <v>3251.7418647612039</v>
      </c>
      <c r="BY446" s="755">
        <f t="shared" si="383"/>
        <v>0.29666470803404837</v>
      </c>
      <c r="BZ446" s="805">
        <f t="shared" ca="1" si="381"/>
        <v>98.136340089945691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29.783877366095243</v>
      </c>
      <c r="BE447" s="808">
        <f t="shared" si="338"/>
        <v>149.08494639127213</v>
      </c>
      <c r="BF447" s="808">
        <f t="shared" si="339"/>
        <v>0</v>
      </c>
      <c r="BG447" s="829">
        <f t="shared" si="340"/>
        <v>31.952779824393918</v>
      </c>
      <c r="BH447" s="829">
        <f t="shared" si="341"/>
        <v>121.50853898500004</v>
      </c>
      <c r="BI447" s="829">
        <f t="shared" si="342"/>
        <v>0</v>
      </c>
      <c r="BJ447" s="829">
        <f t="shared" si="343"/>
        <v>0.93754706507475294</v>
      </c>
      <c r="BK447" s="829">
        <f t="shared" si="344"/>
        <v>21.734977598937473</v>
      </c>
      <c r="BL447" s="810">
        <f t="shared" si="345"/>
        <v>25.809369978823558</v>
      </c>
      <c r="BM447" s="810">
        <f t="shared" si="346"/>
        <v>30.797368794585076</v>
      </c>
      <c r="BN447" s="810">
        <f t="shared" si="347"/>
        <v>19.855037188486083</v>
      </c>
      <c r="BO447" s="810">
        <f t="shared" si="348"/>
        <v>0</v>
      </c>
      <c r="BP447" s="810">
        <f t="shared" si="349"/>
        <v>0.48534535349632646</v>
      </c>
      <c r="BQ447" s="830">
        <f t="shared" si="350"/>
        <v>22.603837557188445</v>
      </c>
      <c r="BR447" s="830">
        <f t="shared" si="351"/>
        <v>33.742538472396291</v>
      </c>
      <c r="BS447" s="830">
        <f t="shared" si="352"/>
        <v>28.98075973020666</v>
      </c>
      <c r="BT447" s="810">
        <f t="shared" si="353"/>
        <v>0.90889977735390404</v>
      </c>
      <c r="BU447" s="810">
        <f t="shared" si="354"/>
        <v>13.992369323675815</v>
      </c>
      <c r="BV447" s="810">
        <f t="shared" si="355"/>
        <v>5.1693674837003289</v>
      </c>
      <c r="BW447" s="830">
        <f t="shared" si="356"/>
        <v>111.54481886382246</v>
      </c>
      <c r="BX447" s="816">
        <f t="shared" si="357"/>
        <v>648.8923797545084</v>
      </c>
      <c r="BY447" s="755">
        <f t="shared" si="383"/>
        <v>5.9200107632014269E-2</v>
      </c>
      <c r="BZ447" s="805">
        <f t="shared" ca="1" si="381"/>
        <v>110.03302143917861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109.6903688494945</v>
      </c>
      <c r="BE448" s="808">
        <f t="shared" si="338"/>
        <v>949.54943819434914</v>
      </c>
      <c r="BF448" s="808">
        <f t="shared" si="339"/>
        <v>0</v>
      </c>
      <c r="BG448" s="829">
        <f t="shared" si="340"/>
        <v>221.22767648757628</v>
      </c>
      <c r="BH448" s="829">
        <f t="shared" si="341"/>
        <v>842.21558424804209</v>
      </c>
      <c r="BI448" s="829">
        <f t="shared" si="342"/>
        <v>0</v>
      </c>
      <c r="BJ448" s="829">
        <f t="shared" si="343"/>
        <v>5.988738134557515</v>
      </c>
      <c r="BK448" s="829">
        <f t="shared" si="344"/>
        <v>150.61577923060094</v>
      </c>
      <c r="BL448" s="810">
        <f t="shared" si="345"/>
        <v>311.97588137901027</v>
      </c>
      <c r="BM448" s="810">
        <f t="shared" si="346"/>
        <v>233.17555775263696</v>
      </c>
      <c r="BN448" s="810">
        <f t="shared" si="347"/>
        <v>191.65132713580783</v>
      </c>
      <c r="BO448" s="810">
        <f t="shared" si="348"/>
        <v>0</v>
      </c>
      <c r="BP448" s="810">
        <f t="shared" si="349"/>
        <v>3.8148240458991851</v>
      </c>
      <c r="BQ448" s="830">
        <f t="shared" si="350"/>
        <v>145.49411800462025</v>
      </c>
      <c r="BR448" s="830">
        <f t="shared" si="351"/>
        <v>288.8719138089138</v>
      </c>
      <c r="BS448" s="830">
        <f t="shared" si="352"/>
        <v>281.09544846574516</v>
      </c>
      <c r="BT448" s="810">
        <f t="shared" si="353"/>
        <v>6.7692017278240959</v>
      </c>
      <c r="BU448" s="810">
        <f t="shared" si="354"/>
        <v>93.49959886557032</v>
      </c>
      <c r="BV448" s="810">
        <f t="shared" si="355"/>
        <v>38.572391781115016</v>
      </c>
      <c r="BW448" s="830">
        <f t="shared" si="356"/>
        <v>415.70399344945122</v>
      </c>
      <c r="BX448" s="816">
        <f t="shared" si="357"/>
        <v>4289.9118415612147</v>
      </c>
      <c r="BY448" s="755">
        <f t="shared" si="383"/>
        <v>0.39137960419315893</v>
      </c>
      <c r="BZ448" s="805">
        <f t="shared" ca="1" si="381"/>
        <v>100.7801238359397</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18.19880894750548</v>
      </c>
      <c r="BE449" s="808">
        <f t="shared" si="338"/>
        <v>113.41306929004361</v>
      </c>
      <c r="BF449" s="808">
        <f t="shared" si="339"/>
        <v>0</v>
      </c>
      <c r="BG449" s="829">
        <f t="shared" si="340"/>
        <v>29.721036439345568</v>
      </c>
      <c r="BH449" s="829">
        <f t="shared" si="341"/>
        <v>121.04546439538119</v>
      </c>
      <c r="BI449" s="829">
        <f t="shared" si="342"/>
        <v>0</v>
      </c>
      <c r="BJ449" s="829">
        <f t="shared" si="343"/>
        <v>0.70767477049741201</v>
      </c>
      <c r="BK449" s="829">
        <f t="shared" si="344"/>
        <v>20.102413345105308</v>
      </c>
      <c r="BL449" s="810">
        <f t="shared" si="345"/>
        <v>29.595695685145341</v>
      </c>
      <c r="BM449" s="810">
        <f t="shared" si="346"/>
        <v>39.836153021681426</v>
      </c>
      <c r="BN449" s="810">
        <f t="shared" si="347"/>
        <v>23.747068857507212</v>
      </c>
      <c r="BO449" s="810">
        <f t="shared" si="348"/>
        <v>0</v>
      </c>
      <c r="BP449" s="810">
        <f t="shared" si="349"/>
        <v>0.57544093128438845</v>
      </c>
      <c r="BQ449" s="830">
        <f t="shared" si="350"/>
        <v>14.966406708339173</v>
      </c>
      <c r="BR449" s="830">
        <f t="shared" si="351"/>
        <v>37.029331608470429</v>
      </c>
      <c r="BS449" s="830">
        <f t="shared" si="352"/>
        <v>34.143929145472733</v>
      </c>
      <c r="BT449" s="810">
        <f t="shared" si="353"/>
        <v>0.92177915001558564</v>
      </c>
      <c r="BU449" s="810">
        <f t="shared" si="354"/>
        <v>12.732074509590277</v>
      </c>
      <c r="BV449" s="810">
        <f t="shared" si="355"/>
        <v>5.2426189157136429</v>
      </c>
      <c r="BW449" s="830">
        <f t="shared" si="356"/>
        <v>53.397079872777823</v>
      </c>
      <c r="BX449" s="816">
        <f t="shared" si="357"/>
        <v>555.3760455938766</v>
      </c>
      <c r="BY449" s="755">
        <f t="shared" si="383"/>
        <v>5.0668373833945499E-2</v>
      </c>
      <c r="BZ449" s="805">
        <f t="shared" ca="1" si="381"/>
        <v>100.15891376139572</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14.544393296287126</v>
      </c>
      <c r="BE450" s="808">
        <f t="shared" si="338"/>
        <v>75.920037268259804</v>
      </c>
      <c r="BF450" s="808">
        <f t="shared" si="339"/>
        <v>0</v>
      </c>
      <c r="BG450" s="829">
        <f t="shared" si="340"/>
        <v>24.054001139211042</v>
      </c>
      <c r="BH450" s="829">
        <f t="shared" si="341"/>
        <v>86.671763713889717</v>
      </c>
      <c r="BI450" s="829">
        <f t="shared" si="342"/>
        <v>0</v>
      </c>
      <c r="BJ450" s="829">
        <f t="shared" si="343"/>
        <v>0.61782537172631102</v>
      </c>
      <c r="BK450" s="829">
        <f t="shared" si="344"/>
        <v>14.692029999213617</v>
      </c>
      <c r="BL450" s="810">
        <f t="shared" si="345"/>
        <v>22.979860531833015</v>
      </c>
      <c r="BM450" s="810">
        <f t="shared" si="346"/>
        <v>21.073499595276306</v>
      </c>
      <c r="BN450" s="810">
        <f t="shared" si="347"/>
        <v>16.859571911657909</v>
      </c>
      <c r="BO450" s="810">
        <f t="shared" si="348"/>
        <v>0</v>
      </c>
      <c r="BP450" s="810">
        <f t="shared" si="349"/>
        <v>0.37933888898000923</v>
      </c>
      <c r="BQ450" s="830">
        <f t="shared" si="350"/>
        <v>14.149310147611354</v>
      </c>
      <c r="BR450" s="830">
        <f t="shared" si="351"/>
        <v>33.882309761901141</v>
      </c>
      <c r="BS450" s="830">
        <f t="shared" si="352"/>
        <v>31.242129780454295</v>
      </c>
      <c r="BT450" s="810">
        <f t="shared" si="353"/>
        <v>0.65901372984139839</v>
      </c>
      <c r="BU450" s="810">
        <f t="shared" si="354"/>
        <v>9.1026271434343151</v>
      </c>
      <c r="BV450" s="810">
        <f t="shared" si="355"/>
        <v>3.7481405884729533</v>
      </c>
      <c r="BW450" s="830">
        <f t="shared" si="356"/>
        <v>84.544622413706492</v>
      </c>
      <c r="BX450" s="816">
        <f t="shared" si="357"/>
        <v>455.12047528175674</v>
      </c>
      <c r="BY450" s="755">
        <f t="shared" si="383"/>
        <v>4.152180232476569E-2</v>
      </c>
      <c r="BZ450" s="805">
        <f t="shared" ca="1" si="381"/>
        <v>108.36184016161911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75.266376992397966</v>
      </c>
      <c r="BE451" s="808">
        <f t="shared" si="338"/>
        <v>662.1311156294945</v>
      </c>
      <c r="BF451" s="808">
        <f t="shared" si="339"/>
        <v>0</v>
      </c>
      <c r="BG451" s="829">
        <f t="shared" si="340"/>
        <v>137.38186962977215</v>
      </c>
      <c r="BH451" s="829">
        <f t="shared" si="341"/>
        <v>572.3144252289344</v>
      </c>
      <c r="BI451" s="829">
        <f t="shared" si="342"/>
        <v>0</v>
      </c>
      <c r="BJ451" s="829">
        <f t="shared" si="343"/>
        <v>4.5537230754316651</v>
      </c>
      <c r="BK451" s="829">
        <f t="shared" si="344"/>
        <v>107.93626395936001</v>
      </c>
      <c r="BL451" s="810">
        <f t="shared" si="345"/>
        <v>197.86943181803289</v>
      </c>
      <c r="BM451" s="810">
        <f t="shared" si="346"/>
        <v>163.96171135535388</v>
      </c>
      <c r="BN451" s="810">
        <f t="shared" si="347"/>
        <v>110.77151452613685</v>
      </c>
      <c r="BO451" s="810">
        <f t="shared" si="348"/>
        <v>0</v>
      </c>
      <c r="BP451" s="810">
        <f t="shared" si="349"/>
        <v>2.707748132861123</v>
      </c>
      <c r="BQ451" s="830">
        <f t="shared" si="350"/>
        <v>94.882464245039998</v>
      </c>
      <c r="BR451" s="830">
        <f t="shared" si="351"/>
        <v>167.34353684805143</v>
      </c>
      <c r="BS451" s="830">
        <f t="shared" si="352"/>
        <v>187.23692027443568</v>
      </c>
      <c r="BT451" s="810">
        <f t="shared" si="353"/>
        <v>4.1269198119403523</v>
      </c>
      <c r="BU451" s="810">
        <f t="shared" si="354"/>
        <v>54.264550933048</v>
      </c>
      <c r="BV451" s="810">
        <f t="shared" si="355"/>
        <v>22.038902724260058</v>
      </c>
      <c r="BW451" s="830">
        <f t="shared" si="356"/>
        <v>383.98017787725416</v>
      </c>
      <c r="BX451" s="816">
        <f t="shared" si="357"/>
        <v>2948.7676530618055</v>
      </c>
      <c r="BY451" s="755">
        <f t="shared" si="383"/>
        <v>0.2690235975788528</v>
      </c>
      <c r="BZ451" s="805">
        <f t="shared" ca="1" si="381"/>
        <v>105.29978908662825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47.313289974153442</v>
      </c>
      <c r="BE452" s="808">
        <f t="shared" si="338"/>
        <v>326.82771936587034</v>
      </c>
      <c r="BF452" s="808">
        <f t="shared" si="339"/>
        <v>0</v>
      </c>
      <c r="BG452" s="829">
        <f t="shared" si="340"/>
        <v>92.435504783465362</v>
      </c>
      <c r="BH452" s="829">
        <f t="shared" si="341"/>
        <v>296.64559645654958</v>
      </c>
      <c r="BI452" s="829">
        <f t="shared" si="342"/>
        <v>0</v>
      </c>
      <c r="BJ452" s="829">
        <f t="shared" si="343"/>
        <v>2.080263649765425</v>
      </c>
      <c r="BK452" s="829">
        <f t="shared" si="344"/>
        <v>54.780276110489524</v>
      </c>
      <c r="BL452" s="810">
        <f t="shared" si="345"/>
        <v>97.913717908745696</v>
      </c>
      <c r="BM452" s="810">
        <f t="shared" si="346"/>
        <v>84.063684010214644</v>
      </c>
      <c r="BN452" s="810">
        <f t="shared" si="347"/>
        <v>54.19578482033895</v>
      </c>
      <c r="BO452" s="810">
        <f t="shared" si="348"/>
        <v>0</v>
      </c>
      <c r="BP452" s="810">
        <f t="shared" si="349"/>
        <v>1.4720600022936829</v>
      </c>
      <c r="BQ452" s="830">
        <f t="shared" si="350"/>
        <v>34.27958518196268</v>
      </c>
      <c r="BR452" s="830">
        <f t="shared" si="351"/>
        <v>69.040561633797296</v>
      </c>
      <c r="BS452" s="830">
        <f t="shared" si="352"/>
        <v>74.760178515311836</v>
      </c>
      <c r="BT452" s="810">
        <f t="shared" si="353"/>
        <v>1.4296759296785313</v>
      </c>
      <c r="BU452" s="810">
        <f t="shared" si="354"/>
        <v>28.272701486675569</v>
      </c>
      <c r="BV452" s="810">
        <f t="shared" si="355"/>
        <v>9.4321049776745607</v>
      </c>
      <c r="BW452" s="830">
        <f t="shared" si="356"/>
        <v>124.42157503710729</v>
      </c>
      <c r="BX452" s="816">
        <f t="shared" si="357"/>
        <v>1399.364279844094</v>
      </c>
      <c r="BY452" s="755">
        <f t="shared" si="383"/>
        <v>0.12766757411222462</v>
      </c>
      <c r="BZ452" s="805">
        <f t="shared" ca="1" si="381"/>
        <v>101.62977359684</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8.0129764879404739</v>
      </c>
      <c r="BE453" s="808">
        <f t="shared" si="338"/>
        <v>21.012459582514438</v>
      </c>
      <c r="BF453" s="808">
        <f t="shared" si="339"/>
        <v>0</v>
      </c>
      <c r="BG453" s="829">
        <f t="shared" si="340"/>
        <v>2.8449583505212184</v>
      </c>
      <c r="BH453" s="829">
        <f t="shared" si="341"/>
        <v>21.009223574649255</v>
      </c>
      <c r="BI453" s="829">
        <f t="shared" si="342"/>
        <v>0</v>
      </c>
      <c r="BJ453" s="829">
        <f t="shared" si="343"/>
        <v>0.345148668503649</v>
      </c>
      <c r="BK453" s="829">
        <f t="shared" si="344"/>
        <v>2.141257740544904</v>
      </c>
      <c r="BL453" s="810">
        <f t="shared" si="345"/>
        <v>7.0339713062673379</v>
      </c>
      <c r="BM453" s="810">
        <f t="shared" si="346"/>
        <v>7.4331201409445153</v>
      </c>
      <c r="BN453" s="810">
        <f t="shared" si="347"/>
        <v>4.7921261653653753</v>
      </c>
      <c r="BO453" s="810">
        <f t="shared" si="348"/>
        <v>0</v>
      </c>
      <c r="BP453" s="810">
        <f t="shared" si="349"/>
        <v>7.0141322144453122E-2</v>
      </c>
      <c r="BQ453" s="830">
        <f t="shared" si="350"/>
        <v>3.5463427766275979</v>
      </c>
      <c r="BR453" s="830">
        <f t="shared" si="351"/>
        <v>6.1738777129245905</v>
      </c>
      <c r="BS453" s="830">
        <f t="shared" si="352"/>
        <v>7.8931140169454377</v>
      </c>
      <c r="BT453" s="810">
        <f t="shared" si="353"/>
        <v>0.16416794187031841</v>
      </c>
      <c r="BU453" s="810">
        <f t="shared" si="354"/>
        <v>4.9190651478136056</v>
      </c>
      <c r="BV453" s="810">
        <f t="shared" si="355"/>
        <v>1.1674078414227047</v>
      </c>
      <c r="BW453" s="830">
        <f t="shared" si="356"/>
        <v>20.063737242696604</v>
      </c>
      <c r="BX453" s="816">
        <f t="shared" si="357"/>
        <v>118.62309601969646</v>
      </c>
      <c r="BY453" s="755">
        <f t="shared" si="383"/>
        <v>1.0822287749265256E-2</v>
      </c>
      <c r="BZ453" s="805">
        <f t="shared" ca="1" si="381"/>
        <v>107.66541514643247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18.788693431522312</v>
      </c>
      <c r="BE454" s="808">
        <f t="shared" si="338"/>
        <v>116.28161610385507</v>
      </c>
      <c r="BF454" s="808">
        <f t="shared" si="339"/>
        <v>0</v>
      </c>
      <c r="BG454" s="829">
        <f t="shared" si="340"/>
        <v>28.189482691843654</v>
      </c>
      <c r="BH454" s="829">
        <f t="shared" si="341"/>
        <v>105.66178216819888</v>
      </c>
      <c r="BI454" s="829">
        <f t="shared" si="342"/>
        <v>0</v>
      </c>
      <c r="BJ454" s="829">
        <f t="shared" si="343"/>
        <v>0.871441408965279</v>
      </c>
      <c r="BK454" s="829">
        <f t="shared" si="344"/>
        <v>14.2593020390762</v>
      </c>
      <c r="BL454" s="810">
        <f t="shared" si="345"/>
        <v>32.093559960052964</v>
      </c>
      <c r="BM454" s="810">
        <f t="shared" si="346"/>
        <v>27.914588626367955</v>
      </c>
      <c r="BN454" s="810">
        <f t="shared" si="347"/>
        <v>20.527613972765867</v>
      </c>
      <c r="BO454" s="810">
        <f t="shared" si="348"/>
        <v>0</v>
      </c>
      <c r="BP454" s="810">
        <f t="shared" si="349"/>
        <v>0.61694239525972239</v>
      </c>
      <c r="BQ454" s="830">
        <f t="shared" si="350"/>
        <v>16.428739659065918</v>
      </c>
      <c r="BR454" s="830">
        <f t="shared" si="351"/>
        <v>32.825579601845725</v>
      </c>
      <c r="BS454" s="830">
        <f t="shared" si="352"/>
        <v>23.399650924512542</v>
      </c>
      <c r="BT454" s="810">
        <f t="shared" si="353"/>
        <v>0.98146329842484314</v>
      </c>
      <c r="BU454" s="810">
        <f t="shared" si="354"/>
        <v>11.526980887019915</v>
      </c>
      <c r="BV454" s="810">
        <f t="shared" si="355"/>
        <v>4.1924877924194899</v>
      </c>
      <c r="BW454" s="830">
        <f t="shared" si="356"/>
        <v>82.63633722523997</v>
      </c>
      <c r="BX454" s="816">
        <f t="shared" si="357"/>
        <v>537.19626218643646</v>
      </c>
      <c r="BY454" s="755">
        <f t="shared" si="383"/>
        <v>4.9009785802977504E-2</v>
      </c>
      <c r="BZ454" s="805">
        <f t="shared" ca="1" si="381"/>
        <v>104.49274836874987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14.33268467479151</v>
      </c>
      <c r="BE455" s="808">
        <f t="shared" ref="BE455:BE518" si="390">IF(OR(L455="",L455="*"),"",BE$5*L455)</f>
        <v>91.314515277182949</v>
      </c>
      <c r="BF455" s="808">
        <f t="shared" ref="BF455:BF518" si="391">IF(OR(N455="",N455="*"),"",BF$5*N455)</f>
        <v>0</v>
      </c>
      <c r="BG455" s="829">
        <f t="shared" ref="BG455:BG518" si="392">IF(OR(P455="",P455="*"),"",BG$5*P455)</f>
        <v>21.068403204294484</v>
      </c>
      <c r="BH455" s="829">
        <f t="shared" ref="BH455:BH518" si="393">IF(OR(R455="",R455="*"),"",BH$5*R455)</f>
        <v>78.906302579327402</v>
      </c>
      <c r="BI455" s="829">
        <f t="shared" ref="BI455:BI518" si="394">IF(OR(T455="",T455="*"),"",BI$5*T455)</f>
        <v>0</v>
      </c>
      <c r="BJ455" s="829">
        <f t="shared" ref="BJ455:BJ518" si="395">IF(OR(V455="",V455="*"),"",BJ$5*V455)</f>
        <v>0.75214458175301102</v>
      </c>
      <c r="BK455" s="829">
        <f t="shared" ref="BK455:BK518" si="396">IF(OR(X455="",X455="*"),"",BK$5*X455)</f>
        <v>13.630733689346146</v>
      </c>
      <c r="BL455" s="810">
        <f t="shared" ref="BL455:BL518" si="397">IF(OR(Z455="",Z455="*"),"",BL$5*Z455)</f>
        <v>13.95845792916745</v>
      </c>
      <c r="BM455" s="810">
        <f t="shared" ref="BM455:BM518" si="398">IF(OR(AB455="",AB455="*"),"",BM$5*AB455)</f>
        <v>17.727835985552094</v>
      </c>
      <c r="BN455" s="810">
        <f t="shared" ref="BN455:BN518" si="399">IF(OR(AD455="",AD455="*"),"",BN$5*AD455)</f>
        <v>12.94035000603786</v>
      </c>
      <c r="BO455" s="810">
        <f t="shared" ref="BO455:BO518" si="400">IF(OR(AF455="",AF455="*"),"",BO$5*AF455)</f>
        <v>0</v>
      </c>
      <c r="BP455" s="810">
        <f t="shared" ref="BP455:BP518" si="401">IF(OR(AH455="",AH455="*"),"",BP$5*AH455)</f>
        <v>0.34594514711515001</v>
      </c>
      <c r="BQ455" s="830">
        <f t="shared" ref="BQ455:BQ518" si="402">IF(OR(AJ455="",AJ455="*"),"",BQ$5*AJ455)</f>
        <v>13.964717974288932</v>
      </c>
      <c r="BR455" s="830">
        <f t="shared" ref="BR455:BR518" si="403">IF(OR(AL455="",AL455="*"),"",BR$5*AL455)</f>
        <v>22.829961823586228</v>
      </c>
      <c r="BS455" s="830">
        <f t="shared" ref="BS455:BS518" si="404">IF(OR(AN455="",AN455="*"),"",BS$5*AN455)</f>
        <v>21.410257795603155</v>
      </c>
      <c r="BT455" s="810">
        <f t="shared" ref="BT455:BT518" si="405">IF(OR(AP455="",AP455="*"),"",BT$5*AP455)</f>
        <v>0.62311866815006878</v>
      </c>
      <c r="BU455" s="810">
        <f t="shared" ref="BU455:BU518" si="406">IF(OR(AR455="",AR455="*"),"",BU$5*AR455)</f>
        <v>7.617949034751665</v>
      </c>
      <c r="BV455" s="810">
        <f t="shared" ref="BV455:BV518" si="407">IF(OR(AT455="",AT455="*"),"",BV$5*AT455)</f>
        <v>3.4350124655401459</v>
      </c>
      <c r="BW455" s="830">
        <f t="shared" ref="BW455:BW518" si="408">IF(OR(AV455="",AV455="*"),"",BW$5*AV455)</f>
        <v>87.617560805049763</v>
      </c>
      <c r="BX455" s="816">
        <f t="shared" ref="BX455:BX518" si="409">IF(SUM(BB455:BW455)=0,"",SUM(BB455:BW455))</f>
        <v>422.47595164153813</v>
      </c>
      <c r="BY455" s="755">
        <f t="shared" si="383"/>
        <v>3.8543559131606432E-2</v>
      </c>
      <c r="BZ455" s="805">
        <f t="shared" ca="1" si="381"/>
        <v>113.35532921925034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24.868898992564439</v>
      </c>
      <c r="BE456" s="808">
        <f t="shared" si="390"/>
        <v>133.68895507911751</v>
      </c>
      <c r="BF456" s="808">
        <f t="shared" si="391"/>
        <v>0</v>
      </c>
      <c r="BG456" s="829">
        <f t="shared" si="392"/>
        <v>31.731512327550643</v>
      </c>
      <c r="BH456" s="829">
        <f t="shared" si="393"/>
        <v>118.93192439339775</v>
      </c>
      <c r="BI456" s="829">
        <f t="shared" si="394"/>
        <v>0</v>
      </c>
      <c r="BJ456" s="829">
        <f t="shared" si="395"/>
        <v>1.406431069723125</v>
      </c>
      <c r="BK456" s="829">
        <f t="shared" si="396"/>
        <v>23.103910392129865</v>
      </c>
      <c r="BL456" s="810">
        <f t="shared" si="397"/>
        <v>44.156138832813497</v>
      </c>
      <c r="BM456" s="810">
        <f t="shared" si="398"/>
        <v>38.301270045696207</v>
      </c>
      <c r="BN456" s="810">
        <f t="shared" si="399"/>
        <v>24.692795874732511</v>
      </c>
      <c r="BO456" s="810">
        <f t="shared" si="400"/>
        <v>0</v>
      </c>
      <c r="BP456" s="810">
        <f t="shared" si="401"/>
        <v>0.60360167693790578</v>
      </c>
      <c r="BQ456" s="830">
        <f t="shared" si="402"/>
        <v>20.59247156942752</v>
      </c>
      <c r="BR456" s="830">
        <f t="shared" si="403"/>
        <v>38.784081161213543</v>
      </c>
      <c r="BS456" s="830">
        <f t="shared" si="404"/>
        <v>36.641334595563805</v>
      </c>
      <c r="BT456" s="810">
        <f t="shared" si="405"/>
        <v>0.80439441518846078</v>
      </c>
      <c r="BU456" s="810">
        <f t="shared" si="406"/>
        <v>12.949213037057532</v>
      </c>
      <c r="BV456" s="810">
        <f t="shared" si="407"/>
        <v>3.4047510246696038</v>
      </c>
      <c r="BW456" s="830">
        <f t="shared" si="408"/>
        <v>121.91631349891622</v>
      </c>
      <c r="BX456" s="816">
        <f t="shared" si="409"/>
        <v>676.5779979867001</v>
      </c>
      <c r="BY456" s="755">
        <f t="shared" si="383"/>
        <v>6.1725937230790992E-2</v>
      </c>
      <c r="BZ456" s="805">
        <f t="shared" ref="BZ456:BZ519" ca="1" si="433">IFERROR(IF(DA456&gt;0,BY456/DA456*100,""),"")</f>
        <v>108.90073204731669</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39.188761382876415</v>
      </c>
      <c r="BE457" s="808">
        <f t="shared" si="390"/>
        <v>309.72911568488462</v>
      </c>
      <c r="BF457" s="808">
        <f t="shared" si="391"/>
        <v>0</v>
      </c>
      <c r="BG457" s="829">
        <f t="shared" si="392"/>
        <v>84.534704067475332</v>
      </c>
      <c r="BH457" s="829">
        <f t="shared" si="393"/>
        <v>284.04245659572274</v>
      </c>
      <c r="BI457" s="829">
        <f t="shared" si="394"/>
        <v>0</v>
      </c>
      <c r="BJ457" s="829">
        <f t="shared" si="395"/>
        <v>2.124763038998025</v>
      </c>
      <c r="BK457" s="829">
        <f t="shared" si="396"/>
        <v>57.17672621002184</v>
      </c>
      <c r="BL457" s="810">
        <f t="shared" si="397"/>
        <v>119.43620766104063</v>
      </c>
      <c r="BM457" s="810">
        <f t="shared" si="398"/>
        <v>115.01779682379654</v>
      </c>
      <c r="BN457" s="810">
        <f t="shared" si="399"/>
        <v>72.246548054704945</v>
      </c>
      <c r="BO457" s="810">
        <f t="shared" si="400"/>
        <v>0</v>
      </c>
      <c r="BP457" s="810">
        <f t="shared" si="401"/>
        <v>1.766026730226121</v>
      </c>
      <c r="BQ457" s="830">
        <f t="shared" si="402"/>
        <v>57.754992622824531</v>
      </c>
      <c r="BR457" s="830">
        <f t="shared" si="403"/>
        <v>139.4086028826799</v>
      </c>
      <c r="BS457" s="830">
        <f t="shared" si="404"/>
        <v>128.5455948658477</v>
      </c>
      <c r="BT457" s="810">
        <f t="shared" si="405"/>
        <v>2.8358101487204959</v>
      </c>
      <c r="BU457" s="810">
        <f t="shared" si="406"/>
        <v>39.708275390431467</v>
      </c>
      <c r="BV457" s="810">
        <f t="shared" si="407"/>
        <v>16.12867022084782</v>
      </c>
      <c r="BW457" s="830">
        <f t="shared" si="408"/>
        <v>167.61199148691549</v>
      </c>
      <c r="BX457" s="816">
        <f t="shared" si="409"/>
        <v>1637.2570438680145</v>
      </c>
      <c r="BY457" s="755">
        <f t="shared" si="383"/>
        <v>0.14937113802280946</v>
      </c>
      <c r="BZ457" s="805">
        <f t="shared" ca="1" si="433"/>
        <v>96.142656988281828</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20.145081812919837</v>
      </c>
      <c r="BE458" s="808">
        <f t="shared" si="390"/>
        <v>139.4259777916873</v>
      </c>
      <c r="BF458" s="808">
        <f t="shared" si="391"/>
        <v>0</v>
      </c>
      <c r="BG458" s="829">
        <f t="shared" si="392"/>
        <v>32.335234913246168</v>
      </c>
      <c r="BH458" s="829">
        <f t="shared" si="393"/>
        <v>123.66786634464876</v>
      </c>
      <c r="BI458" s="829">
        <f t="shared" si="394"/>
        <v>0</v>
      </c>
      <c r="BJ458" s="829">
        <f t="shared" si="395"/>
        <v>0.68195024550506844</v>
      </c>
      <c r="BK458" s="829">
        <f t="shared" si="396"/>
        <v>22.877648447486752</v>
      </c>
      <c r="BL458" s="810">
        <f t="shared" si="397"/>
        <v>43.409062180802202</v>
      </c>
      <c r="BM458" s="810">
        <f t="shared" si="398"/>
        <v>31.812205383160077</v>
      </c>
      <c r="BN458" s="810">
        <f t="shared" si="399"/>
        <v>24.185389098722982</v>
      </c>
      <c r="BO458" s="810">
        <f t="shared" si="400"/>
        <v>0</v>
      </c>
      <c r="BP458" s="810">
        <f t="shared" si="401"/>
        <v>0.62414913231307889</v>
      </c>
      <c r="BQ458" s="830">
        <f t="shared" si="402"/>
        <v>21.401985625216739</v>
      </c>
      <c r="BR458" s="830">
        <f t="shared" si="403"/>
        <v>35.22406854411291</v>
      </c>
      <c r="BS458" s="830">
        <f t="shared" si="404"/>
        <v>34.034748420536701</v>
      </c>
      <c r="BT458" s="810">
        <f t="shared" si="405"/>
        <v>0.92505182866497437</v>
      </c>
      <c r="BU458" s="810">
        <f t="shared" si="406"/>
        <v>13.088615050321604</v>
      </c>
      <c r="BV458" s="810">
        <f t="shared" si="407"/>
        <v>5.2612322755320413</v>
      </c>
      <c r="BW458" s="830">
        <f t="shared" si="408"/>
        <v>104.71840007197974</v>
      </c>
      <c r="BX458" s="816">
        <f t="shared" si="409"/>
        <v>653.81866716685704</v>
      </c>
      <c r="BY458" s="755">
        <f t="shared" si="383"/>
        <v>5.9649545403417305E-2</v>
      </c>
      <c r="BZ458" s="805">
        <f t="shared" ca="1" si="433"/>
        <v>107.45633668687753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12.308778198284573</v>
      </c>
      <c r="BE459" s="808">
        <f t="shared" si="390"/>
        <v>107.4342271002447</v>
      </c>
      <c r="BF459" s="808">
        <f t="shared" si="391"/>
        <v>0</v>
      </c>
      <c r="BG459" s="829">
        <f t="shared" si="392"/>
        <v>26.044661115210836</v>
      </c>
      <c r="BH459" s="829">
        <f t="shared" si="393"/>
        <v>95.393031036705437</v>
      </c>
      <c r="BI459" s="829">
        <f t="shared" si="394"/>
        <v>0</v>
      </c>
      <c r="BJ459" s="829">
        <f t="shared" si="395"/>
        <v>0.64454100739445097</v>
      </c>
      <c r="BK459" s="829">
        <f t="shared" si="396"/>
        <v>17.615823870733358</v>
      </c>
      <c r="BL459" s="810">
        <f t="shared" si="397"/>
        <v>35.134717664832202</v>
      </c>
      <c r="BM459" s="810">
        <f t="shared" si="398"/>
        <v>30.164862152586561</v>
      </c>
      <c r="BN459" s="810">
        <f t="shared" si="399"/>
        <v>17.194514968117257</v>
      </c>
      <c r="BO459" s="810">
        <f t="shared" si="400"/>
        <v>0</v>
      </c>
      <c r="BP459" s="810">
        <f t="shared" si="401"/>
        <v>0.47537748378001748</v>
      </c>
      <c r="BQ459" s="830">
        <f t="shared" si="402"/>
        <v>14.095351284187929</v>
      </c>
      <c r="BR459" s="830">
        <f t="shared" si="403"/>
        <v>36.989712553483074</v>
      </c>
      <c r="BS459" s="830">
        <f t="shared" si="404"/>
        <v>25.879138882343288</v>
      </c>
      <c r="BT459" s="810">
        <f t="shared" si="405"/>
        <v>0.88545538666662083</v>
      </c>
      <c r="BU459" s="810">
        <f t="shared" si="406"/>
        <v>10.794750236422487</v>
      </c>
      <c r="BV459" s="810">
        <f t="shared" si="407"/>
        <v>3.9253987683907634</v>
      </c>
      <c r="BW459" s="830">
        <f t="shared" si="408"/>
        <v>80.061354888785516</v>
      </c>
      <c r="BX459" s="816">
        <f t="shared" si="409"/>
        <v>515.0416965981691</v>
      </c>
      <c r="BY459" s="755">
        <f t="shared" si="383"/>
        <v>4.6988568250904944E-2</v>
      </c>
      <c r="BZ459" s="805">
        <f t="shared" ca="1" si="433"/>
        <v>104.77892132642619</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45.395239724172825</v>
      </c>
      <c r="BE460" s="808">
        <f t="shared" si="390"/>
        <v>326.65006896240004</v>
      </c>
      <c r="BF460" s="808">
        <f t="shared" si="391"/>
        <v>0</v>
      </c>
      <c r="BG460" s="829">
        <f t="shared" si="392"/>
        <v>85.534821834996137</v>
      </c>
      <c r="BH460" s="829">
        <f t="shared" si="393"/>
        <v>253.00856260531947</v>
      </c>
      <c r="BI460" s="829">
        <f t="shared" si="394"/>
        <v>0</v>
      </c>
      <c r="BJ460" s="829">
        <f t="shared" si="395"/>
        <v>1.83314154031032</v>
      </c>
      <c r="BK460" s="829">
        <f t="shared" si="396"/>
        <v>48.27272722817176</v>
      </c>
      <c r="BL460" s="810">
        <f t="shared" si="397"/>
        <v>99.356271484819345</v>
      </c>
      <c r="BM460" s="810">
        <f t="shared" si="398"/>
        <v>85.302186342440223</v>
      </c>
      <c r="BN460" s="810">
        <f t="shared" si="399"/>
        <v>63.049318937115295</v>
      </c>
      <c r="BO460" s="810">
        <f t="shared" si="400"/>
        <v>0</v>
      </c>
      <c r="BP460" s="810">
        <f t="shared" si="401"/>
        <v>1.3443037962275679</v>
      </c>
      <c r="BQ460" s="830">
        <f t="shared" si="402"/>
        <v>44.298098048189473</v>
      </c>
      <c r="BR460" s="830">
        <f t="shared" si="403"/>
        <v>79.917719509881337</v>
      </c>
      <c r="BS460" s="830">
        <f t="shared" si="404"/>
        <v>61.619433487748275</v>
      </c>
      <c r="BT460" s="810">
        <f t="shared" si="405"/>
        <v>1.6281807206802239</v>
      </c>
      <c r="BU460" s="810">
        <f t="shared" si="406"/>
        <v>22.688184902455617</v>
      </c>
      <c r="BV460" s="810">
        <f t="shared" si="407"/>
        <v>10.921996819919004</v>
      </c>
      <c r="BW460" s="830">
        <f t="shared" si="408"/>
        <v>127.58665120559827</v>
      </c>
      <c r="BX460" s="816">
        <f t="shared" si="409"/>
        <v>1358.406907150445</v>
      </c>
      <c r="BY460" s="755">
        <f t="shared" si="383"/>
        <v>0.12393092848740489</v>
      </c>
      <c r="BZ460" s="805">
        <f t="shared" ca="1" si="433"/>
        <v>100.19296844968137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94.562542071707711</v>
      </c>
      <c r="BE461" s="808">
        <f t="shared" si="390"/>
        <v>988.39829269125244</v>
      </c>
      <c r="BF461" s="808">
        <f t="shared" si="391"/>
        <v>0</v>
      </c>
      <c r="BG461" s="829">
        <f t="shared" si="392"/>
        <v>219.11903987975887</v>
      </c>
      <c r="BH461" s="829">
        <f t="shared" si="393"/>
        <v>796.14656335700909</v>
      </c>
      <c r="BI461" s="829">
        <f t="shared" si="394"/>
        <v>0</v>
      </c>
      <c r="BJ461" s="829">
        <f t="shared" si="395"/>
        <v>4.8223597747175253</v>
      </c>
      <c r="BK461" s="829">
        <f t="shared" si="396"/>
        <v>161.13449776372184</v>
      </c>
      <c r="BL461" s="810">
        <f t="shared" si="397"/>
        <v>272.30592436696367</v>
      </c>
      <c r="BM461" s="810">
        <f t="shared" si="398"/>
        <v>233.78786618467484</v>
      </c>
      <c r="BN461" s="810">
        <f t="shared" si="399"/>
        <v>159.21471558790802</v>
      </c>
      <c r="BO461" s="810">
        <f t="shared" si="400"/>
        <v>0</v>
      </c>
      <c r="BP461" s="810">
        <f t="shared" si="401"/>
        <v>3.9452052400764077</v>
      </c>
      <c r="BQ461" s="830">
        <f t="shared" si="402"/>
        <v>105.78882393418107</v>
      </c>
      <c r="BR461" s="830">
        <f t="shared" si="403"/>
        <v>234.67491501280827</v>
      </c>
      <c r="BS461" s="830">
        <f t="shared" si="404"/>
        <v>190.8795132358029</v>
      </c>
      <c r="BT461" s="810">
        <f t="shared" si="405"/>
        <v>4.6287146964564316</v>
      </c>
      <c r="BU461" s="810">
        <f t="shared" si="406"/>
        <v>65.386477640775155</v>
      </c>
      <c r="BV461" s="810">
        <f t="shared" si="407"/>
        <v>26.923843734436829</v>
      </c>
      <c r="BW461" s="830">
        <f t="shared" si="408"/>
        <v>294.81109606745446</v>
      </c>
      <c r="BX461" s="816">
        <f t="shared" si="409"/>
        <v>3856.5303912397053</v>
      </c>
      <c r="BY461" s="755">
        <f t="shared" ref="BY461:BY524" si="435">IF(BX461&lt;&gt;"", BX461 / $BX$5, "")</f>
        <v>0.35184110858860551</v>
      </c>
      <c r="BZ461" s="805">
        <f t="shared" ca="1" si="433"/>
        <v>101.78714730969394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56.793468013811406</v>
      </c>
      <c r="BE462" s="808">
        <f t="shared" si="390"/>
        <v>576.11196078515968</v>
      </c>
      <c r="BF462" s="808">
        <f t="shared" si="391"/>
        <v>0</v>
      </c>
      <c r="BG462" s="829">
        <f t="shared" si="392"/>
        <v>125.43061042750206</v>
      </c>
      <c r="BH462" s="829">
        <f t="shared" si="393"/>
        <v>499.92072970516637</v>
      </c>
      <c r="BI462" s="829">
        <f t="shared" si="394"/>
        <v>0</v>
      </c>
      <c r="BJ462" s="829">
        <f t="shared" si="395"/>
        <v>2.9114154267113852</v>
      </c>
      <c r="BK462" s="829">
        <f t="shared" si="396"/>
        <v>91.048921298580723</v>
      </c>
      <c r="BL462" s="810">
        <f t="shared" si="397"/>
        <v>160.42474265170239</v>
      </c>
      <c r="BM462" s="810">
        <f t="shared" si="398"/>
        <v>131.80966144763053</v>
      </c>
      <c r="BN462" s="810">
        <f t="shared" si="399"/>
        <v>95.469808398176255</v>
      </c>
      <c r="BO462" s="810">
        <f t="shared" si="400"/>
        <v>0</v>
      </c>
      <c r="BP462" s="810">
        <f t="shared" si="401"/>
        <v>2.2975579300043152</v>
      </c>
      <c r="BQ462" s="830">
        <f t="shared" si="402"/>
        <v>65.149526015973876</v>
      </c>
      <c r="BR462" s="830">
        <f t="shared" si="403"/>
        <v>127.2195459707326</v>
      </c>
      <c r="BS462" s="830">
        <f t="shared" si="404"/>
        <v>112.36402055189112</v>
      </c>
      <c r="BT462" s="810">
        <f t="shared" si="405"/>
        <v>2.8283095559190241</v>
      </c>
      <c r="BU462" s="810">
        <f t="shared" si="406"/>
        <v>38.979310536102716</v>
      </c>
      <c r="BV462" s="810">
        <f t="shared" si="407"/>
        <v>16.227913871130234</v>
      </c>
      <c r="BW462" s="830">
        <f t="shared" si="408"/>
        <v>206.2664876574301</v>
      </c>
      <c r="BX462" s="816">
        <f t="shared" si="409"/>
        <v>2311.2539902436242</v>
      </c>
      <c r="BY462" s="755">
        <f t="shared" si="435"/>
        <v>0.21086159932885906</v>
      </c>
      <c r="BZ462" s="805">
        <f t="shared" ca="1" si="433"/>
        <v>104.08905650442509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43.790067576934867</v>
      </c>
      <c r="BE463" s="808">
        <f t="shared" si="390"/>
        <v>376.34984310201673</v>
      </c>
      <c r="BF463" s="808">
        <f t="shared" si="391"/>
        <v>0</v>
      </c>
      <c r="BG463" s="829">
        <f t="shared" si="392"/>
        <v>84.114829439600072</v>
      </c>
      <c r="BH463" s="829">
        <f t="shared" si="393"/>
        <v>328.93706020711829</v>
      </c>
      <c r="BI463" s="829">
        <f t="shared" si="394"/>
        <v>0</v>
      </c>
      <c r="BJ463" s="829">
        <f t="shared" si="395"/>
        <v>2.2601814424912652</v>
      </c>
      <c r="BK463" s="829">
        <f t="shared" si="396"/>
        <v>59.518111318936647</v>
      </c>
      <c r="BL463" s="810">
        <f t="shared" si="397"/>
        <v>121.03653737917284</v>
      </c>
      <c r="BM463" s="810">
        <f t="shared" si="398"/>
        <v>102.62973917335646</v>
      </c>
      <c r="BN463" s="810">
        <f t="shared" si="399"/>
        <v>66.936720186420743</v>
      </c>
      <c r="BO463" s="810">
        <f t="shared" si="400"/>
        <v>0</v>
      </c>
      <c r="BP463" s="810">
        <f t="shared" si="401"/>
        <v>1.4314418396616913</v>
      </c>
      <c r="BQ463" s="830">
        <f t="shared" si="402"/>
        <v>56.700785513538328</v>
      </c>
      <c r="BR463" s="830">
        <f t="shared" si="403"/>
        <v>116.02264738121828</v>
      </c>
      <c r="BS463" s="830">
        <f t="shared" si="404"/>
        <v>92.304631125241684</v>
      </c>
      <c r="BT463" s="810">
        <f t="shared" si="405"/>
        <v>2.410860205324016</v>
      </c>
      <c r="BU463" s="810">
        <f t="shared" si="406"/>
        <v>29.409936706432049</v>
      </c>
      <c r="BV463" s="810">
        <f t="shared" si="407"/>
        <v>14.580552748252581</v>
      </c>
      <c r="BW463" s="830">
        <f t="shared" si="408"/>
        <v>157.30862839739206</v>
      </c>
      <c r="BX463" s="816">
        <f t="shared" si="409"/>
        <v>1655.7425737431086</v>
      </c>
      <c r="BY463" s="755">
        <f t="shared" si="435"/>
        <v>0.15105762008421755</v>
      </c>
      <c r="BZ463" s="805">
        <f t="shared" ca="1" si="433"/>
        <v>101.33022928520103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33.895250650167071</v>
      </c>
      <c r="BE464" s="808">
        <f t="shared" si="390"/>
        <v>238.48187036204209</v>
      </c>
      <c r="BF464" s="808">
        <f t="shared" si="391"/>
        <v>0</v>
      </c>
      <c r="BG464" s="829">
        <f t="shared" si="392"/>
        <v>61.608694407914719</v>
      </c>
      <c r="BH464" s="829">
        <f t="shared" si="393"/>
        <v>220.9596643564839</v>
      </c>
      <c r="BI464" s="829">
        <f t="shared" si="394"/>
        <v>0</v>
      </c>
      <c r="BJ464" s="829">
        <f t="shared" si="395"/>
        <v>1.2871204180572811</v>
      </c>
      <c r="BK464" s="829">
        <f t="shared" si="396"/>
        <v>51.473064642991368</v>
      </c>
      <c r="BL464" s="810">
        <f t="shared" si="397"/>
        <v>81.289791617695982</v>
      </c>
      <c r="BM464" s="810">
        <f t="shared" si="398"/>
        <v>77.802753258410462</v>
      </c>
      <c r="BN464" s="810">
        <f t="shared" si="399"/>
        <v>43.077384494566871</v>
      </c>
      <c r="BO464" s="810">
        <f t="shared" si="400"/>
        <v>0</v>
      </c>
      <c r="BP464" s="810">
        <f t="shared" si="401"/>
        <v>1.1034159148651979</v>
      </c>
      <c r="BQ464" s="830">
        <f t="shared" si="402"/>
        <v>31.03961814216828</v>
      </c>
      <c r="BR464" s="830">
        <f t="shared" si="403"/>
        <v>74.923216205233786</v>
      </c>
      <c r="BS464" s="830">
        <f t="shared" si="404"/>
        <v>63.632076003464284</v>
      </c>
      <c r="BT464" s="810">
        <f t="shared" si="405"/>
        <v>1.5121276340246592</v>
      </c>
      <c r="BU464" s="810">
        <f t="shared" si="406"/>
        <v>19.142493707422485</v>
      </c>
      <c r="BV464" s="810">
        <f t="shared" si="407"/>
        <v>8.6002259185152496</v>
      </c>
      <c r="BW464" s="830">
        <f t="shared" si="408"/>
        <v>103.4283073842886</v>
      </c>
      <c r="BX464" s="816">
        <f t="shared" si="409"/>
        <v>1113.2570751183121</v>
      </c>
      <c r="BY464" s="755">
        <f t="shared" si="435"/>
        <v>0.10156528374402993</v>
      </c>
      <c r="BZ464" s="805">
        <f t="shared" ca="1" si="433"/>
        <v>99.894440318347733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11.671900616722334</v>
      </c>
      <c r="BE465" s="808">
        <f t="shared" si="390"/>
        <v>74.476909060694524</v>
      </c>
      <c r="BF465" s="808">
        <f t="shared" si="391"/>
        <v>0</v>
      </c>
      <c r="BG465" s="829">
        <f t="shared" si="392"/>
        <v>24.931653857752384</v>
      </c>
      <c r="BH465" s="829">
        <f t="shared" si="393"/>
        <v>91.316451372829363</v>
      </c>
      <c r="BI465" s="829">
        <f t="shared" si="394"/>
        <v>0</v>
      </c>
      <c r="BJ465" s="829">
        <f t="shared" si="395"/>
        <v>0.64036782168884554</v>
      </c>
      <c r="BK465" s="829">
        <f t="shared" si="396"/>
        <v>17.010175674438251</v>
      </c>
      <c r="BL465" s="810">
        <f t="shared" si="397"/>
        <v>28.076796674150835</v>
      </c>
      <c r="BM465" s="810">
        <f t="shared" si="398"/>
        <v>29.79844930258761</v>
      </c>
      <c r="BN465" s="810">
        <f t="shared" si="399"/>
        <v>17.532871283430584</v>
      </c>
      <c r="BO465" s="810">
        <f t="shared" si="400"/>
        <v>0</v>
      </c>
      <c r="BP465" s="810">
        <f t="shared" si="401"/>
        <v>0.46960306923848671</v>
      </c>
      <c r="BQ465" s="830">
        <f t="shared" si="402"/>
        <v>14.778617667542134</v>
      </c>
      <c r="BR465" s="830">
        <f t="shared" si="403"/>
        <v>39.196045935110376</v>
      </c>
      <c r="BS465" s="830">
        <f t="shared" si="404"/>
        <v>32.892848100172152</v>
      </c>
      <c r="BT465" s="810">
        <f t="shared" si="405"/>
        <v>0.68918088142694878</v>
      </c>
      <c r="BU465" s="810">
        <f t="shared" si="406"/>
        <v>7.1486029693368556</v>
      </c>
      <c r="BV465" s="810">
        <f t="shared" si="407"/>
        <v>2.0475924653533437</v>
      </c>
      <c r="BW465" s="830">
        <f t="shared" si="408"/>
        <v>66.389564200636727</v>
      </c>
      <c r="BX465" s="816">
        <f t="shared" si="409"/>
        <v>459.06763095311169</v>
      </c>
      <c r="BY465" s="755">
        <f t="shared" si="435"/>
        <v>4.1881911408914486E-2</v>
      </c>
      <c r="BZ465" s="805">
        <f t="shared" ca="1" si="433"/>
        <v>103.13963014110881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19.818949799434119</v>
      </c>
      <c r="BE466" s="808">
        <f t="shared" si="390"/>
        <v>172.98496401027825</v>
      </c>
      <c r="BF466" s="808">
        <f t="shared" si="391"/>
        <v>0</v>
      </c>
      <c r="BG466" s="829">
        <f t="shared" si="392"/>
        <v>37.409030027219316</v>
      </c>
      <c r="BH466" s="829">
        <f t="shared" si="393"/>
        <v>137.01697813051734</v>
      </c>
      <c r="BI466" s="829">
        <f t="shared" si="394"/>
        <v>0</v>
      </c>
      <c r="BJ466" s="829">
        <f t="shared" si="395"/>
        <v>0.96084837398679757</v>
      </c>
      <c r="BK466" s="829">
        <f t="shared" si="396"/>
        <v>19.838093071345668</v>
      </c>
      <c r="BL466" s="810">
        <f t="shared" si="397"/>
        <v>58.113361640112608</v>
      </c>
      <c r="BM466" s="810">
        <f t="shared" si="398"/>
        <v>61.648951548662133</v>
      </c>
      <c r="BN466" s="810">
        <f t="shared" si="399"/>
        <v>29.005181409121963</v>
      </c>
      <c r="BO466" s="810">
        <f t="shared" si="400"/>
        <v>0</v>
      </c>
      <c r="BP466" s="810">
        <f t="shared" si="401"/>
        <v>0.81371856386776897</v>
      </c>
      <c r="BQ466" s="830">
        <f t="shared" si="402"/>
        <v>22.906684731954655</v>
      </c>
      <c r="BR466" s="830">
        <f t="shared" si="403"/>
        <v>55.291997628856059</v>
      </c>
      <c r="BS466" s="830">
        <f t="shared" si="404"/>
        <v>50.983530281152994</v>
      </c>
      <c r="BT466" s="810">
        <f t="shared" si="405"/>
        <v>1.4672351179878305</v>
      </c>
      <c r="BU466" s="810">
        <f t="shared" si="406"/>
        <v>18.140403958948685</v>
      </c>
      <c r="BV466" s="810">
        <f t="shared" si="407"/>
        <v>6.6151554880302257</v>
      </c>
      <c r="BW466" s="830">
        <f t="shared" si="408"/>
        <v>74.967331850033418</v>
      </c>
      <c r="BX466" s="816">
        <f t="shared" si="409"/>
        <v>767.98241563150987</v>
      </c>
      <c r="BY466" s="755">
        <f t="shared" si="435"/>
        <v>7.0064995495986673E-2</v>
      </c>
      <c r="BZ466" s="805">
        <f t="shared" ca="1" si="433"/>
        <v>96.813371279174049</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61.700598459754779</v>
      </c>
      <c r="BE467" s="808">
        <f t="shared" si="390"/>
        <v>565.62678588964525</v>
      </c>
      <c r="BF467" s="808">
        <f t="shared" si="391"/>
        <v>0</v>
      </c>
      <c r="BG467" s="829">
        <f t="shared" si="392"/>
        <v>156.74870072495887</v>
      </c>
      <c r="BH467" s="829">
        <f t="shared" si="393"/>
        <v>506.48859822510923</v>
      </c>
      <c r="BI467" s="829">
        <f t="shared" si="394"/>
        <v>0</v>
      </c>
      <c r="BJ467" s="829">
        <f t="shared" si="395"/>
        <v>2.8732346066760899</v>
      </c>
      <c r="BK467" s="829">
        <f t="shared" si="396"/>
        <v>92.744948288256481</v>
      </c>
      <c r="BL467" s="810">
        <f t="shared" si="397"/>
        <v>193.44721888810196</v>
      </c>
      <c r="BM467" s="810">
        <f t="shared" si="398"/>
        <v>154.65654694403457</v>
      </c>
      <c r="BN467" s="810">
        <f t="shared" si="399"/>
        <v>116.5297777892073</v>
      </c>
      <c r="BO467" s="810">
        <f t="shared" si="400"/>
        <v>0</v>
      </c>
      <c r="BP467" s="810">
        <f t="shared" si="401"/>
        <v>2.6032999292864409</v>
      </c>
      <c r="BQ467" s="830">
        <f t="shared" si="402"/>
        <v>73.819550606424798</v>
      </c>
      <c r="BR467" s="830">
        <f t="shared" si="403"/>
        <v>185.179330435792</v>
      </c>
      <c r="BS467" s="830">
        <f t="shared" si="404"/>
        <v>173.72285267504697</v>
      </c>
      <c r="BT467" s="810">
        <f t="shared" si="405"/>
        <v>3.7567573990179839</v>
      </c>
      <c r="BU467" s="810">
        <f t="shared" si="406"/>
        <v>54.506471958121992</v>
      </c>
      <c r="BV467" s="810">
        <f t="shared" si="407"/>
        <v>20.08366703883285</v>
      </c>
      <c r="BW467" s="830">
        <f t="shared" si="408"/>
        <v>195.51772356297045</v>
      </c>
      <c r="BX467" s="816">
        <f t="shared" si="409"/>
        <v>2560.0060634212382</v>
      </c>
      <c r="BY467" s="755">
        <f t="shared" si="435"/>
        <v>0.23355588572404326</v>
      </c>
      <c r="BZ467" s="805">
        <f t="shared" ca="1" si="433"/>
        <v>98.000858533443449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33.227042875519381</v>
      </c>
      <c r="BE468" s="808">
        <f t="shared" si="390"/>
        <v>296.41274136648855</v>
      </c>
      <c r="BF468" s="808">
        <f t="shared" si="391"/>
        <v>0</v>
      </c>
      <c r="BG468" s="829">
        <f t="shared" si="392"/>
        <v>69.465307412639405</v>
      </c>
      <c r="BH468" s="829">
        <f t="shared" si="393"/>
        <v>269.70188939845764</v>
      </c>
      <c r="BI468" s="829">
        <f t="shared" si="394"/>
        <v>0</v>
      </c>
      <c r="BJ468" s="829">
        <f t="shared" si="395"/>
        <v>1.9694889853500599</v>
      </c>
      <c r="BK468" s="829">
        <f t="shared" si="396"/>
        <v>49.305110130012572</v>
      </c>
      <c r="BL468" s="810">
        <f t="shared" si="397"/>
        <v>115.60873556952885</v>
      </c>
      <c r="BM468" s="810">
        <f t="shared" si="398"/>
        <v>65.159422130026414</v>
      </c>
      <c r="BN468" s="810">
        <f t="shared" si="399"/>
        <v>51.133304231866347</v>
      </c>
      <c r="BO468" s="810">
        <f t="shared" si="400"/>
        <v>0</v>
      </c>
      <c r="BP468" s="810">
        <f t="shared" si="401"/>
        <v>1.3242662015605551</v>
      </c>
      <c r="BQ468" s="830">
        <f t="shared" si="402"/>
        <v>40.821864098926952</v>
      </c>
      <c r="BR468" s="830">
        <f t="shared" si="403"/>
        <v>92.698634109238853</v>
      </c>
      <c r="BS468" s="830">
        <f t="shared" si="404"/>
        <v>77.474281651929942</v>
      </c>
      <c r="BT468" s="810">
        <f t="shared" si="405"/>
        <v>1.8323736082656641</v>
      </c>
      <c r="BU468" s="810">
        <f t="shared" si="406"/>
        <v>18.064680159335143</v>
      </c>
      <c r="BV468" s="810">
        <f t="shared" si="407"/>
        <v>10.421624897010965</v>
      </c>
      <c r="BW468" s="830">
        <f t="shared" si="408"/>
        <v>127.70653630600714</v>
      </c>
      <c r="BX468" s="816">
        <f t="shared" si="409"/>
        <v>1322.3273031321646</v>
      </c>
      <c r="BY468" s="755">
        <f t="shared" si="435"/>
        <v>0.12063929414580464</v>
      </c>
      <c r="BZ468" s="805">
        <f t="shared" ca="1" si="433"/>
        <v>101.86872504647833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20.124210360409936</v>
      </c>
      <c r="BE469" s="808">
        <f t="shared" si="390"/>
        <v>210.56993214324311</v>
      </c>
      <c r="BF469" s="808">
        <f t="shared" si="391"/>
        <v>0</v>
      </c>
      <c r="BG469" s="829">
        <f t="shared" si="392"/>
        <v>47.966644334274683</v>
      </c>
      <c r="BH469" s="829">
        <f t="shared" si="393"/>
        <v>183.1985042140885</v>
      </c>
      <c r="BI469" s="829">
        <f t="shared" si="394"/>
        <v>0</v>
      </c>
      <c r="BJ469" s="829">
        <f t="shared" si="395"/>
        <v>1.2847019930861745</v>
      </c>
      <c r="BK469" s="829">
        <f t="shared" si="396"/>
        <v>30.989549921023499</v>
      </c>
      <c r="BL469" s="810">
        <f t="shared" si="397"/>
        <v>66.609664816342999</v>
      </c>
      <c r="BM469" s="810">
        <f t="shared" si="398"/>
        <v>46.643697565950291</v>
      </c>
      <c r="BN469" s="810">
        <f t="shared" si="399"/>
        <v>36.868818164027488</v>
      </c>
      <c r="BO469" s="810">
        <f t="shared" si="400"/>
        <v>0</v>
      </c>
      <c r="BP469" s="810">
        <f t="shared" si="401"/>
        <v>0.73781296186516931</v>
      </c>
      <c r="BQ469" s="830">
        <f t="shared" si="402"/>
        <v>41.294542830229368</v>
      </c>
      <c r="BR469" s="830">
        <f t="shared" si="403"/>
        <v>50.306669956421651</v>
      </c>
      <c r="BS469" s="830">
        <f t="shared" si="404"/>
        <v>50.148579229566998</v>
      </c>
      <c r="BT469" s="810">
        <f t="shared" si="405"/>
        <v>1.5019996067829535</v>
      </c>
      <c r="BU469" s="810">
        <f t="shared" si="406"/>
        <v>18.43075980910637</v>
      </c>
      <c r="BV469" s="810">
        <f t="shared" si="407"/>
        <v>8.8148824297132506</v>
      </c>
      <c r="BW469" s="830">
        <f t="shared" si="408"/>
        <v>129.61683887348227</v>
      </c>
      <c r="BX469" s="816">
        <f t="shared" si="409"/>
        <v>945.10780920961486</v>
      </c>
      <c r="BY469" s="755">
        <f t="shared" si="435"/>
        <v>8.6224597136175057E-2</v>
      </c>
      <c r="BZ469" s="805">
        <f t="shared" ca="1" si="433"/>
        <v>105.0850407109361</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24.328448954225735</v>
      </c>
      <c r="BE470" s="808">
        <f t="shared" si="390"/>
        <v>205.6770671410913</v>
      </c>
      <c r="BF470" s="808">
        <f t="shared" si="391"/>
        <v>0</v>
      </c>
      <c r="BG470" s="829">
        <f t="shared" si="392"/>
        <v>42.003043404565446</v>
      </c>
      <c r="BH470" s="829">
        <f t="shared" si="393"/>
        <v>173.45185727031645</v>
      </c>
      <c r="BI470" s="829">
        <f t="shared" si="394"/>
        <v>0</v>
      </c>
      <c r="BJ470" s="829">
        <f t="shared" si="395"/>
        <v>1.577128486294785</v>
      </c>
      <c r="BK470" s="829">
        <f t="shared" si="396"/>
        <v>29.209295392351756</v>
      </c>
      <c r="BL470" s="810">
        <f t="shared" si="397"/>
        <v>51.557149277228461</v>
      </c>
      <c r="BM470" s="810">
        <f t="shared" si="398"/>
        <v>47.471331972349802</v>
      </c>
      <c r="BN470" s="810">
        <f t="shared" si="399"/>
        <v>30.60472691627136</v>
      </c>
      <c r="BO470" s="810">
        <f t="shared" si="400"/>
        <v>0</v>
      </c>
      <c r="BP470" s="810">
        <f t="shared" si="401"/>
        <v>0.69027238847622341</v>
      </c>
      <c r="BQ470" s="830">
        <f t="shared" si="402"/>
        <v>27.584383637633589</v>
      </c>
      <c r="BR470" s="830">
        <f t="shared" si="403"/>
        <v>56.37415297706562</v>
      </c>
      <c r="BS470" s="830">
        <f t="shared" si="404"/>
        <v>54.851736654650743</v>
      </c>
      <c r="BT470" s="810">
        <f t="shared" si="405"/>
        <v>1.1663450267867728</v>
      </c>
      <c r="BU470" s="810">
        <f t="shared" si="406"/>
        <v>16.903511493947427</v>
      </c>
      <c r="BV470" s="810">
        <f t="shared" si="407"/>
        <v>7.153951921696434</v>
      </c>
      <c r="BW470" s="830">
        <f t="shared" si="408"/>
        <v>79.851882351498247</v>
      </c>
      <c r="BX470" s="816">
        <f t="shared" si="409"/>
        <v>850.45628526645021</v>
      </c>
      <c r="BY470" s="755">
        <f t="shared" si="435"/>
        <v>7.758929707749751E-2</v>
      </c>
      <c r="BZ470" s="805">
        <f t="shared" ca="1" si="433"/>
        <v>102.94574994244934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35.189508770868457</v>
      </c>
      <c r="BE471" s="808">
        <f t="shared" si="390"/>
        <v>316.94830156261929</v>
      </c>
      <c r="BF471" s="808">
        <f t="shared" si="391"/>
        <v>0</v>
      </c>
      <c r="BG471" s="829">
        <f t="shared" si="392"/>
        <v>64.555320066953087</v>
      </c>
      <c r="BH471" s="829">
        <f t="shared" si="393"/>
        <v>236.44491373837781</v>
      </c>
      <c r="BI471" s="829">
        <f t="shared" si="394"/>
        <v>0</v>
      </c>
      <c r="BJ471" s="829">
        <f t="shared" si="395"/>
        <v>1.658098974322425</v>
      </c>
      <c r="BK471" s="829">
        <f t="shared" si="396"/>
        <v>50.627441793707959</v>
      </c>
      <c r="BL471" s="810">
        <f t="shared" si="397"/>
        <v>67.589771267434955</v>
      </c>
      <c r="BM471" s="810">
        <f t="shared" si="398"/>
        <v>46.453739311533383</v>
      </c>
      <c r="BN471" s="810">
        <f t="shared" si="399"/>
        <v>37.701332863954427</v>
      </c>
      <c r="BO471" s="810">
        <f t="shared" si="400"/>
        <v>0</v>
      </c>
      <c r="BP471" s="810">
        <f t="shared" si="401"/>
        <v>0.91449875023589722</v>
      </c>
      <c r="BQ471" s="830">
        <f t="shared" si="402"/>
        <v>35.274285613410555</v>
      </c>
      <c r="BR471" s="830">
        <f t="shared" si="403"/>
        <v>57.49283916190322</v>
      </c>
      <c r="BS471" s="830">
        <f t="shared" si="404"/>
        <v>35.876997354922082</v>
      </c>
      <c r="BT471" s="810">
        <f t="shared" si="405"/>
        <v>1.1656633013088016</v>
      </c>
      <c r="BU471" s="810">
        <f t="shared" si="406"/>
        <v>16.100724349327823</v>
      </c>
      <c r="BV471" s="810">
        <f t="shared" si="407"/>
        <v>6.4037056993350996</v>
      </c>
      <c r="BW471" s="830">
        <f t="shared" si="408"/>
        <v>101.68047871115391</v>
      </c>
      <c r="BX471" s="816">
        <f t="shared" si="409"/>
        <v>1112.0776212913693</v>
      </c>
      <c r="BY471" s="755">
        <f t="shared" si="435"/>
        <v>0.10145767916169778</v>
      </c>
      <c r="BZ471" s="805">
        <f t="shared" ca="1" si="433"/>
        <v>107.17438588390833</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27.700550451068207</v>
      </c>
      <c r="BE472" s="808">
        <f t="shared" si="390"/>
        <v>291.37997786011073</v>
      </c>
      <c r="BF472" s="808">
        <f t="shared" si="391"/>
        <v>0</v>
      </c>
      <c r="BG472" s="829">
        <f t="shared" si="392"/>
        <v>60.627542047165392</v>
      </c>
      <c r="BH472" s="829">
        <f t="shared" si="393"/>
        <v>319.1963300710799</v>
      </c>
      <c r="BI472" s="829">
        <f t="shared" si="394"/>
        <v>0</v>
      </c>
      <c r="BJ472" s="829">
        <f t="shared" si="395"/>
        <v>2.166700570363695</v>
      </c>
      <c r="BK472" s="829">
        <f t="shared" si="396"/>
        <v>50.24969604890947</v>
      </c>
      <c r="BL472" s="810">
        <f t="shared" si="397"/>
        <v>99.715800934105971</v>
      </c>
      <c r="BM472" s="810">
        <f t="shared" si="398"/>
        <v>93.628430796385061</v>
      </c>
      <c r="BN472" s="810">
        <f t="shared" si="399"/>
        <v>61.623469737300148</v>
      </c>
      <c r="BO472" s="810">
        <f t="shared" si="400"/>
        <v>0</v>
      </c>
      <c r="BP472" s="810">
        <f t="shared" si="401"/>
        <v>1.4709957303970609</v>
      </c>
      <c r="BQ472" s="830">
        <f t="shared" si="402"/>
        <v>54.548816936141812</v>
      </c>
      <c r="BR472" s="830">
        <f t="shared" si="403"/>
        <v>136.81835742639066</v>
      </c>
      <c r="BS472" s="830">
        <f t="shared" si="404"/>
        <v>132.42911181740502</v>
      </c>
      <c r="BT472" s="810">
        <f t="shared" si="405"/>
        <v>3.5397445979531201</v>
      </c>
      <c r="BU472" s="810">
        <f t="shared" si="406"/>
        <v>45.384559936377414</v>
      </c>
      <c r="BV472" s="810">
        <f t="shared" si="407"/>
        <v>17.732760257131737</v>
      </c>
      <c r="BW472" s="830">
        <f t="shared" si="408"/>
        <v>160.32089951661328</v>
      </c>
      <c r="BX472" s="816">
        <f t="shared" si="409"/>
        <v>1558.5337447348988</v>
      </c>
      <c r="BY472" s="755">
        <f t="shared" si="435"/>
        <v>0.14218901055879016</v>
      </c>
      <c r="BZ472" s="805">
        <f t="shared" ca="1" si="433"/>
        <v>98.491076868677055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7.6999524105226476</v>
      </c>
      <c r="BE473" s="808">
        <f t="shared" si="390"/>
        <v>103.92910044356124</v>
      </c>
      <c r="BF473" s="808">
        <f t="shared" si="391"/>
        <v>0</v>
      </c>
      <c r="BG473" s="829">
        <f t="shared" si="392"/>
        <v>15.789632610779723</v>
      </c>
      <c r="BH473" s="829">
        <f t="shared" si="393"/>
        <v>74.479623269374443</v>
      </c>
      <c r="BI473" s="829">
        <f t="shared" si="394"/>
        <v>0</v>
      </c>
      <c r="BJ473" s="829">
        <f t="shared" si="395"/>
        <v>0.50080211262729446</v>
      </c>
      <c r="BK473" s="829">
        <f t="shared" si="396"/>
        <v>13.187788965852087</v>
      </c>
      <c r="BL473" s="810">
        <f t="shared" si="397"/>
        <v>19.897542765679074</v>
      </c>
      <c r="BM473" s="810">
        <f t="shared" si="398"/>
        <v>19.808372127419478</v>
      </c>
      <c r="BN473" s="810">
        <f t="shared" si="399"/>
        <v>12.77044048329336</v>
      </c>
      <c r="BO473" s="810">
        <f t="shared" si="400"/>
        <v>0</v>
      </c>
      <c r="BP473" s="810">
        <f t="shared" si="401"/>
        <v>0.26146698971299281</v>
      </c>
      <c r="BQ473" s="830">
        <f t="shared" si="402"/>
        <v>14.148038162858452</v>
      </c>
      <c r="BR473" s="830">
        <f t="shared" si="403"/>
        <v>12.720331484275491</v>
      </c>
      <c r="BS473" s="830">
        <f t="shared" si="404"/>
        <v>17.770340364925271</v>
      </c>
      <c r="BT473" s="810">
        <f t="shared" si="405"/>
        <v>0.56832500658027363</v>
      </c>
      <c r="BU473" s="810">
        <f t="shared" si="406"/>
        <v>7.4073317578911322</v>
      </c>
      <c r="BV473" s="810">
        <f t="shared" si="407"/>
        <v>3.0500777826610546</v>
      </c>
      <c r="BW473" s="830">
        <f t="shared" si="408"/>
        <v>52.694178475627986</v>
      </c>
      <c r="BX473" s="816">
        <f t="shared" si="409"/>
        <v>376.68334521364204</v>
      </c>
      <c r="BY473" s="755">
        <f t="shared" si="435"/>
        <v>3.4365782794785332E-2</v>
      </c>
      <c r="BZ473" s="805">
        <f t="shared" ca="1" si="433"/>
        <v>110.40544806061365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46.381355724787475</v>
      </c>
      <c r="BE474" s="808">
        <f t="shared" si="390"/>
        <v>455.96346974497851</v>
      </c>
      <c r="BF474" s="808">
        <f t="shared" si="391"/>
        <v>0</v>
      </c>
      <c r="BG474" s="829">
        <f t="shared" si="392"/>
        <v>98.018056230016953</v>
      </c>
      <c r="BH474" s="829">
        <f t="shared" si="393"/>
        <v>371.63614053036474</v>
      </c>
      <c r="BI474" s="829">
        <f t="shared" si="394"/>
        <v>0</v>
      </c>
      <c r="BJ474" s="829">
        <f t="shared" si="395"/>
        <v>2.5175870607024899</v>
      </c>
      <c r="BK474" s="829">
        <f t="shared" si="396"/>
        <v>69.700938825260479</v>
      </c>
      <c r="BL474" s="810">
        <f t="shared" si="397"/>
        <v>126.8821707399506</v>
      </c>
      <c r="BM474" s="810">
        <f t="shared" si="398"/>
        <v>99.110347707267479</v>
      </c>
      <c r="BN474" s="810">
        <f t="shared" si="399"/>
        <v>63.896355971734046</v>
      </c>
      <c r="BO474" s="810">
        <f t="shared" si="400"/>
        <v>0</v>
      </c>
      <c r="BP474" s="810">
        <f t="shared" si="401"/>
        <v>1.5619109237534989</v>
      </c>
      <c r="BQ474" s="830">
        <f t="shared" si="402"/>
        <v>49.363379429424</v>
      </c>
      <c r="BR474" s="830">
        <f t="shared" si="403"/>
        <v>106.65095592173869</v>
      </c>
      <c r="BS474" s="830">
        <f t="shared" si="404"/>
        <v>87.803571672282175</v>
      </c>
      <c r="BT474" s="810">
        <f t="shared" si="405"/>
        <v>2.0106564839529919</v>
      </c>
      <c r="BU474" s="810">
        <f t="shared" si="406"/>
        <v>28.829675502110337</v>
      </c>
      <c r="BV474" s="810">
        <f t="shared" si="407"/>
        <v>11.87104285381014</v>
      </c>
      <c r="BW474" s="830">
        <f t="shared" si="408"/>
        <v>145.12851244466205</v>
      </c>
      <c r="BX474" s="816">
        <f t="shared" si="409"/>
        <v>1767.3261277667966</v>
      </c>
      <c r="BY474" s="755">
        <f t="shared" si="435"/>
        <v>0.16123767245386339</v>
      </c>
      <c r="BZ474" s="805">
        <f t="shared" ca="1" si="433"/>
        <v>103.5804030117728</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42.955581081696479</v>
      </c>
      <c r="BE475" s="808">
        <f t="shared" si="390"/>
        <v>252.76787777893631</v>
      </c>
      <c r="BF475" s="808">
        <f t="shared" si="391"/>
        <v>0</v>
      </c>
      <c r="BG475" s="829">
        <f t="shared" si="392"/>
        <v>74.336132037126646</v>
      </c>
      <c r="BH475" s="829">
        <f t="shared" si="393"/>
        <v>276.99353217214878</v>
      </c>
      <c r="BI475" s="829">
        <f t="shared" si="394"/>
        <v>0</v>
      </c>
      <c r="BJ475" s="829">
        <f t="shared" si="395"/>
        <v>1.9302712939717952</v>
      </c>
      <c r="BK475" s="829">
        <f t="shared" si="396"/>
        <v>60.394685739703164</v>
      </c>
      <c r="BL475" s="810">
        <f t="shared" si="397"/>
        <v>108.30043671614415</v>
      </c>
      <c r="BM475" s="810">
        <f t="shared" si="398"/>
        <v>92.045344444569096</v>
      </c>
      <c r="BN475" s="810">
        <f t="shared" si="399"/>
        <v>65.2150034729937</v>
      </c>
      <c r="BO475" s="810">
        <f t="shared" si="400"/>
        <v>0</v>
      </c>
      <c r="BP475" s="810">
        <f t="shared" si="401"/>
        <v>1.2499633712044489</v>
      </c>
      <c r="BQ475" s="830">
        <f t="shared" si="402"/>
        <v>48.470605624584216</v>
      </c>
      <c r="BR475" s="830">
        <f t="shared" si="403"/>
        <v>95.456565655698171</v>
      </c>
      <c r="BS475" s="830">
        <f t="shared" si="404"/>
        <v>88.649047671455278</v>
      </c>
      <c r="BT475" s="810">
        <f t="shared" si="405"/>
        <v>2.8639515092036318</v>
      </c>
      <c r="BU475" s="810">
        <f t="shared" si="406"/>
        <v>33.330720311219252</v>
      </c>
      <c r="BV475" s="810">
        <f t="shared" si="407"/>
        <v>14.892715962185244</v>
      </c>
      <c r="BW475" s="830">
        <f t="shared" si="408"/>
        <v>215.08885015161871</v>
      </c>
      <c r="BX475" s="816">
        <f t="shared" si="409"/>
        <v>1474.9412849944592</v>
      </c>
      <c r="BY475" s="755">
        <f t="shared" si="435"/>
        <v>0.13456265714756493</v>
      </c>
      <c r="BZ475" s="805">
        <f t="shared" ca="1" si="433"/>
        <v>101.20311409326945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77.532230162704437</v>
      </c>
      <c r="BE476" s="808">
        <f t="shared" si="390"/>
        <v>656.60504653162729</v>
      </c>
      <c r="BF476" s="808">
        <f t="shared" si="391"/>
        <v>0</v>
      </c>
      <c r="BG476" s="829">
        <f t="shared" si="392"/>
        <v>150.73372786052445</v>
      </c>
      <c r="BH476" s="829">
        <f t="shared" si="393"/>
        <v>495.57721419363941</v>
      </c>
      <c r="BI476" s="829">
        <f t="shared" si="394"/>
        <v>0</v>
      </c>
      <c r="BJ476" s="829">
        <f t="shared" si="395"/>
        <v>3.0853603189240348</v>
      </c>
      <c r="BK476" s="829">
        <f t="shared" si="396"/>
        <v>89.137384104369971</v>
      </c>
      <c r="BL476" s="810">
        <f t="shared" si="397"/>
        <v>170.01868499609111</v>
      </c>
      <c r="BM476" s="810">
        <f t="shared" si="398"/>
        <v>154.63465690537211</v>
      </c>
      <c r="BN476" s="810">
        <f t="shared" si="399"/>
        <v>88.998074572690342</v>
      </c>
      <c r="BO476" s="810">
        <f t="shared" si="400"/>
        <v>0</v>
      </c>
      <c r="BP476" s="810">
        <f t="shared" si="401"/>
        <v>2.7933137085753574</v>
      </c>
      <c r="BQ476" s="830">
        <f t="shared" si="402"/>
        <v>61.116723754417464</v>
      </c>
      <c r="BR476" s="830">
        <f t="shared" si="403"/>
        <v>149.01901751902705</v>
      </c>
      <c r="BS476" s="830">
        <f t="shared" si="404"/>
        <v>137.4071460240379</v>
      </c>
      <c r="BT476" s="810">
        <f t="shared" si="405"/>
        <v>2.724345889922144</v>
      </c>
      <c r="BU476" s="810">
        <f t="shared" si="406"/>
        <v>41.084580088392286</v>
      </c>
      <c r="BV476" s="810">
        <f t="shared" si="407"/>
        <v>16.317355941248181</v>
      </c>
      <c r="BW476" s="830">
        <f t="shared" si="408"/>
        <v>172.44130671771151</v>
      </c>
      <c r="BX476" s="816">
        <f t="shared" si="409"/>
        <v>2469.2261692892744</v>
      </c>
      <c r="BY476" s="755">
        <f t="shared" si="435"/>
        <v>0.22527380433256769</v>
      </c>
      <c r="BZ476" s="805">
        <f t="shared" ca="1" si="433"/>
        <v>100.16190013190251</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42.997398458616374</v>
      </c>
      <c r="BE477" s="808">
        <f t="shared" si="390"/>
        <v>259.57058482817456</v>
      </c>
      <c r="BF477" s="808">
        <f t="shared" si="391"/>
        <v>0</v>
      </c>
      <c r="BG477" s="829">
        <f t="shared" si="392"/>
        <v>70.886205992515229</v>
      </c>
      <c r="BH477" s="829">
        <f t="shared" si="393"/>
        <v>277.77154958525176</v>
      </c>
      <c r="BI477" s="829">
        <f t="shared" si="394"/>
        <v>0</v>
      </c>
      <c r="BJ477" s="829">
        <f t="shared" si="395"/>
        <v>1.2561614670940229</v>
      </c>
      <c r="BK477" s="829">
        <f t="shared" si="396"/>
        <v>46.168995280689913</v>
      </c>
      <c r="BL477" s="810">
        <f t="shared" si="397"/>
        <v>87.474709921782491</v>
      </c>
      <c r="BM477" s="810">
        <f t="shared" si="398"/>
        <v>72.646952596426146</v>
      </c>
      <c r="BN477" s="810">
        <f t="shared" si="399"/>
        <v>46.210933794854704</v>
      </c>
      <c r="BO477" s="810">
        <f t="shared" si="400"/>
        <v>0</v>
      </c>
      <c r="BP477" s="810">
        <f t="shared" si="401"/>
        <v>1.4521792267846161</v>
      </c>
      <c r="BQ477" s="830">
        <f t="shared" si="402"/>
        <v>34.13782612908151</v>
      </c>
      <c r="BR477" s="830">
        <f t="shared" si="403"/>
        <v>82.401649277093298</v>
      </c>
      <c r="BS477" s="830">
        <f t="shared" si="404"/>
        <v>75.980741541215906</v>
      </c>
      <c r="BT477" s="810">
        <f t="shared" si="405"/>
        <v>1.5465781118871345</v>
      </c>
      <c r="BU477" s="810">
        <f t="shared" si="406"/>
        <v>24.740958897705529</v>
      </c>
      <c r="BV477" s="810">
        <f t="shared" si="407"/>
        <v>8.5103382767672091</v>
      </c>
      <c r="BW477" s="830">
        <f t="shared" si="408"/>
        <v>101.97562642450549</v>
      </c>
      <c r="BX477" s="816">
        <f t="shared" si="409"/>
        <v>1235.7293898104458</v>
      </c>
      <c r="BY477" s="755">
        <f t="shared" si="435"/>
        <v>0.11273874553511959</v>
      </c>
      <c r="BZ477" s="805">
        <f t="shared" ca="1" si="433"/>
        <v>100.82352512973138</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16.726883322588705</v>
      </c>
      <c r="BE478" s="808">
        <f t="shared" si="390"/>
        <v>65.708353461701606</v>
      </c>
      <c r="BF478" s="808">
        <f t="shared" si="391"/>
        <v>0</v>
      </c>
      <c r="BG478" s="829">
        <f t="shared" si="392"/>
        <v>11.88849963826228</v>
      </c>
      <c r="BH478" s="829">
        <f t="shared" si="393"/>
        <v>57.096088351690859</v>
      </c>
      <c r="BI478" s="829">
        <f t="shared" si="394"/>
        <v>0</v>
      </c>
      <c r="BJ478" s="829">
        <f t="shared" si="395"/>
        <v>0.53653164827807254</v>
      </c>
      <c r="BK478" s="829">
        <f t="shared" si="396"/>
        <v>10.670303515595634</v>
      </c>
      <c r="BL478" s="810">
        <f t="shared" si="397"/>
        <v>20.987954185577944</v>
      </c>
      <c r="BM478" s="810">
        <f t="shared" si="398"/>
        <v>17.608461522345895</v>
      </c>
      <c r="BN478" s="810">
        <f t="shared" si="399"/>
        <v>11.616948811205505</v>
      </c>
      <c r="BO478" s="810">
        <f t="shared" si="400"/>
        <v>0</v>
      </c>
      <c r="BP478" s="810">
        <f t="shared" si="401"/>
        <v>0.28396985982946793</v>
      </c>
      <c r="BQ478" s="830">
        <f t="shared" si="402"/>
        <v>8.8289553969389107</v>
      </c>
      <c r="BR478" s="830">
        <f t="shared" si="403"/>
        <v>21.311271647783578</v>
      </c>
      <c r="BS478" s="830">
        <f t="shared" si="404"/>
        <v>20.552141210561626</v>
      </c>
      <c r="BT478" s="810">
        <f t="shared" si="405"/>
        <v>0.36435271543830883</v>
      </c>
      <c r="BU478" s="810">
        <f t="shared" si="406"/>
        <v>6.3579192998173371</v>
      </c>
      <c r="BV478" s="810">
        <f t="shared" si="407"/>
        <v>1.3996510227425998</v>
      </c>
      <c r="BW478" s="830">
        <f t="shared" si="408"/>
        <v>28.809382043596461</v>
      </c>
      <c r="BX478" s="816">
        <f t="shared" si="409"/>
        <v>300.74766765395481</v>
      </c>
      <c r="BY478" s="755">
        <f t="shared" si="435"/>
        <v>2.743797716029147E-2</v>
      </c>
      <c r="BZ478" s="805">
        <f t="shared" ca="1" si="433"/>
        <v>102.29477282170542</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31.664033303857835</v>
      </c>
      <c r="BE479" s="808">
        <f t="shared" si="390"/>
        <v>327.74492591565615</v>
      </c>
      <c r="BF479" s="808">
        <f t="shared" si="391"/>
        <v>0</v>
      </c>
      <c r="BG479" s="829">
        <f t="shared" si="392"/>
        <v>83.043180107291164</v>
      </c>
      <c r="BH479" s="829">
        <f t="shared" si="393"/>
        <v>346.89557585194547</v>
      </c>
      <c r="BI479" s="829">
        <f t="shared" si="394"/>
        <v>0</v>
      </c>
      <c r="BJ479" s="829">
        <f t="shared" si="395"/>
        <v>2.14674224295756</v>
      </c>
      <c r="BK479" s="829">
        <f t="shared" si="396"/>
        <v>56.530879064549083</v>
      </c>
      <c r="BL479" s="810">
        <f t="shared" si="397"/>
        <v>119.6964791920001</v>
      </c>
      <c r="BM479" s="810">
        <f t="shared" si="398"/>
        <v>94.653457691591129</v>
      </c>
      <c r="BN479" s="810">
        <f t="shared" si="399"/>
        <v>72.595624003473148</v>
      </c>
      <c r="BO479" s="810">
        <f t="shared" si="400"/>
        <v>0</v>
      </c>
      <c r="BP479" s="810">
        <f t="shared" si="401"/>
        <v>1.4897637357729061</v>
      </c>
      <c r="BQ479" s="830">
        <f t="shared" si="402"/>
        <v>46.695604028131498</v>
      </c>
      <c r="BR479" s="830">
        <f t="shared" si="403"/>
        <v>118.78708553278874</v>
      </c>
      <c r="BS479" s="830">
        <f t="shared" si="404"/>
        <v>93.231464591788153</v>
      </c>
      <c r="BT479" s="810">
        <f t="shared" si="405"/>
        <v>2.3618091038240001</v>
      </c>
      <c r="BU479" s="810">
        <f t="shared" si="406"/>
        <v>39.559562599956358</v>
      </c>
      <c r="BV479" s="810">
        <f t="shared" si="407"/>
        <v>13.432789277999001</v>
      </c>
      <c r="BW479" s="830">
        <f t="shared" si="408"/>
        <v>149.41326010984616</v>
      </c>
      <c r="BX479" s="816">
        <f t="shared" si="409"/>
        <v>1599.9422363534284</v>
      </c>
      <c r="BY479" s="755">
        <f t="shared" si="435"/>
        <v>0.14596681291428049</v>
      </c>
      <c r="BZ479" s="805">
        <f t="shared" ca="1" si="433"/>
        <v>101.87257891128803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25.826067920931397</v>
      </c>
      <c r="BE480" s="808">
        <f t="shared" si="390"/>
        <v>93.834829158121565</v>
      </c>
      <c r="BF480" s="808">
        <f t="shared" si="391"/>
        <v>0</v>
      </c>
      <c r="BG480" s="829">
        <f t="shared" si="392"/>
        <v>25.011500030253998</v>
      </c>
      <c r="BH480" s="829">
        <f t="shared" si="393"/>
        <v>76.385971347006006</v>
      </c>
      <c r="BI480" s="829">
        <f t="shared" si="394"/>
        <v>0</v>
      </c>
      <c r="BJ480" s="829">
        <f t="shared" si="395"/>
        <v>0.59682977567302054</v>
      </c>
      <c r="BK480" s="829">
        <f t="shared" si="396"/>
        <v>14.283508800719968</v>
      </c>
      <c r="BL480" s="810">
        <f t="shared" si="397"/>
        <v>28.576194329443773</v>
      </c>
      <c r="BM480" s="810">
        <f t="shared" si="398"/>
        <v>22.400515842028128</v>
      </c>
      <c r="BN480" s="810">
        <f t="shared" si="399"/>
        <v>15.176179977551818</v>
      </c>
      <c r="BO480" s="810">
        <f t="shared" si="400"/>
        <v>0</v>
      </c>
      <c r="BP480" s="810">
        <f t="shared" si="401"/>
        <v>0.38663977567513097</v>
      </c>
      <c r="BQ480" s="830">
        <f t="shared" si="402"/>
        <v>10.147262557174873</v>
      </c>
      <c r="BR480" s="830">
        <f t="shared" si="403"/>
        <v>18.49947449638719</v>
      </c>
      <c r="BS480" s="830">
        <f t="shared" si="404"/>
        <v>18.47631315283472</v>
      </c>
      <c r="BT480" s="810">
        <f t="shared" si="405"/>
        <v>0.58440335474630245</v>
      </c>
      <c r="BU480" s="810">
        <f t="shared" si="406"/>
        <v>3.9962466843323674</v>
      </c>
      <c r="BV480" s="810">
        <f t="shared" si="407"/>
        <v>2.7978416752837276</v>
      </c>
      <c r="BW480" s="830">
        <f t="shared" si="408"/>
        <v>55.500277484925071</v>
      </c>
      <c r="BX480" s="816">
        <f t="shared" si="409"/>
        <v>412.48005636308909</v>
      </c>
      <c r="BY480" s="755">
        <f t="shared" si="435"/>
        <v>3.7631608098083122E-2</v>
      </c>
      <c r="BZ480" s="805">
        <f t="shared" ca="1" si="433"/>
        <v>103.05490671217609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24.905150960271374</v>
      </c>
      <c r="BE481" s="808">
        <f t="shared" si="390"/>
        <v>220.39531142536103</v>
      </c>
      <c r="BF481" s="808">
        <f t="shared" si="391"/>
        <v>0</v>
      </c>
      <c r="BG481" s="829">
        <f t="shared" si="392"/>
        <v>49.132877624947255</v>
      </c>
      <c r="BH481" s="829">
        <f t="shared" si="393"/>
        <v>159.4999717395016</v>
      </c>
      <c r="BI481" s="829">
        <f t="shared" si="394"/>
        <v>0</v>
      </c>
      <c r="BJ481" s="829">
        <f t="shared" si="395"/>
        <v>1.2619745965311795</v>
      </c>
      <c r="BK481" s="829">
        <f t="shared" si="396"/>
        <v>33.23199770865439</v>
      </c>
      <c r="BL481" s="810">
        <f t="shared" si="397"/>
        <v>62.280705761384091</v>
      </c>
      <c r="BM481" s="810">
        <f t="shared" si="398"/>
        <v>56.886454666180015</v>
      </c>
      <c r="BN481" s="810">
        <f t="shared" si="399"/>
        <v>36.674648423755023</v>
      </c>
      <c r="BO481" s="810">
        <f t="shared" si="400"/>
        <v>0</v>
      </c>
      <c r="BP481" s="810">
        <f t="shared" si="401"/>
        <v>0.77745746117214998</v>
      </c>
      <c r="BQ481" s="830">
        <f t="shared" si="402"/>
        <v>36.76046932772941</v>
      </c>
      <c r="BR481" s="830">
        <f t="shared" si="403"/>
        <v>75.011363719557039</v>
      </c>
      <c r="BS481" s="830">
        <f t="shared" si="404"/>
        <v>58.588436551558544</v>
      </c>
      <c r="BT481" s="810">
        <f t="shared" si="405"/>
        <v>1.5443894123586304</v>
      </c>
      <c r="BU481" s="810">
        <f t="shared" si="406"/>
        <v>18.865391742556515</v>
      </c>
      <c r="BV481" s="810">
        <f t="shared" si="407"/>
        <v>8.4182802649149657</v>
      </c>
      <c r="BW481" s="830">
        <f t="shared" si="408"/>
        <v>184.2781027047188</v>
      </c>
      <c r="BX481" s="816">
        <f t="shared" si="409"/>
        <v>1028.5129840911522</v>
      </c>
      <c r="BY481" s="755">
        <f t="shared" si="435"/>
        <v>9.3833864071813905E-2</v>
      </c>
      <c r="BZ481" s="805">
        <f t="shared" ca="1" si="433"/>
        <v>106.87575450454321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19.156726057220382</v>
      </c>
      <c r="BE482" s="808">
        <f t="shared" si="390"/>
        <v>248.97040264249705</v>
      </c>
      <c r="BF482" s="808">
        <f t="shared" si="391"/>
        <v>0</v>
      </c>
      <c r="BG482" s="829">
        <f t="shared" si="392"/>
        <v>85.314684832046481</v>
      </c>
      <c r="BH482" s="829">
        <f t="shared" si="393"/>
        <v>240.68540678262627</v>
      </c>
      <c r="BI482" s="829">
        <f t="shared" si="394"/>
        <v>0</v>
      </c>
      <c r="BJ482" s="829">
        <f t="shared" si="395"/>
        <v>1.2823185519128024</v>
      </c>
      <c r="BK482" s="829">
        <f t="shared" si="396"/>
        <v>44.446346741064687</v>
      </c>
      <c r="BL482" s="810">
        <f t="shared" si="397"/>
        <v>75.049106817456192</v>
      </c>
      <c r="BM482" s="810">
        <f t="shared" si="398"/>
        <v>62.105973044220789</v>
      </c>
      <c r="BN482" s="810">
        <f t="shared" si="399"/>
        <v>40.039667435385901</v>
      </c>
      <c r="BO482" s="810">
        <f t="shared" si="400"/>
        <v>0</v>
      </c>
      <c r="BP482" s="810">
        <f t="shared" si="401"/>
        <v>1.0133032736781407</v>
      </c>
      <c r="BQ482" s="830">
        <f t="shared" si="402"/>
        <v>36.142908756925578</v>
      </c>
      <c r="BR482" s="830">
        <f t="shared" si="403"/>
        <v>67.176230685779444</v>
      </c>
      <c r="BS482" s="830">
        <f t="shared" si="404"/>
        <v>67.133880855838413</v>
      </c>
      <c r="BT482" s="810">
        <f t="shared" si="405"/>
        <v>1.1750374278992497</v>
      </c>
      <c r="BU482" s="810">
        <f t="shared" si="406"/>
        <v>15.688562057778846</v>
      </c>
      <c r="BV482" s="810">
        <f t="shared" si="407"/>
        <v>5.9312989980946513</v>
      </c>
      <c r="BW482" s="830">
        <f t="shared" si="408"/>
        <v>79.623057683507227</v>
      </c>
      <c r="BX482" s="816">
        <f t="shared" si="409"/>
        <v>1090.9349126439324</v>
      </c>
      <c r="BY482" s="755">
        <f t="shared" si="435"/>
        <v>9.9528775900367891E-2</v>
      </c>
      <c r="BZ482" s="805">
        <f t="shared" ca="1" si="433"/>
        <v>99.981851890253168</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36.288085898784416</v>
      </c>
      <c r="BE483" s="808">
        <f t="shared" si="390"/>
        <v>299.91797690899153</v>
      </c>
      <c r="BF483" s="808">
        <f t="shared" si="391"/>
        <v>0</v>
      </c>
      <c r="BG483" s="829">
        <f t="shared" si="392"/>
        <v>69.637567101607033</v>
      </c>
      <c r="BH483" s="829">
        <f t="shared" si="393"/>
        <v>263.10591140573536</v>
      </c>
      <c r="BI483" s="829">
        <f t="shared" si="394"/>
        <v>0</v>
      </c>
      <c r="BJ483" s="829">
        <f t="shared" si="395"/>
        <v>1.74670085195589</v>
      </c>
      <c r="BK483" s="829">
        <f t="shared" si="396"/>
        <v>48.586645631260154</v>
      </c>
      <c r="BL483" s="810">
        <f t="shared" si="397"/>
        <v>78.482183698767557</v>
      </c>
      <c r="BM483" s="810">
        <f t="shared" si="398"/>
        <v>89.011913924237305</v>
      </c>
      <c r="BN483" s="810">
        <f t="shared" si="399"/>
        <v>55.899910789177952</v>
      </c>
      <c r="BO483" s="810">
        <f t="shared" si="400"/>
        <v>0</v>
      </c>
      <c r="BP483" s="810">
        <f t="shared" si="401"/>
        <v>1.2965306881409739</v>
      </c>
      <c r="BQ483" s="830">
        <f t="shared" si="402"/>
        <v>40.862897130547864</v>
      </c>
      <c r="BR483" s="830">
        <f t="shared" si="403"/>
        <v>95.209946049907927</v>
      </c>
      <c r="BS483" s="830">
        <f t="shared" si="404"/>
        <v>86.067953660590021</v>
      </c>
      <c r="BT483" s="810">
        <f t="shared" si="405"/>
        <v>2.1200899731160638</v>
      </c>
      <c r="BU483" s="810">
        <f t="shared" si="406"/>
        <v>28.125920098830175</v>
      </c>
      <c r="BV483" s="810">
        <f t="shared" si="407"/>
        <v>11.581261217165366</v>
      </c>
      <c r="BW483" s="830">
        <f t="shared" si="408"/>
        <v>182.89715413650174</v>
      </c>
      <c r="BX483" s="816">
        <f t="shared" si="409"/>
        <v>1390.8386491653173</v>
      </c>
      <c r="BY483" s="755">
        <f t="shared" si="435"/>
        <v>0.12688975906991309</v>
      </c>
      <c r="BZ483" s="805">
        <f t="shared" ca="1" si="433"/>
        <v>103.62388102809223</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42.538242170545004</v>
      </c>
      <c r="BE484" s="808">
        <f t="shared" si="390"/>
        <v>336.85042272869168</v>
      </c>
      <c r="BF484" s="808">
        <f t="shared" si="391"/>
        <v>0</v>
      </c>
      <c r="BG484" s="829">
        <f t="shared" si="392"/>
        <v>74.641435231448526</v>
      </c>
      <c r="BH484" s="829">
        <f t="shared" si="393"/>
        <v>273.38703760285688</v>
      </c>
      <c r="BI484" s="829">
        <f t="shared" si="394"/>
        <v>0</v>
      </c>
      <c r="BJ484" s="829">
        <f t="shared" si="395"/>
        <v>1.8968965158395101</v>
      </c>
      <c r="BK484" s="829">
        <f t="shared" si="396"/>
        <v>55.205223535332792</v>
      </c>
      <c r="BL484" s="810">
        <f t="shared" si="397"/>
        <v>89.732140772659619</v>
      </c>
      <c r="BM484" s="810">
        <f t="shared" si="398"/>
        <v>85.688310954830982</v>
      </c>
      <c r="BN484" s="810">
        <f t="shared" si="399"/>
        <v>55.138545806299646</v>
      </c>
      <c r="BO484" s="810">
        <f t="shared" si="400"/>
        <v>0</v>
      </c>
      <c r="BP484" s="810">
        <f t="shared" si="401"/>
        <v>1.3478311197095469</v>
      </c>
      <c r="BQ484" s="830">
        <f t="shared" si="402"/>
        <v>43.156985781366913</v>
      </c>
      <c r="BR484" s="830">
        <f t="shared" si="403"/>
        <v>85.533285385192258</v>
      </c>
      <c r="BS484" s="830">
        <f t="shared" si="404"/>
        <v>80.046421503151421</v>
      </c>
      <c r="BT484" s="810">
        <f t="shared" si="405"/>
        <v>2.031298987586224</v>
      </c>
      <c r="BU484" s="810">
        <f t="shared" si="406"/>
        <v>19.819630453871227</v>
      </c>
      <c r="BV484" s="810">
        <f t="shared" si="407"/>
        <v>11.553012991896649</v>
      </c>
      <c r="BW484" s="830">
        <f t="shared" si="408"/>
        <v>218.82380553355333</v>
      </c>
      <c r="BX484" s="816">
        <f t="shared" si="409"/>
        <v>1477.3905270748323</v>
      </c>
      <c r="BY484" s="755">
        <f t="shared" si="435"/>
        <v>0.1347861077524708</v>
      </c>
      <c r="BZ484" s="805">
        <f t="shared" ca="1" si="433"/>
        <v>106.45196347663502</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15.981990927982624</v>
      </c>
      <c r="BE485" s="808">
        <f t="shared" si="390"/>
        <v>95.073223268455209</v>
      </c>
      <c r="BF485" s="808">
        <f t="shared" si="391"/>
        <v>0</v>
      </c>
      <c r="BG485" s="829">
        <f t="shared" si="392"/>
        <v>24.817571406878837</v>
      </c>
      <c r="BH485" s="829">
        <f t="shared" si="393"/>
        <v>61.0591692707617</v>
      </c>
      <c r="BI485" s="829">
        <f t="shared" si="394"/>
        <v>0</v>
      </c>
      <c r="BJ485" s="829">
        <f t="shared" si="395"/>
        <v>0.55280418186693459</v>
      </c>
      <c r="BK485" s="829">
        <f t="shared" si="396"/>
        <v>15.589009211722626</v>
      </c>
      <c r="BL485" s="810">
        <f t="shared" si="397"/>
        <v>25.39079854659974</v>
      </c>
      <c r="BM485" s="810">
        <f t="shared" si="398"/>
        <v>18.944068158353833</v>
      </c>
      <c r="BN485" s="810">
        <f t="shared" si="399"/>
        <v>15.418282400036549</v>
      </c>
      <c r="BO485" s="810">
        <f t="shared" si="400"/>
        <v>0</v>
      </c>
      <c r="BP485" s="810">
        <f t="shared" si="401"/>
        <v>0.42510687155129712</v>
      </c>
      <c r="BQ485" s="830">
        <f t="shared" si="402"/>
        <v>12.788398999836797</v>
      </c>
      <c r="BR485" s="830">
        <f t="shared" si="403"/>
        <v>29.419536583502758</v>
      </c>
      <c r="BS485" s="830">
        <f t="shared" si="404"/>
        <v>28.020750734995101</v>
      </c>
      <c r="BT485" s="810">
        <f t="shared" si="405"/>
        <v>0.63145353769003043</v>
      </c>
      <c r="BU485" s="810">
        <f t="shared" si="406"/>
        <v>7.8903396130190533</v>
      </c>
      <c r="BV485" s="810">
        <f t="shared" si="407"/>
        <v>3.5913919956120481</v>
      </c>
      <c r="BW485" s="830">
        <f t="shared" si="408"/>
        <v>62.784127377784408</v>
      </c>
      <c r="BX485" s="816">
        <f t="shared" si="409"/>
        <v>418.37802308664959</v>
      </c>
      <c r="BY485" s="755">
        <f t="shared" si="435"/>
        <v>3.8169694652554473E-2</v>
      </c>
      <c r="BZ485" s="805">
        <f t="shared" ca="1" si="433"/>
        <v>101.24766145489153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22.690592667416777</v>
      </c>
      <c r="BE486" s="808">
        <f t="shared" si="390"/>
        <v>202.69151871053415</v>
      </c>
      <c r="BF486" s="808">
        <f t="shared" si="391"/>
        <v>0</v>
      </c>
      <c r="BG486" s="829">
        <f t="shared" si="392"/>
        <v>44.592347713945294</v>
      </c>
      <c r="BH486" s="829">
        <f t="shared" si="393"/>
        <v>163.32710917830306</v>
      </c>
      <c r="BI486" s="829">
        <f t="shared" si="394"/>
        <v>0</v>
      </c>
      <c r="BJ486" s="829">
        <f t="shared" si="395"/>
        <v>1.1453513967622935</v>
      </c>
      <c r="BK486" s="829">
        <f t="shared" si="396"/>
        <v>34.034364600902343</v>
      </c>
      <c r="BL486" s="810">
        <f t="shared" si="397"/>
        <v>52.363389122423527</v>
      </c>
      <c r="BM486" s="810">
        <f t="shared" si="398"/>
        <v>46.533617143596203</v>
      </c>
      <c r="BN486" s="810">
        <f t="shared" si="399"/>
        <v>28.983425713518557</v>
      </c>
      <c r="BO486" s="810">
        <f t="shared" si="400"/>
        <v>0</v>
      </c>
      <c r="BP486" s="810">
        <f t="shared" si="401"/>
        <v>0.70848373966378697</v>
      </c>
      <c r="BQ486" s="830">
        <f t="shared" si="402"/>
        <v>23.075066857469455</v>
      </c>
      <c r="BR486" s="830">
        <f t="shared" si="403"/>
        <v>55.69843724216765</v>
      </c>
      <c r="BS486" s="830">
        <f t="shared" si="404"/>
        <v>52.964100763236104</v>
      </c>
      <c r="BT486" s="810">
        <f t="shared" si="405"/>
        <v>1.0977531212425391</v>
      </c>
      <c r="BU486" s="810">
        <f t="shared" si="406"/>
        <v>13.063479729573078</v>
      </c>
      <c r="BV486" s="810">
        <f t="shared" si="407"/>
        <v>6.2434708770669411</v>
      </c>
      <c r="BW486" s="830">
        <f t="shared" si="408"/>
        <v>75.518400624445491</v>
      </c>
      <c r="BX486" s="816">
        <f t="shared" si="409"/>
        <v>824.73090920226718</v>
      </c>
      <c r="BY486" s="755">
        <f t="shared" si="435"/>
        <v>7.5242305373804136E-2</v>
      </c>
      <c r="BZ486" s="805">
        <f t="shared" ca="1" si="433"/>
        <v>102.27608162803669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14.458887643474009</v>
      </c>
      <c r="BE487" s="808">
        <f t="shared" si="390"/>
        <v>62.075992872165074</v>
      </c>
      <c r="BF487" s="808">
        <f t="shared" si="391"/>
        <v>0</v>
      </c>
      <c r="BG487" s="829">
        <f t="shared" si="392"/>
        <v>13.409357329817137</v>
      </c>
      <c r="BH487" s="829">
        <f t="shared" si="393"/>
        <v>64.632457074540199</v>
      </c>
      <c r="BI487" s="829">
        <f t="shared" si="394"/>
        <v>0</v>
      </c>
      <c r="BJ487" s="829">
        <f t="shared" si="395"/>
        <v>0.5687468842865685</v>
      </c>
      <c r="BK487" s="829">
        <f t="shared" si="396"/>
        <v>11.291022587625617</v>
      </c>
      <c r="BL487" s="810">
        <f t="shared" si="397"/>
        <v>24.623856917246059</v>
      </c>
      <c r="BM487" s="810">
        <f t="shared" si="398"/>
        <v>16.248564692195323</v>
      </c>
      <c r="BN487" s="810">
        <f t="shared" si="399"/>
        <v>16.326656342157239</v>
      </c>
      <c r="BO487" s="810">
        <f t="shared" si="400"/>
        <v>0</v>
      </c>
      <c r="BP487" s="810">
        <f t="shared" si="401"/>
        <v>0.19061567698916601</v>
      </c>
      <c r="BQ487" s="830">
        <f t="shared" si="402"/>
        <v>12.791250109027711</v>
      </c>
      <c r="BR487" s="830">
        <f t="shared" si="403"/>
        <v>19.012920043519784</v>
      </c>
      <c r="BS487" s="830">
        <f t="shared" si="404"/>
        <v>30.960522931128999</v>
      </c>
      <c r="BT487" s="810">
        <f t="shared" si="405"/>
        <v>0.90158298066667675</v>
      </c>
      <c r="BU487" s="810">
        <f t="shared" si="406"/>
        <v>5.4188961339610211</v>
      </c>
      <c r="BV487" s="810">
        <f t="shared" si="407"/>
        <v>3.9845590096320467</v>
      </c>
      <c r="BW487" s="830">
        <f t="shared" si="408"/>
        <v>99.413970863461188</v>
      </c>
      <c r="BX487" s="816">
        <f t="shared" si="409"/>
        <v>396.30986009189382</v>
      </c>
      <c r="BY487" s="755">
        <f t="shared" si="435"/>
        <v>3.6156359829567906E-2</v>
      </c>
      <c r="BZ487" s="805">
        <f t="shared" ca="1" si="433"/>
        <v>112.78913034368496</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9.642943194513121</v>
      </c>
      <c r="BE488" s="808">
        <f t="shared" si="390"/>
        <v>117.87999080525756</v>
      </c>
      <c r="BF488" s="808">
        <f t="shared" si="391"/>
        <v>0</v>
      </c>
      <c r="BG488" s="829">
        <f t="shared" si="392"/>
        <v>27.350629874191036</v>
      </c>
      <c r="BH488" s="829">
        <f t="shared" si="393"/>
        <v>107.60828879568116</v>
      </c>
      <c r="BI488" s="829">
        <f t="shared" si="394"/>
        <v>0</v>
      </c>
      <c r="BJ488" s="829">
        <f t="shared" si="395"/>
        <v>0.59280874309642351</v>
      </c>
      <c r="BK488" s="829">
        <f t="shared" si="396"/>
        <v>18.499141781344964</v>
      </c>
      <c r="BL488" s="810">
        <f t="shared" si="397"/>
        <v>33.930977608685822</v>
      </c>
      <c r="BM488" s="810">
        <f t="shared" si="398"/>
        <v>28.013269215417701</v>
      </c>
      <c r="BN488" s="810">
        <f t="shared" si="399"/>
        <v>24.787580735210355</v>
      </c>
      <c r="BO488" s="810">
        <f t="shared" si="400"/>
        <v>0</v>
      </c>
      <c r="BP488" s="810">
        <f t="shared" si="401"/>
        <v>0.51085704534531595</v>
      </c>
      <c r="BQ488" s="830">
        <f t="shared" si="402"/>
        <v>16.190311789692739</v>
      </c>
      <c r="BR488" s="830">
        <f t="shared" si="403"/>
        <v>45.727352354267737</v>
      </c>
      <c r="BS488" s="830">
        <f t="shared" si="404"/>
        <v>39.511090364323387</v>
      </c>
      <c r="BT488" s="810">
        <f t="shared" si="405"/>
        <v>0.85127648061939842</v>
      </c>
      <c r="BU488" s="810">
        <f t="shared" si="406"/>
        <v>11.819465373054307</v>
      </c>
      <c r="BV488" s="810">
        <f t="shared" si="407"/>
        <v>5.7137644971541857</v>
      </c>
      <c r="BW488" s="830">
        <f t="shared" si="408"/>
        <v>57.226999400698006</v>
      </c>
      <c r="BX488" s="816">
        <f t="shared" si="409"/>
        <v>545.85674805855319</v>
      </c>
      <c r="BY488" s="755">
        <f t="shared" si="435"/>
        <v>4.9799904028697488E-2</v>
      </c>
      <c r="BZ488" s="805">
        <f t="shared" ca="1" si="433"/>
        <v>101.99978597063956</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14.028291336434664</v>
      </c>
      <c r="BE489" s="808">
        <f t="shared" si="390"/>
        <v>61.632225224976196</v>
      </c>
      <c r="BF489" s="808">
        <f t="shared" si="391"/>
        <v>0</v>
      </c>
      <c r="BG489" s="829">
        <f t="shared" si="392"/>
        <v>14.126622235061744</v>
      </c>
      <c r="BH489" s="829">
        <f t="shared" si="393"/>
        <v>44.517599212339391</v>
      </c>
      <c r="BI489" s="829">
        <f t="shared" si="394"/>
        <v>0</v>
      </c>
      <c r="BJ489" s="829">
        <f t="shared" si="395"/>
        <v>0.55764338014095449</v>
      </c>
      <c r="BK489" s="829">
        <f t="shared" si="396"/>
        <v>11.616669513490544</v>
      </c>
      <c r="BL489" s="810">
        <f t="shared" si="397"/>
        <v>13.231864766395478</v>
      </c>
      <c r="BM489" s="810">
        <f t="shared" si="398"/>
        <v>11.514979750422576</v>
      </c>
      <c r="BN489" s="810">
        <f t="shared" si="399"/>
        <v>10.055737316668051</v>
      </c>
      <c r="BO489" s="810">
        <f t="shared" si="400"/>
        <v>0</v>
      </c>
      <c r="BP489" s="810">
        <f t="shared" si="401"/>
        <v>0.2354776365657705</v>
      </c>
      <c r="BQ489" s="830">
        <f t="shared" si="402"/>
        <v>9.7707923070413951</v>
      </c>
      <c r="BR489" s="830">
        <f t="shared" si="403"/>
        <v>9.7553701307242946</v>
      </c>
      <c r="BS489" s="830">
        <f t="shared" si="404"/>
        <v>20.629803831370253</v>
      </c>
      <c r="BT489" s="810">
        <f t="shared" si="405"/>
        <v>0.48554181186388962</v>
      </c>
      <c r="BU489" s="810">
        <f t="shared" si="406"/>
        <v>6.7065462763699752</v>
      </c>
      <c r="BV489" s="810">
        <f t="shared" si="407"/>
        <v>2.7615190549758721</v>
      </c>
      <c r="BW489" s="830">
        <f t="shared" si="408"/>
        <v>106.14881219097424</v>
      </c>
      <c r="BX489" s="816">
        <f t="shared" si="409"/>
        <v>337.77549597581532</v>
      </c>
      <c r="BY489" s="755">
        <f t="shared" si="435"/>
        <v>3.0816120424761912E-2</v>
      </c>
      <c r="BZ489" s="805">
        <f t="shared" ca="1" si="433"/>
        <v>121.6696686978886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17.490810264509651</v>
      </c>
      <c r="BE490" s="808">
        <f t="shared" si="390"/>
        <v>180.63000493404346</v>
      </c>
      <c r="BF490" s="808">
        <f t="shared" si="391"/>
        <v>0</v>
      </c>
      <c r="BG490" s="829">
        <f t="shared" si="392"/>
        <v>35.793123170644101</v>
      </c>
      <c r="BH490" s="829">
        <f t="shared" si="393"/>
        <v>110.38183419695493</v>
      </c>
      <c r="BI490" s="829">
        <f t="shared" si="394"/>
        <v>0</v>
      </c>
      <c r="BJ490" s="829">
        <f t="shared" si="395"/>
        <v>0.91101131926699652</v>
      </c>
      <c r="BK490" s="829">
        <f t="shared" si="396"/>
        <v>23.989964740697577</v>
      </c>
      <c r="BL490" s="810">
        <f t="shared" si="397"/>
        <v>45.855362026453264</v>
      </c>
      <c r="BM490" s="810">
        <f t="shared" si="398"/>
        <v>33.738657234630828</v>
      </c>
      <c r="BN490" s="810">
        <f t="shared" si="399"/>
        <v>21.950897326531873</v>
      </c>
      <c r="BO490" s="810">
        <f t="shared" si="400"/>
        <v>0</v>
      </c>
      <c r="BP490" s="810">
        <f t="shared" si="401"/>
        <v>0.47486801443630011</v>
      </c>
      <c r="BQ490" s="830">
        <f t="shared" si="402"/>
        <v>29.279148903119403</v>
      </c>
      <c r="BR490" s="830">
        <f t="shared" si="403"/>
        <v>49.589485389406349</v>
      </c>
      <c r="BS490" s="830">
        <f t="shared" si="404"/>
        <v>33.362892920818119</v>
      </c>
      <c r="BT490" s="810">
        <f t="shared" si="405"/>
        <v>0.728206887181296</v>
      </c>
      <c r="BU490" s="810">
        <f t="shared" si="406"/>
        <v>14.903799838639822</v>
      </c>
      <c r="BV490" s="810">
        <f t="shared" si="407"/>
        <v>4.6457014095901679</v>
      </c>
      <c r="BW490" s="830">
        <f t="shared" si="408"/>
        <v>71.344973513027114</v>
      </c>
      <c r="BX490" s="816">
        <f t="shared" si="409"/>
        <v>675.07074208995118</v>
      </c>
      <c r="BY490" s="755">
        <f t="shared" si="435"/>
        <v>6.1588426429153471E-2</v>
      </c>
      <c r="BZ490" s="805">
        <f t="shared" ca="1" si="433"/>
        <v>103.41363021448558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6.6295929126605939</v>
      </c>
      <c r="BE493" s="808">
        <f t="shared" si="390"/>
        <v>82.846883867833341</v>
      </c>
      <c r="BF493" s="808">
        <f t="shared" si="391"/>
        <v>0</v>
      </c>
      <c r="BG493" s="829">
        <f t="shared" si="392"/>
        <v>27.51876352891534</v>
      </c>
      <c r="BH493" s="829">
        <f t="shared" si="393"/>
        <v>85.819730672423418</v>
      </c>
      <c r="BI493" s="829">
        <f t="shared" si="394"/>
        <v>0</v>
      </c>
      <c r="BJ493" s="829">
        <f t="shared" si="395"/>
        <v>0.60182139321475048</v>
      </c>
      <c r="BK493" s="829">
        <f t="shared" si="396"/>
        <v>14.929811778546455</v>
      </c>
      <c r="BL493" s="810">
        <f t="shared" si="397"/>
        <v>27.959533659007267</v>
      </c>
      <c r="BM493" s="810">
        <f t="shared" si="398"/>
        <v>23.331772155329965</v>
      </c>
      <c r="BN493" s="810">
        <f t="shared" si="399"/>
        <v>15.475756637826901</v>
      </c>
      <c r="BO493" s="810">
        <f t="shared" si="400"/>
        <v>0</v>
      </c>
      <c r="BP493" s="810">
        <f t="shared" si="401"/>
        <v>0.37829627336910204</v>
      </c>
      <c r="BQ493" s="830">
        <f t="shared" si="402"/>
        <v>11.707684944111863</v>
      </c>
      <c r="BR493" s="830">
        <f t="shared" si="403"/>
        <v>23.585854234418477</v>
      </c>
      <c r="BS493" s="830">
        <f t="shared" si="404"/>
        <v>19.466915558482398</v>
      </c>
      <c r="BT493" s="810">
        <f t="shared" si="405"/>
        <v>0.55024912490051203</v>
      </c>
      <c r="BU493" s="810">
        <f t="shared" si="406"/>
        <v>8.2658465850936746</v>
      </c>
      <c r="BV493" s="810">
        <f t="shared" si="407"/>
        <v>2.5435993955253791</v>
      </c>
      <c r="BW493" s="830">
        <f t="shared" si="408"/>
        <v>35.90375539975841</v>
      </c>
      <c r="BX493" s="816">
        <f t="shared" si="409"/>
        <v>387.51586812141795</v>
      </c>
      <c r="BY493" s="755">
        <f t="shared" si="435"/>
        <v>3.5354061501817163E-2</v>
      </c>
      <c r="BZ493" s="805">
        <f t="shared" ca="1" si="433"/>
        <v>100.41959283937558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16.890647152915619</v>
      </c>
      <c r="BE494" s="808">
        <f t="shared" si="390"/>
        <v>126.99950135528381</v>
      </c>
      <c r="BF494" s="808">
        <f t="shared" si="391"/>
        <v>0</v>
      </c>
      <c r="BG494" s="829">
        <f t="shared" si="392"/>
        <v>30.1297895510377</v>
      </c>
      <c r="BH494" s="829">
        <f t="shared" si="393"/>
        <v>130.90251543509606</v>
      </c>
      <c r="BI494" s="829">
        <f t="shared" si="394"/>
        <v>0</v>
      </c>
      <c r="BJ494" s="829">
        <f t="shared" si="395"/>
        <v>1.1067264804024917</v>
      </c>
      <c r="BK494" s="829">
        <f t="shared" si="396"/>
        <v>24.173208787687212</v>
      </c>
      <c r="BL494" s="810">
        <f t="shared" si="397"/>
        <v>52.181633224506612</v>
      </c>
      <c r="BM494" s="810">
        <f t="shared" si="398"/>
        <v>41.714058707764899</v>
      </c>
      <c r="BN494" s="810">
        <f t="shared" si="399"/>
        <v>27.539098618884164</v>
      </c>
      <c r="BO494" s="810">
        <f t="shared" si="400"/>
        <v>0</v>
      </c>
      <c r="BP494" s="810">
        <f t="shared" si="401"/>
        <v>0.67932682459695348</v>
      </c>
      <c r="BQ494" s="830">
        <f t="shared" si="402"/>
        <v>19.149864835467653</v>
      </c>
      <c r="BR494" s="830">
        <f t="shared" si="403"/>
        <v>46.223811671818474</v>
      </c>
      <c r="BS494" s="830">
        <f t="shared" si="404"/>
        <v>42.621956216871581</v>
      </c>
      <c r="BT494" s="810">
        <f t="shared" si="405"/>
        <v>0.96138530441465275</v>
      </c>
      <c r="BU494" s="810">
        <f t="shared" si="406"/>
        <v>12.495569435293595</v>
      </c>
      <c r="BV494" s="810">
        <f t="shared" si="407"/>
        <v>4.8018341277017837</v>
      </c>
      <c r="BW494" s="830">
        <f t="shared" si="408"/>
        <v>65.352299867013997</v>
      </c>
      <c r="BX494" s="816">
        <f t="shared" si="409"/>
        <v>643.92322759675733</v>
      </c>
      <c r="BY494" s="755">
        <f t="shared" si="435"/>
        <v>5.8746759200507009E-2</v>
      </c>
      <c r="BZ494" s="805">
        <f t="shared" ca="1" si="433"/>
        <v>100.65158305643631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79.713923718314604</v>
      </c>
      <c r="BE495" s="808">
        <f t="shared" si="390"/>
        <v>420.18961319482281</v>
      </c>
      <c r="BF495" s="808">
        <f t="shared" si="391"/>
        <v>0</v>
      </c>
      <c r="BG495" s="829">
        <f t="shared" si="392"/>
        <v>94.152154094298538</v>
      </c>
      <c r="BH495" s="829">
        <f t="shared" si="393"/>
        <v>344.84838631456262</v>
      </c>
      <c r="BI495" s="829">
        <f t="shared" si="394"/>
        <v>0</v>
      </c>
      <c r="BJ495" s="829">
        <f t="shared" si="395"/>
        <v>2.5289805704482502</v>
      </c>
      <c r="BK495" s="829">
        <f t="shared" si="396"/>
        <v>58.685918865982416</v>
      </c>
      <c r="BL495" s="810">
        <f t="shared" si="397"/>
        <v>134.72542846736621</v>
      </c>
      <c r="BM495" s="810">
        <f t="shared" si="398"/>
        <v>114.62131702867914</v>
      </c>
      <c r="BN495" s="810">
        <f t="shared" si="399"/>
        <v>59.770639311252751</v>
      </c>
      <c r="BO495" s="810">
        <f t="shared" si="400"/>
        <v>0</v>
      </c>
      <c r="BP495" s="810">
        <f t="shared" si="401"/>
        <v>1.7363666626108438</v>
      </c>
      <c r="BQ495" s="830">
        <f t="shared" si="402"/>
        <v>59.783266445532888</v>
      </c>
      <c r="BR495" s="830">
        <f t="shared" si="403"/>
        <v>126.79099525296975</v>
      </c>
      <c r="BS495" s="830">
        <f t="shared" si="404"/>
        <v>119.03792173481533</v>
      </c>
      <c r="BT495" s="810">
        <f t="shared" si="405"/>
        <v>2.722977249165488</v>
      </c>
      <c r="BU495" s="810">
        <f t="shared" si="406"/>
        <v>32.229115828020852</v>
      </c>
      <c r="BV495" s="810">
        <f t="shared" si="407"/>
        <v>15.486933104628713</v>
      </c>
      <c r="BW495" s="830">
        <f t="shared" si="408"/>
        <v>305.50912459363985</v>
      </c>
      <c r="BX495" s="816">
        <f t="shared" si="409"/>
        <v>1972.5330624371113</v>
      </c>
      <c r="BY495" s="755">
        <f t="shared" si="435"/>
        <v>0.17995922474565379</v>
      </c>
      <c r="BZ495" s="805">
        <f t="shared" ca="1" si="433"/>
        <v>105.18510737290765</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124.09401127190031</v>
      </c>
      <c r="BE496" s="808">
        <f t="shared" si="390"/>
        <v>1375.1055396662941</v>
      </c>
      <c r="BF496" s="808">
        <f t="shared" si="391"/>
        <v>0</v>
      </c>
      <c r="BG496" s="829">
        <f t="shared" si="392"/>
        <v>329.97284018324353</v>
      </c>
      <c r="BH496" s="829">
        <f t="shared" si="393"/>
        <v>1261.623928358096</v>
      </c>
      <c r="BI496" s="829">
        <f t="shared" si="394"/>
        <v>0</v>
      </c>
      <c r="BJ496" s="829">
        <f t="shared" si="395"/>
        <v>8.077581263024566</v>
      </c>
      <c r="BK496" s="829">
        <f t="shared" si="396"/>
        <v>226.45597469820785</v>
      </c>
      <c r="BL496" s="810">
        <f t="shared" si="397"/>
        <v>452.04408895324542</v>
      </c>
      <c r="BM496" s="810">
        <f t="shared" si="398"/>
        <v>389.41809135859933</v>
      </c>
      <c r="BN496" s="810">
        <f t="shared" si="399"/>
        <v>271.33486276232026</v>
      </c>
      <c r="BO496" s="810">
        <f t="shared" si="400"/>
        <v>0</v>
      </c>
      <c r="BP496" s="810">
        <f t="shared" si="401"/>
        <v>6.1614875541499066</v>
      </c>
      <c r="BQ496" s="830">
        <f t="shared" si="402"/>
        <v>185.81468238857849</v>
      </c>
      <c r="BR496" s="830">
        <f t="shared" si="403"/>
        <v>448.51819886898255</v>
      </c>
      <c r="BS496" s="830">
        <f t="shared" si="404"/>
        <v>420.53842582682881</v>
      </c>
      <c r="BT496" s="810">
        <f t="shared" si="405"/>
        <v>9.1152865738137443</v>
      </c>
      <c r="BU496" s="810">
        <f t="shared" si="406"/>
        <v>124.75294721489868</v>
      </c>
      <c r="BV496" s="810">
        <f t="shared" si="407"/>
        <v>51.417000781978018</v>
      </c>
      <c r="BW496" s="830">
        <f t="shared" si="408"/>
        <v>544.89722093899229</v>
      </c>
      <c r="BX496" s="816">
        <f t="shared" si="409"/>
        <v>6229.3421686631546</v>
      </c>
      <c r="BY496" s="755">
        <f t="shared" si="435"/>
        <v>0.56831878192346996</v>
      </c>
      <c r="BZ496" s="805">
        <f t="shared" ca="1" si="433"/>
        <v>100.25139604536631</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91.852030251449918</v>
      </c>
      <c r="BE498" s="808">
        <f t="shared" si="390"/>
        <v>657.39675804147407</v>
      </c>
      <c r="BF498" s="808">
        <f t="shared" si="391"/>
        <v>0</v>
      </c>
      <c r="BG498" s="829">
        <f t="shared" si="392"/>
        <v>135.07081334449452</v>
      </c>
      <c r="BH498" s="829">
        <f t="shared" si="393"/>
        <v>498.70276154959487</v>
      </c>
      <c r="BI498" s="829">
        <f t="shared" si="394"/>
        <v>0</v>
      </c>
      <c r="BJ498" s="829">
        <f t="shared" si="395"/>
        <v>5.2401185578426501</v>
      </c>
      <c r="BK498" s="829">
        <f t="shared" si="396"/>
        <v>101.45391634412702</v>
      </c>
      <c r="BL498" s="810">
        <f t="shared" si="397"/>
        <v>210.37961272386792</v>
      </c>
      <c r="BM498" s="810">
        <f t="shared" si="398"/>
        <v>197.83091107829503</v>
      </c>
      <c r="BN498" s="810">
        <f t="shared" si="399"/>
        <v>134.53504151750326</v>
      </c>
      <c r="BO498" s="810">
        <f t="shared" si="400"/>
        <v>0</v>
      </c>
      <c r="BP498" s="810">
        <f t="shared" si="401"/>
        <v>2.5531565007334538</v>
      </c>
      <c r="BQ498" s="830">
        <f t="shared" si="402"/>
        <v>114.8231070072798</v>
      </c>
      <c r="BR498" s="830">
        <f t="shared" si="403"/>
        <v>251.11427223057024</v>
      </c>
      <c r="BS498" s="830">
        <f t="shared" si="404"/>
        <v>220.78334245631433</v>
      </c>
      <c r="BT498" s="810">
        <f t="shared" si="405"/>
        <v>5.1860474615265124</v>
      </c>
      <c r="BU498" s="810">
        <f t="shared" si="406"/>
        <v>61.117504986579881</v>
      </c>
      <c r="BV498" s="810">
        <f t="shared" si="407"/>
        <v>28.292786498309152</v>
      </c>
      <c r="BW498" s="830">
        <f t="shared" si="408"/>
        <v>566.39180486954308</v>
      </c>
      <c r="BX498" s="816">
        <f t="shared" si="409"/>
        <v>3282.7239854195054</v>
      </c>
      <c r="BY498" s="755">
        <f t="shared" si="435"/>
        <v>0.29949128596108981</v>
      </c>
      <c r="BZ498" s="805">
        <f t="shared" ca="1" si="433"/>
        <v>105.16800381579201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70.348272855133047</v>
      </c>
      <c r="BE499" s="808">
        <f t="shared" si="390"/>
        <v>371.24593095797502</v>
      </c>
      <c r="BF499" s="808">
        <f t="shared" si="391"/>
        <v>0</v>
      </c>
      <c r="BG499" s="829">
        <f t="shared" si="392"/>
        <v>82.614269448384306</v>
      </c>
      <c r="BH499" s="829">
        <f t="shared" si="393"/>
        <v>316.74052653127529</v>
      </c>
      <c r="BI499" s="829">
        <f t="shared" si="394"/>
        <v>0</v>
      </c>
      <c r="BJ499" s="829">
        <f t="shared" si="395"/>
        <v>4.3161413532228599</v>
      </c>
      <c r="BK499" s="829">
        <f t="shared" si="396"/>
        <v>61.792504848901707</v>
      </c>
      <c r="BL499" s="810">
        <f t="shared" si="397"/>
        <v>110.29426265274067</v>
      </c>
      <c r="BM499" s="810">
        <f t="shared" si="398"/>
        <v>116.05606484030723</v>
      </c>
      <c r="BN499" s="810">
        <f t="shared" si="399"/>
        <v>78.173011245036605</v>
      </c>
      <c r="BO499" s="810">
        <f t="shared" si="400"/>
        <v>0</v>
      </c>
      <c r="BP499" s="810">
        <f t="shared" si="401"/>
        <v>1.3545392985587981</v>
      </c>
      <c r="BQ499" s="830">
        <f t="shared" si="402"/>
        <v>71.140025461857235</v>
      </c>
      <c r="BR499" s="830">
        <f t="shared" si="403"/>
        <v>147.31754728334414</v>
      </c>
      <c r="BS499" s="830">
        <f t="shared" si="404"/>
        <v>132.52150769584833</v>
      </c>
      <c r="BT499" s="810">
        <f t="shared" si="405"/>
        <v>3.8070081614962241</v>
      </c>
      <c r="BU499" s="810">
        <f t="shared" si="406"/>
        <v>40.134622945325255</v>
      </c>
      <c r="BV499" s="810">
        <f t="shared" si="407"/>
        <v>19.33507335829351</v>
      </c>
      <c r="BW499" s="830">
        <f t="shared" si="408"/>
        <v>514.07344134411653</v>
      </c>
      <c r="BX499" s="816">
        <f t="shared" si="409"/>
        <v>2141.2647502818168</v>
      </c>
      <c r="BY499" s="755">
        <f t="shared" si="435"/>
        <v>0.19535304719294014</v>
      </c>
      <c r="BZ499" s="805">
        <f t="shared" ca="1" si="433"/>
        <v>111.19753284229243</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99.455554670283234</v>
      </c>
      <c r="BE500" s="808">
        <f t="shared" si="390"/>
        <v>745.83158661526454</v>
      </c>
      <c r="BF500" s="808">
        <f t="shared" si="391"/>
        <v>0</v>
      </c>
      <c r="BG500" s="829">
        <f t="shared" si="392"/>
        <v>181.02832398466936</v>
      </c>
      <c r="BH500" s="829">
        <f t="shared" si="393"/>
        <v>666.6651704276087</v>
      </c>
      <c r="BI500" s="829">
        <f t="shared" si="394"/>
        <v>0</v>
      </c>
      <c r="BJ500" s="829">
        <f t="shared" si="395"/>
        <v>5.7619574437408652</v>
      </c>
      <c r="BK500" s="829">
        <f t="shared" si="396"/>
        <v>127.01785392197401</v>
      </c>
      <c r="BL500" s="810">
        <f t="shared" si="397"/>
        <v>253.06162088544977</v>
      </c>
      <c r="BM500" s="810">
        <f t="shared" si="398"/>
        <v>217.91244783743883</v>
      </c>
      <c r="BN500" s="810">
        <f t="shared" si="399"/>
        <v>136.57010379011774</v>
      </c>
      <c r="BO500" s="810">
        <f t="shared" si="400"/>
        <v>0</v>
      </c>
      <c r="BP500" s="810">
        <f t="shared" si="401"/>
        <v>2.9455844333530341</v>
      </c>
      <c r="BQ500" s="830">
        <f t="shared" si="402"/>
        <v>126.59818646487989</v>
      </c>
      <c r="BR500" s="830">
        <f t="shared" si="403"/>
        <v>262.96436959513261</v>
      </c>
      <c r="BS500" s="830">
        <f t="shared" si="404"/>
        <v>228.18513982493135</v>
      </c>
      <c r="BT500" s="810">
        <f t="shared" si="405"/>
        <v>5.5174065073406879</v>
      </c>
      <c r="BU500" s="810">
        <f t="shared" si="406"/>
        <v>76.209177382643247</v>
      </c>
      <c r="BV500" s="810">
        <f t="shared" si="407"/>
        <v>29.927271935607862</v>
      </c>
      <c r="BW500" s="830">
        <f t="shared" si="408"/>
        <v>606.53386618749335</v>
      </c>
      <c r="BX500" s="816">
        <f t="shared" si="409"/>
        <v>3772.1856219079286</v>
      </c>
      <c r="BY500" s="755">
        <f t="shared" si="435"/>
        <v>0.3441461200536382</v>
      </c>
      <c r="BZ500" s="805">
        <f t="shared" ca="1" si="433"/>
        <v>105.72318062968145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68.945892571487491</v>
      </c>
      <c r="BE501" s="808">
        <f t="shared" si="390"/>
        <v>372.48984133771864</v>
      </c>
      <c r="BF501" s="808">
        <f t="shared" si="391"/>
        <v>0</v>
      </c>
      <c r="BG501" s="829">
        <f t="shared" si="392"/>
        <v>94.85514269751711</v>
      </c>
      <c r="BH501" s="829">
        <f t="shared" si="393"/>
        <v>318.14230802452545</v>
      </c>
      <c r="BI501" s="829">
        <f t="shared" si="394"/>
        <v>0</v>
      </c>
      <c r="BJ501" s="829">
        <f t="shared" si="395"/>
        <v>3.2118079194447748</v>
      </c>
      <c r="BK501" s="829">
        <f t="shared" si="396"/>
        <v>55.498939185209707</v>
      </c>
      <c r="BL501" s="810">
        <f t="shared" si="397"/>
        <v>116.75510211551865</v>
      </c>
      <c r="BM501" s="810">
        <f t="shared" si="398"/>
        <v>107.50556898539838</v>
      </c>
      <c r="BN501" s="810">
        <f t="shared" si="399"/>
        <v>69.64616957015609</v>
      </c>
      <c r="BO501" s="810">
        <f t="shared" si="400"/>
        <v>0</v>
      </c>
      <c r="BP501" s="810">
        <f t="shared" si="401"/>
        <v>1.711408589287595</v>
      </c>
      <c r="BQ501" s="830">
        <f t="shared" si="402"/>
        <v>72.126530637745731</v>
      </c>
      <c r="BR501" s="830">
        <f t="shared" si="403"/>
        <v>151.86906540138409</v>
      </c>
      <c r="BS501" s="830">
        <f t="shared" si="404"/>
        <v>127.93042015183275</v>
      </c>
      <c r="BT501" s="810">
        <f t="shared" si="405"/>
        <v>3.3715957970445758</v>
      </c>
      <c r="BU501" s="810">
        <f t="shared" si="406"/>
        <v>43.588394095721931</v>
      </c>
      <c r="BV501" s="810">
        <f t="shared" si="407"/>
        <v>17.233823006895587</v>
      </c>
      <c r="BW501" s="830">
        <f t="shared" si="408"/>
        <v>473.64167403437256</v>
      </c>
      <c r="BX501" s="816">
        <f t="shared" si="409"/>
        <v>2098.5236841212613</v>
      </c>
      <c r="BY501" s="755">
        <f t="shared" si="435"/>
        <v>0.19145367066155108</v>
      </c>
      <c r="BZ501" s="805">
        <f t="shared" ca="1" si="433"/>
        <v>109.41929550290364</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85.978659708447395</v>
      </c>
      <c r="BE502" s="808">
        <f t="shared" si="390"/>
        <v>441.16576670551842</v>
      </c>
      <c r="BF502" s="808">
        <f t="shared" si="391"/>
        <v>0</v>
      </c>
      <c r="BG502" s="829">
        <f t="shared" si="392"/>
        <v>100.11689539867015</v>
      </c>
      <c r="BH502" s="829">
        <f t="shared" si="393"/>
        <v>354.23087889946999</v>
      </c>
      <c r="BI502" s="829">
        <f t="shared" si="394"/>
        <v>0</v>
      </c>
      <c r="BJ502" s="829">
        <f t="shared" si="395"/>
        <v>3.7483802720914348</v>
      </c>
      <c r="BK502" s="829">
        <f t="shared" si="396"/>
        <v>70.731352539903909</v>
      </c>
      <c r="BL502" s="810">
        <f t="shared" si="397"/>
        <v>136.71941143118841</v>
      </c>
      <c r="BM502" s="810">
        <f t="shared" si="398"/>
        <v>132.8328562639513</v>
      </c>
      <c r="BN502" s="810">
        <f t="shared" si="399"/>
        <v>80.923808015131044</v>
      </c>
      <c r="BO502" s="810">
        <f t="shared" si="400"/>
        <v>0</v>
      </c>
      <c r="BP502" s="810">
        <f t="shared" si="401"/>
        <v>1.7507791227453231</v>
      </c>
      <c r="BQ502" s="830">
        <f t="shared" si="402"/>
        <v>80.569737255004185</v>
      </c>
      <c r="BR502" s="830">
        <f t="shared" si="403"/>
        <v>144.28272747323513</v>
      </c>
      <c r="BS502" s="830">
        <f t="shared" si="404"/>
        <v>145.47915304536988</v>
      </c>
      <c r="BT502" s="810">
        <f t="shared" si="405"/>
        <v>3.7580005627241762</v>
      </c>
      <c r="BU502" s="810">
        <f t="shared" si="406"/>
        <v>41.221483935426654</v>
      </c>
      <c r="BV502" s="810">
        <f t="shared" si="407"/>
        <v>19.34622270309265</v>
      </c>
      <c r="BW502" s="830">
        <f t="shared" si="408"/>
        <v>499.78016375220761</v>
      </c>
      <c r="BX502" s="816">
        <f t="shared" si="409"/>
        <v>2342.6362770841779</v>
      </c>
      <c r="BY502" s="755">
        <f t="shared" si="435"/>
        <v>0.21372468543784123</v>
      </c>
      <c r="BZ502" s="805">
        <f t="shared" ca="1" si="433"/>
        <v>108.68948950596761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99.557654986673938</v>
      </c>
      <c r="BE503" s="808">
        <f t="shared" si="390"/>
        <v>614.91583467226235</v>
      </c>
      <c r="BF503" s="808">
        <f t="shared" si="391"/>
        <v>0</v>
      </c>
      <c r="BG503" s="829">
        <f t="shared" si="392"/>
        <v>118.49475719316467</v>
      </c>
      <c r="BH503" s="829">
        <f t="shared" si="393"/>
        <v>486.68185397616639</v>
      </c>
      <c r="BI503" s="829">
        <f t="shared" si="394"/>
        <v>0</v>
      </c>
      <c r="BJ503" s="829">
        <f t="shared" si="395"/>
        <v>4.7070290743932599</v>
      </c>
      <c r="BK503" s="829">
        <f t="shared" si="396"/>
        <v>81.420713172994923</v>
      </c>
      <c r="BL503" s="810">
        <f t="shared" si="397"/>
        <v>170.14832357554192</v>
      </c>
      <c r="BM503" s="810">
        <f t="shared" si="398"/>
        <v>156.71323156358329</v>
      </c>
      <c r="BN503" s="810">
        <f t="shared" si="399"/>
        <v>107.1432653166225</v>
      </c>
      <c r="BO503" s="810">
        <f t="shared" si="400"/>
        <v>0</v>
      </c>
      <c r="BP503" s="810">
        <f t="shared" si="401"/>
        <v>2.4557656224510747</v>
      </c>
      <c r="BQ503" s="830">
        <f t="shared" si="402"/>
        <v>95.549711632185122</v>
      </c>
      <c r="BR503" s="830">
        <f t="shared" si="403"/>
        <v>174.87339671024529</v>
      </c>
      <c r="BS503" s="830">
        <f t="shared" si="404"/>
        <v>188.27134721965723</v>
      </c>
      <c r="BT503" s="810">
        <f t="shared" si="405"/>
        <v>4.8907963075087197</v>
      </c>
      <c r="BU503" s="810">
        <f t="shared" si="406"/>
        <v>55.735888118172873</v>
      </c>
      <c r="BV503" s="810">
        <f t="shared" si="407"/>
        <v>25.649826029593402</v>
      </c>
      <c r="BW503" s="830">
        <f t="shared" si="408"/>
        <v>486.96985175887193</v>
      </c>
      <c r="BX503" s="816">
        <f t="shared" si="409"/>
        <v>2874.1792469300894</v>
      </c>
      <c r="BY503" s="755">
        <f t="shared" si="435"/>
        <v>0.26221870695466559</v>
      </c>
      <c r="BZ503" s="805">
        <f t="shared" ca="1" si="433"/>
        <v>106.08552312020552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168.22142143144677</v>
      </c>
      <c r="BE504" s="808">
        <f t="shared" si="390"/>
        <v>1224.3656872073223</v>
      </c>
      <c r="BF504" s="808">
        <f t="shared" si="391"/>
        <v>0</v>
      </c>
      <c r="BG504" s="829">
        <f t="shared" si="392"/>
        <v>291.66117521953583</v>
      </c>
      <c r="BH504" s="829">
        <f t="shared" si="393"/>
        <v>1129.3284410218994</v>
      </c>
      <c r="BI504" s="829">
        <f t="shared" si="394"/>
        <v>0</v>
      </c>
      <c r="BJ504" s="829">
        <f t="shared" si="395"/>
        <v>8.6571749261942852</v>
      </c>
      <c r="BK504" s="829">
        <f t="shared" si="396"/>
        <v>192.56774505053011</v>
      </c>
      <c r="BL504" s="810">
        <f t="shared" si="397"/>
        <v>402.59504544011821</v>
      </c>
      <c r="BM504" s="810">
        <f t="shared" si="398"/>
        <v>348.65412545087111</v>
      </c>
      <c r="BN504" s="810">
        <f t="shared" si="399"/>
        <v>242.7576714660195</v>
      </c>
      <c r="BO504" s="810">
        <f t="shared" si="400"/>
        <v>0</v>
      </c>
      <c r="BP504" s="810">
        <f t="shared" si="401"/>
        <v>5.6940865705315247</v>
      </c>
      <c r="BQ504" s="830">
        <f t="shared" si="402"/>
        <v>196.83304316287447</v>
      </c>
      <c r="BR504" s="830">
        <f t="shared" si="403"/>
        <v>385.72715510007373</v>
      </c>
      <c r="BS504" s="830">
        <f t="shared" si="404"/>
        <v>389.68968057892681</v>
      </c>
      <c r="BT504" s="810">
        <f t="shared" si="405"/>
        <v>8.9129549678861277</v>
      </c>
      <c r="BU504" s="810">
        <f t="shared" si="406"/>
        <v>116.52318141137354</v>
      </c>
      <c r="BV504" s="810">
        <f t="shared" si="407"/>
        <v>48.874619214620836</v>
      </c>
      <c r="BW504" s="830">
        <f t="shared" si="408"/>
        <v>760.70018639522652</v>
      </c>
      <c r="BX504" s="816">
        <f t="shared" si="409"/>
        <v>5921.7633946154501</v>
      </c>
      <c r="BY504" s="755">
        <f t="shared" si="435"/>
        <v>0.54025758549543379</v>
      </c>
      <c r="BZ504" s="805">
        <f t="shared" ca="1" si="433"/>
        <v>102.90351750772375</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111.17347880502794</v>
      </c>
      <c r="BE505" s="808">
        <f t="shared" si="390"/>
        <v>610.5787023297022</v>
      </c>
      <c r="BF505" s="808">
        <f t="shared" si="391"/>
        <v>0</v>
      </c>
      <c r="BG505" s="829">
        <f t="shared" si="392"/>
        <v>138.31237679611255</v>
      </c>
      <c r="BH505" s="829">
        <f t="shared" si="393"/>
        <v>525.3212261235534</v>
      </c>
      <c r="BI505" s="829">
        <f t="shared" si="394"/>
        <v>0</v>
      </c>
      <c r="BJ505" s="829">
        <f t="shared" si="395"/>
        <v>6.3784145231258851</v>
      </c>
      <c r="BK505" s="829">
        <f t="shared" si="396"/>
        <v>98.771346955748683</v>
      </c>
      <c r="BL505" s="810">
        <f t="shared" si="397"/>
        <v>189.67417513329326</v>
      </c>
      <c r="BM505" s="810">
        <f t="shared" si="398"/>
        <v>182.42334009466435</v>
      </c>
      <c r="BN505" s="810">
        <f t="shared" si="399"/>
        <v>122.18190018437971</v>
      </c>
      <c r="BO505" s="810">
        <f t="shared" si="400"/>
        <v>0</v>
      </c>
      <c r="BP505" s="810">
        <f t="shared" si="401"/>
        <v>2.8455432053609111</v>
      </c>
      <c r="BQ505" s="830">
        <f t="shared" si="402"/>
        <v>120.14457181264294</v>
      </c>
      <c r="BR505" s="830">
        <f t="shared" si="403"/>
        <v>204.73645260146003</v>
      </c>
      <c r="BS505" s="830">
        <f t="shared" si="404"/>
        <v>205.31413227877729</v>
      </c>
      <c r="BT505" s="810">
        <f t="shared" si="405"/>
        <v>4.9630688281038244</v>
      </c>
      <c r="BU505" s="810">
        <f t="shared" si="406"/>
        <v>54.682934075909841</v>
      </c>
      <c r="BV505" s="810">
        <f t="shared" si="407"/>
        <v>27.528749107890302</v>
      </c>
      <c r="BW505" s="830">
        <f t="shared" si="408"/>
        <v>643.68955816919402</v>
      </c>
      <c r="BX505" s="816">
        <f t="shared" si="409"/>
        <v>3248.719971024947</v>
      </c>
      <c r="BY505" s="755">
        <f t="shared" si="435"/>
        <v>0.2963890129572983</v>
      </c>
      <c r="BZ505" s="805">
        <f t="shared" ca="1" si="433"/>
        <v>107.68853082877936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110.40623822125006</v>
      </c>
      <c r="BE506" s="808">
        <f t="shared" si="390"/>
        <v>602.49489096670868</v>
      </c>
      <c r="BF506" s="808">
        <f t="shared" si="391"/>
        <v>0</v>
      </c>
      <c r="BG506" s="829">
        <f t="shared" si="392"/>
        <v>141.81733799342032</v>
      </c>
      <c r="BH506" s="829">
        <f t="shared" si="393"/>
        <v>493.75048167360728</v>
      </c>
      <c r="BI506" s="829">
        <f t="shared" si="394"/>
        <v>0</v>
      </c>
      <c r="BJ506" s="829">
        <f t="shared" si="395"/>
        <v>5.662330924710675</v>
      </c>
      <c r="BK506" s="829">
        <f t="shared" si="396"/>
        <v>95.05069589316534</v>
      </c>
      <c r="BL506" s="810">
        <f t="shared" si="397"/>
        <v>171.34239529169966</v>
      </c>
      <c r="BM506" s="810">
        <f t="shared" si="398"/>
        <v>157.58505984659598</v>
      </c>
      <c r="BN506" s="810">
        <f t="shared" si="399"/>
        <v>109.54590376750424</v>
      </c>
      <c r="BO506" s="810">
        <f t="shared" si="400"/>
        <v>0</v>
      </c>
      <c r="BP506" s="810">
        <f t="shared" si="401"/>
        <v>2.4427486325725232</v>
      </c>
      <c r="BQ506" s="830">
        <f t="shared" si="402"/>
        <v>106.99626576353251</v>
      </c>
      <c r="BR506" s="830">
        <f t="shared" si="403"/>
        <v>206.53166380622929</v>
      </c>
      <c r="BS506" s="830">
        <f t="shared" si="404"/>
        <v>184.59194205209602</v>
      </c>
      <c r="BT506" s="810">
        <f t="shared" si="405"/>
        <v>4.3543563978096964</v>
      </c>
      <c r="BU506" s="810">
        <f t="shared" si="406"/>
        <v>57.996350731935635</v>
      </c>
      <c r="BV506" s="810">
        <f t="shared" si="407"/>
        <v>22.974319509593634</v>
      </c>
      <c r="BW506" s="830">
        <f t="shared" si="408"/>
        <v>591.0063010114427</v>
      </c>
      <c r="BX506" s="816">
        <f t="shared" si="409"/>
        <v>3064.5492824838739</v>
      </c>
      <c r="BY506" s="755">
        <f t="shared" si="435"/>
        <v>0.27958665107963449</v>
      </c>
      <c r="BZ506" s="805">
        <f t="shared" ca="1" si="433"/>
        <v>108.26267936393673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195.66567278550633</v>
      </c>
      <c r="BE507" s="808">
        <f t="shared" si="390"/>
        <v>1895.5820692707384</v>
      </c>
      <c r="BF507" s="808">
        <f t="shared" si="391"/>
        <v>0</v>
      </c>
      <c r="BG507" s="829">
        <f t="shared" si="392"/>
        <v>447.40967457796665</v>
      </c>
      <c r="BH507" s="829">
        <f t="shared" si="393"/>
        <v>1676.0368052139781</v>
      </c>
      <c r="BI507" s="829">
        <f t="shared" si="394"/>
        <v>0</v>
      </c>
      <c r="BJ507" s="829">
        <f t="shared" si="395"/>
        <v>11.577763239192224</v>
      </c>
      <c r="BK507" s="829">
        <f t="shared" si="396"/>
        <v>304.88109863206193</v>
      </c>
      <c r="BL507" s="810">
        <f t="shared" si="397"/>
        <v>612.05930419465642</v>
      </c>
      <c r="BM507" s="810">
        <f t="shared" si="398"/>
        <v>520.018271026874</v>
      </c>
      <c r="BN507" s="810">
        <f t="shared" si="399"/>
        <v>338.77821265386882</v>
      </c>
      <c r="BO507" s="810">
        <f t="shared" si="400"/>
        <v>0</v>
      </c>
      <c r="BP507" s="810">
        <f t="shared" si="401"/>
        <v>8.1952275510052637</v>
      </c>
      <c r="BQ507" s="830">
        <f t="shared" si="402"/>
        <v>257.48891395534633</v>
      </c>
      <c r="BR507" s="830">
        <f t="shared" si="403"/>
        <v>587.54045815582651</v>
      </c>
      <c r="BS507" s="830">
        <f t="shared" si="404"/>
        <v>547.44634375280691</v>
      </c>
      <c r="BT507" s="810">
        <f t="shared" si="405"/>
        <v>11.746784323622624</v>
      </c>
      <c r="BU507" s="810">
        <f t="shared" si="406"/>
        <v>161.98513948358726</v>
      </c>
      <c r="BV507" s="810">
        <f t="shared" si="407"/>
        <v>66.809835840603668</v>
      </c>
      <c r="BW507" s="830">
        <f t="shared" si="408"/>
        <v>867.02171162430875</v>
      </c>
      <c r="BX507" s="816">
        <f t="shared" si="409"/>
        <v>8510.2432862819496</v>
      </c>
      <c r="BY507" s="755">
        <f t="shared" si="435"/>
        <v>0.7764112112290803</v>
      </c>
      <c r="BZ507" s="805">
        <f t="shared" ca="1" si="433"/>
        <v>101.65669169129505</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100.06336805342679</v>
      </c>
      <c r="BE508" s="808">
        <f t="shared" si="390"/>
        <v>998.55989440371218</v>
      </c>
      <c r="BF508" s="808">
        <f t="shared" si="391"/>
        <v>0</v>
      </c>
      <c r="BG508" s="829">
        <f t="shared" si="392"/>
        <v>233.91228554542852</v>
      </c>
      <c r="BH508" s="829">
        <f t="shared" si="393"/>
        <v>843.05672323091744</v>
      </c>
      <c r="BI508" s="829">
        <f t="shared" si="394"/>
        <v>0</v>
      </c>
      <c r="BJ508" s="829">
        <f t="shared" si="395"/>
        <v>7.2851010660150601</v>
      </c>
      <c r="BK508" s="829">
        <f t="shared" si="396"/>
        <v>155.22724647914046</v>
      </c>
      <c r="BL508" s="810">
        <f t="shared" si="397"/>
        <v>281.65533290801972</v>
      </c>
      <c r="BM508" s="810">
        <f t="shared" si="398"/>
        <v>233.09747510448804</v>
      </c>
      <c r="BN508" s="810">
        <f t="shared" si="399"/>
        <v>191.33837188570979</v>
      </c>
      <c r="BO508" s="810">
        <f t="shared" si="400"/>
        <v>0</v>
      </c>
      <c r="BP508" s="810">
        <f t="shared" si="401"/>
        <v>3.7842140814858598</v>
      </c>
      <c r="BQ508" s="830">
        <f t="shared" si="402"/>
        <v>150.85285683203034</v>
      </c>
      <c r="BR508" s="830">
        <f t="shared" si="403"/>
        <v>310.44945165288442</v>
      </c>
      <c r="BS508" s="830">
        <f t="shared" si="404"/>
        <v>293.80325108557639</v>
      </c>
      <c r="BT508" s="810">
        <f t="shared" si="405"/>
        <v>7.4260772879929924</v>
      </c>
      <c r="BU508" s="810">
        <f t="shared" si="406"/>
        <v>81.958308605398983</v>
      </c>
      <c r="BV508" s="810">
        <f t="shared" si="407"/>
        <v>35.528482996675855</v>
      </c>
      <c r="BW508" s="830">
        <f t="shared" si="408"/>
        <v>731.25276918248994</v>
      </c>
      <c r="BX508" s="816">
        <f t="shared" si="409"/>
        <v>4659.2512104013931</v>
      </c>
      <c r="BY508" s="755">
        <f t="shared" si="435"/>
        <v>0.4250753772832217</v>
      </c>
      <c r="BZ508" s="805">
        <f t="shared" ca="1" si="433"/>
        <v>106.37461152194345</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42.50029117877461</v>
      </c>
      <c r="BE510" s="808">
        <f t="shared" si="390"/>
        <v>186.22682969096527</v>
      </c>
      <c r="BF510" s="808">
        <f t="shared" si="391"/>
        <v>0</v>
      </c>
      <c r="BG510" s="829">
        <f t="shared" si="392"/>
        <v>47.018636186089829</v>
      </c>
      <c r="BH510" s="829">
        <f t="shared" si="393"/>
        <v>130.06460980849022</v>
      </c>
      <c r="BI510" s="829">
        <f t="shared" si="394"/>
        <v>0</v>
      </c>
      <c r="BJ510" s="829">
        <f t="shared" si="395"/>
        <v>2.65813393601112</v>
      </c>
      <c r="BK510" s="829">
        <f t="shared" si="396"/>
        <v>23.831646708023904</v>
      </c>
      <c r="BL510" s="810">
        <f t="shared" si="397"/>
        <v>48.597166663953757</v>
      </c>
      <c r="BM510" s="810">
        <f t="shared" si="398"/>
        <v>59.825034078340948</v>
      </c>
      <c r="BN510" s="810">
        <f t="shared" si="399"/>
        <v>37.529865416930484</v>
      </c>
      <c r="BO510" s="810">
        <f t="shared" si="400"/>
        <v>0</v>
      </c>
      <c r="BP510" s="810">
        <f t="shared" si="401"/>
        <v>0.73921359638760264</v>
      </c>
      <c r="BQ510" s="830">
        <f t="shared" si="402"/>
        <v>44.989003162255152</v>
      </c>
      <c r="BR510" s="830">
        <f t="shared" si="403"/>
        <v>74.747699307516243</v>
      </c>
      <c r="BS510" s="830">
        <f t="shared" si="404"/>
        <v>71.597000810344625</v>
      </c>
      <c r="BT510" s="810">
        <f t="shared" si="405"/>
        <v>2.140123757033312</v>
      </c>
      <c r="BU510" s="810">
        <f t="shared" si="406"/>
        <v>14.362069650967658</v>
      </c>
      <c r="BV510" s="810">
        <f t="shared" si="407"/>
        <v>10.399538388298422</v>
      </c>
      <c r="BW510" s="830">
        <f t="shared" si="408"/>
        <v>358.40898301318532</v>
      </c>
      <c r="BX510" s="816">
        <f t="shared" si="409"/>
        <v>1155.6358453535686</v>
      </c>
      <c r="BY510" s="755">
        <f t="shared" si="435"/>
        <v>0.10543160709365647</v>
      </c>
      <c r="BZ510" s="805">
        <f t="shared" ca="1" si="433"/>
        <v>114.53957135026916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33.447259758871731</v>
      </c>
      <c r="BE511" s="808">
        <f t="shared" si="390"/>
        <v>208.01407074869596</v>
      </c>
      <c r="BF511" s="808">
        <f t="shared" si="391"/>
        <v>0</v>
      </c>
      <c r="BG511" s="829">
        <f t="shared" si="392"/>
        <v>51.217277185326083</v>
      </c>
      <c r="BH511" s="829">
        <f t="shared" si="393"/>
        <v>184.63637490711207</v>
      </c>
      <c r="BI511" s="829">
        <f t="shared" si="394"/>
        <v>0</v>
      </c>
      <c r="BJ511" s="829">
        <f t="shared" si="395"/>
        <v>2.571565845057465</v>
      </c>
      <c r="BK511" s="829">
        <f t="shared" si="396"/>
        <v>31.640760439927334</v>
      </c>
      <c r="BL511" s="810">
        <f t="shared" si="397"/>
        <v>51.619987048367548</v>
      </c>
      <c r="BM511" s="810">
        <f t="shared" si="398"/>
        <v>53.784806432535113</v>
      </c>
      <c r="BN511" s="810">
        <f t="shared" si="399"/>
        <v>36.946092558441151</v>
      </c>
      <c r="BO511" s="810">
        <f t="shared" si="400"/>
        <v>0</v>
      </c>
      <c r="BP511" s="810">
        <f t="shared" si="401"/>
        <v>0.70759438999802626</v>
      </c>
      <c r="BQ511" s="830">
        <f t="shared" si="402"/>
        <v>44.319263710690443</v>
      </c>
      <c r="BR511" s="830">
        <f t="shared" si="403"/>
        <v>80.118782907053657</v>
      </c>
      <c r="BS511" s="830">
        <f t="shared" si="404"/>
        <v>58.779161445548397</v>
      </c>
      <c r="BT511" s="810">
        <f t="shared" si="405"/>
        <v>1.9499382656056641</v>
      </c>
      <c r="BU511" s="810">
        <f t="shared" si="406"/>
        <v>13.994736774222829</v>
      </c>
      <c r="BV511" s="810">
        <f t="shared" si="407"/>
        <v>10.238622221438156</v>
      </c>
      <c r="BW511" s="830">
        <f t="shared" si="408"/>
        <v>313.58400371752111</v>
      </c>
      <c r="BX511" s="816">
        <f>IF(SUM(BB511:BW511)=0,"",SUM(BB511:BW511))</f>
        <v>1177.5702983564124</v>
      </c>
      <c r="BY511" s="755">
        <f t="shared" si="435"/>
        <v>0.10743274321288317</v>
      </c>
      <c r="BZ511" s="805">
        <f t="shared" ca="1" si="433"/>
        <v>116.09797740636489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232.81159970193531</v>
      </c>
      <c r="BE512" s="808">
        <f t="shared" si="390"/>
        <v>2006.8736845993005</v>
      </c>
      <c r="BF512" s="808">
        <f t="shared" si="391"/>
        <v>0</v>
      </c>
      <c r="BG512" s="829">
        <f t="shared" si="392"/>
        <v>476.39316832496314</v>
      </c>
      <c r="BH512" s="829">
        <f t="shared" si="393"/>
        <v>1746.4658209472304</v>
      </c>
      <c r="BI512" s="829">
        <f t="shared" si="394"/>
        <v>0</v>
      </c>
      <c r="BJ512" s="829">
        <f t="shared" si="395"/>
        <v>12.24555276995811</v>
      </c>
      <c r="BK512" s="829">
        <f t="shared" si="396"/>
        <v>317.3684731670586</v>
      </c>
      <c r="BL512" s="810">
        <f t="shared" si="397"/>
        <v>636.87847872230554</v>
      </c>
      <c r="BM512" s="810">
        <f t="shared" si="398"/>
        <v>571.09380877772071</v>
      </c>
      <c r="BN512" s="810">
        <f t="shared" si="399"/>
        <v>351.62169964813216</v>
      </c>
      <c r="BO512" s="810">
        <f t="shared" si="400"/>
        <v>0</v>
      </c>
      <c r="BP512" s="810">
        <f t="shared" si="401"/>
        <v>8.5184605626825096</v>
      </c>
      <c r="BQ512" s="830">
        <f t="shared" si="402"/>
        <v>264.8214211491686</v>
      </c>
      <c r="BR512" s="830">
        <f t="shared" si="403"/>
        <v>567.36051867915182</v>
      </c>
      <c r="BS512" s="830">
        <f t="shared" si="404"/>
        <v>543.67302018869816</v>
      </c>
      <c r="BT512" s="810">
        <f t="shared" si="405"/>
        <v>12.220070283116335</v>
      </c>
      <c r="BU512" s="810">
        <f t="shared" si="406"/>
        <v>168.78972078554438</v>
      </c>
      <c r="BV512" s="810">
        <f t="shared" si="407"/>
        <v>68.865530020601312</v>
      </c>
      <c r="BW512" s="830">
        <f t="shared" si="408"/>
        <v>866.15987113760468</v>
      </c>
      <c r="BX512" s="816">
        <f t="shared" ref="BX512:BX575" si="441">IF(SUM(BB512:BW512)=0,"",SUM(BB512:BW512))</f>
        <v>8852.1608994651724</v>
      </c>
      <c r="BY512" s="755">
        <f t="shared" si="435"/>
        <v>0.80760522757642295</v>
      </c>
      <c r="BZ512" s="805">
        <f t="shared" ca="1" si="433"/>
        <v>101.09226948054746</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174.01185526951502</v>
      </c>
      <c r="BE513" s="808">
        <f t="shared" si="390"/>
        <v>1654.4919017689951</v>
      </c>
      <c r="BF513" s="808">
        <f t="shared" si="391"/>
        <v>0</v>
      </c>
      <c r="BG513" s="829">
        <f t="shared" si="392"/>
        <v>389.44683888029135</v>
      </c>
      <c r="BH513" s="829">
        <f t="shared" si="393"/>
        <v>1426.415733501615</v>
      </c>
      <c r="BI513" s="829">
        <f t="shared" si="394"/>
        <v>0</v>
      </c>
      <c r="BJ513" s="829">
        <f t="shared" si="395"/>
        <v>9.4370859187661402</v>
      </c>
      <c r="BK513" s="829">
        <f t="shared" si="396"/>
        <v>271.77735659942107</v>
      </c>
      <c r="BL513" s="810">
        <f t="shared" si="397"/>
        <v>553.12761403236016</v>
      </c>
      <c r="BM513" s="810">
        <f t="shared" si="398"/>
        <v>474.88693062064868</v>
      </c>
      <c r="BN513" s="810">
        <f t="shared" si="399"/>
        <v>307.30930008780871</v>
      </c>
      <c r="BO513" s="810">
        <f t="shared" si="400"/>
        <v>0</v>
      </c>
      <c r="BP513" s="810">
        <f t="shared" si="401"/>
        <v>7.5370177133277183</v>
      </c>
      <c r="BQ513" s="830">
        <f t="shared" si="402"/>
        <v>226.70731828590382</v>
      </c>
      <c r="BR513" s="830">
        <f t="shared" si="403"/>
        <v>547.22456137976781</v>
      </c>
      <c r="BS513" s="830">
        <f t="shared" si="404"/>
        <v>504.58368646705867</v>
      </c>
      <c r="BT513" s="810">
        <f t="shared" si="405"/>
        <v>10.813382289608752</v>
      </c>
      <c r="BU513" s="810">
        <f t="shared" si="406"/>
        <v>149.35984287522089</v>
      </c>
      <c r="BV513" s="810">
        <f t="shared" si="407"/>
        <v>60.713023316010428</v>
      </c>
      <c r="BW513" s="830">
        <f t="shared" si="408"/>
        <v>779.57464655469073</v>
      </c>
      <c r="BX513" s="816">
        <f t="shared" si="441"/>
        <v>7547.4180955610127</v>
      </c>
      <c r="BY513" s="755">
        <f t="shared" si="435"/>
        <v>0.68857021216686554</v>
      </c>
      <c r="BZ513" s="805">
        <f t="shared" ca="1" si="433"/>
        <v>100.71727942864383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111.20379392013656</v>
      </c>
      <c r="BE514" s="808">
        <f t="shared" si="390"/>
        <v>1030.5161899145003</v>
      </c>
      <c r="BF514" s="808">
        <f t="shared" si="391"/>
        <v>0</v>
      </c>
      <c r="BG514" s="829">
        <f t="shared" si="392"/>
        <v>258.58915230566362</v>
      </c>
      <c r="BH514" s="829">
        <f t="shared" si="393"/>
        <v>895.63964295081382</v>
      </c>
      <c r="BI514" s="829">
        <f t="shared" si="394"/>
        <v>0</v>
      </c>
      <c r="BJ514" s="829">
        <f t="shared" si="395"/>
        <v>7.0594365005009401</v>
      </c>
      <c r="BK514" s="829">
        <f t="shared" si="396"/>
        <v>176.06254937051762</v>
      </c>
      <c r="BL514" s="810">
        <f t="shared" si="397"/>
        <v>382.5608665424391</v>
      </c>
      <c r="BM514" s="810">
        <f t="shared" si="398"/>
        <v>328.70278909455192</v>
      </c>
      <c r="BN514" s="810">
        <f t="shared" si="399"/>
        <v>225.00148524774883</v>
      </c>
      <c r="BO514" s="810">
        <f t="shared" si="400"/>
        <v>0</v>
      </c>
      <c r="BP514" s="810">
        <f t="shared" si="401"/>
        <v>5.2319857574813842</v>
      </c>
      <c r="BQ514" s="830">
        <f t="shared" si="402"/>
        <v>161.16590477349192</v>
      </c>
      <c r="BR514" s="830">
        <f t="shared" si="403"/>
        <v>393.75249514420352</v>
      </c>
      <c r="BS514" s="830">
        <f t="shared" si="404"/>
        <v>372.82865193920929</v>
      </c>
      <c r="BT514" s="810">
        <f t="shared" si="405"/>
        <v>8.3082107577953117</v>
      </c>
      <c r="BU514" s="810">
        <f t="shared" si="406"/>
        <v>110.55094139617245</v>
      </c>
      <c r="BV514" s="810">
        <f t="shared" si="407"/>
        <v>45.060777043992076</v>
      </c>
      <c r="BW514" s="830">
        <f t="shared" si="408"/>
        <v>676.84258481972768</v>
      </c>
      <c r="BX514" s="816">
        <f t="shared" si="441"/>
        <v>5189.0774574789466</v>
      </c>
      <c r="BY514" s="755">
        <f t="shared" si="435"/>
        <v>0.47341277780119939</v>
      </c>
      <c r="BZ514" s="805">
        <f t="shared" ca="1" si="433"/>
        <v>100.60299400868678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32.521708339107164</v>
      </c>
      <c r="BE515" s="808">
        <f t="shared" si="390"/>
        <v>183.94988878151193</v>
      </c>
      <c r="BF515" s="808">
        <f t="shared" si="391"/>
        <v>0</v>
      </c>
      <c r="BG515" s="829">
        <f t="shared" si="392"/>
        <v>44.404396725830566</v>
      </c>
      <c r="BH515" s="829">
        <f t="shared" si="393"/>
        <v>121.87103046184347</v>
      </c>
      <c r="BI515" s="829">
        <f t="shared" si="394"/>
        <v>0</v>
      </c>
      <c r="BJ515" s="829">
        <f t="shared" si="395"/>
        <v>2.5400321009966702</v>
      </c>
      <c r="BK515" s="829">
        <f t="shared" si="396"/>
        <v>22.411874045019399</v>
      </c>
      <c r="BL515" s="810">
        <f t="shared" si="397"/>
        <v>54.770079988387771</v>
      </c>
      <c r="BM515" s="810">
        <f t="shared" si="398"/>
        <v>57.01618992258183</v>
      </c>
      <c r="BN515" s="810">
        <f t="shared" si="399"/>
        <v>30.993518084547553</v>
      </c>
      <c r="BO515" s="810">
        <f t="shared" si="400"/>
        <v>0</v>
      </c>
      <c r="BP515" s="810">
        <f t="shared" si="401"/>
        <v>0.67791014914812975</v>
      </c>
      <c r="BQ515" s="830">
        <f t="shared" si="402"/>
        <v>37.655908895198372</v>
      </c>
      <c r="BR515" s="830">
        <f t="shared" si="403"/>
        <v>82.066514319164753</v>
      </c>
      <c r="BS515" s="830">
        <f t="shared" si="404"/>
        <v>66.586561239267326</v>
      </c>
      <c r="BT515" s="810">
        <f t="shared" si="405"/>
        <v>1.7584566077005279</v>
      </c>
      <c r="BU515" s="810">
        <f t="shared" si="406"/>
        <v>10.414909838737476</v>
      </c>
      <c r="BV515" s="810">
        <f t="shared" si="407"/>
        <v>9.8989970401596814</v>
      </c>
      <c r="BW515" s="830">
        <f t="shared" si="408"/>
        <v>369.16425019546199</v>
      </c>
      <c r="BX515" s="816">
        <f t="shared" si="441"/>
        <v>1128.7022267346645</v>
      </c>
      <c r="BY515" s="755">
        <f t="shared" si="435"/>
        <v>0.10297438433853338</v>
      </c>
      <c r="BZ515" s="805">
        <f t="shared" ca="1" si="433"/>
        <v>118.56572410775372</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118.72667084272473</v>
      </c>
      <c r="BE516" s="808">
        <f t="shared" si="390"/>
        <v>1229.9959712383193</v>
      </c>
      <c r="BF516" s="808">
        <f t="shared" si="391"/>
        <v>0</v>
      </c>
      <c r="BG516" s="829">
        <f t="shared" si="392"/>
        <v>280.14768612506538</v>
      </c>
      <c r="BH516" s="829">
        <f t="shared" si="393"/>
        <v>1107.0273047570761</v>
      </c>
      <c r="BI516" s="829">
        <f t="shared" si="394"/>
        <v>0</v>
      </c>
      <c r="BJ516" s="829">
        <f t="shared" si="395"/>
        <v>8.7182589921164553</v>
      </c>
      <c r="BK516" s="829">
        <f t="shared" si="396"/>
        <v>196.77658906615207</v>
      </c>
      <c r="BL516" s="810">
        <f t="shared" si="397"/>
        <v>362.15633601393773</v>
      </c>
      <c r="BM516" s="810">
        <f t="shared" si="398"/>
        <v>321.47651109105374</v>
      </c>
      <c r="BN516" s="810">
        <f t="shared" si="399"/>
        <v>233.0511797012058</v>
      </c>
      <c r="BO516" s="810">
        <f t="shared" si="400"/>
        <v>0</v>
      </c>
      <c r="BP516" s="810">
        <f t="shared" si="401"/>
        <v>4.839493513020078</v>
      </c>
      <c r="BQ516" s="830">
        <f t="shared" si="402"/>
        <v>192.4909430862333</v>
      </c>
      <c r="BR516" s="830">
        <f t="shared" si="403"/>
        <v>375.22970746790918</v>
      </c>
      <c r="BS516" s="830">
        <f t="shared" si="404"/>
        <v>352.65223177480203</v>
      </c>
      <c r="BT516" s="810">
        <f t="shared" si="405"/>
        <v>8.8148061826574082</v>
      </c>
      <c r="BU516" s="810">
        <f t="shared" si="406"/>
        <v>94.8462480815476</v>
      </c>
      <c r="BV516" s="810">
        <f t="shared" si="407"/>
        <v>45.965579812555312</v>
      </c>
      <c r="BW516" s="830">
        <f t="shared" si="408"/>
        <v>726.49339578816534</v>
      </c>
      <c r="BX516" s="816">
        <f t="shared" si="441"/>
        <v>5659.4089135345421</v>
      </c>
      <c r="BY516" s="755">
        <f t="shared" si="435"/>
        <v>0.51632231671695483</v>
      </c>
      <c r="BZ516" s="805">
        <f t="shared" ca="1" si="433"/>
        <v>104.33337157086417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78.101729002599299</v>
      </c>
      <c r="BE517" s="808">
        <f t="shared" si="390"/>
        <v>502.79426810568697</v>
      </c>
      <c r="BF517" s="808">
        <f t="shared" si="391"/>
        <v>0</v>
      </c>
      <c r="BG517" s="829">
        <f t="shared" si="392"/>
        <v>122.83992189369867</v>
      </c>
      <c r="BH517" s="829">
        <f t="shared" si="393"/>
        <v>383.16930851914367</v>
      </c>
      <c r="BI517" s="829">
        <f t="shared" si="394"/>
        <v>0</v>
      </c>
      <c r="BJ517" s="829">
        <f t="shared" si="395"/>
        <v>5.1594345751230151</v>
      </c>
      <c r="BK517" s="829">
        <f t="shared" si="396"/>
        <v>68.670418449111878</v>
      </c>
      <c r="BL517" s="810">
        <f t="shared" si="397"/>
        <v>118.20734554590011</v>
      </c>
      <c r="BM517" s="810">
        <f t="shared" si="398"/>
        <v>120.8952742726777</v>
      </c>
      <c r="BN517" s="810">
        <f t="shared" si="399"/>
        <v>82.351323054665102</v>
      </c>
      <c r="BO517" s="810">
        <f t="shared" si="400"/>
        <v>0</v>
      </c>
      <c r="BP517" s="810">
        <f t="shared" si="401"/>
        <v>1.758083587582751</v>
      </c>
      <c r="BQ517" s="830">
        <f t="shared" si="402"/>
        <v>97.527578856790171</v>
      </c>
      <c r="BR517" s="830">
        <f t="shared" si="403"/>
        <v>135.60740639530701</v>
      </c>
      <c r="BS517" s="830">
        <f t="shared" si="404"/>
        <v>144.99137736229417</v>
      </c>
      <c r="BT517" s="810">
        <f t="shared" si="405"/>
        <v>3.4238220550382561</v>
      </c>
      <c r="BU517" s="810">
        <f t="shared" si="406"/>
        <v>43.472831649430674</v>
      </c>
      <c r="BV517" s="810">
        <f t="shared" si="407"/>
        <v>18.565203279556389</v>
      </c>
      <c r="BW517" s="830">
        <f t="shared" si="408"/>
        <v>542.18740651153212</v>
      </c>
      <c r="BX517" s="816">
        <f t="shared" si="441"/>
        <v>2469.7227331161375</v>
      </c>
      <c r="BY517" s="755">
        <f t="shared" si="435"/>
        <v>0.2253191071176113</v>
      </c>
      <c r="BZ517" s="805">
        <f t="shared" ca="1" si="433"/>
        <v>111.09911450165355</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66.692426894248243</v>
      </c>
      <c r="BE518" s="808">
        <f t="shared" si="390"/>
        <v>441.70089786285899</v>
      </c>
      <c r="BF518" s="808">
        <f t="shared" si="391"/>
        <v>0</v>
      </c>
      <c r="BG518" s="829">
        <f t="shared" si="392"/>
        <v>100.94409533559033</v>
      </c>
      <c r="BH518" s="829">
        <f t="shared" si="393"/>
        <v>342.19070211154309</v>
      </c>
      <c r="BI518" s="829">
        <f t="shared" si="394"/>
        <v>0</v>
      </c>
      <c r="BJ518" s="829">
        <f t="shared" si="395"/>
        <v>3.7571353219501944</v>
      </c>
      <c r="BK518" s="829">
        <f t="shared" si="396"/>
        <v>62.933951366726653</v>
      </c>
      <c r="BL518" s="810">
        <f t="shared" si="397"/>
        <v>132.10966430812795</v>
      </c>
      <c r="BM518" s="810">
        <f t="shared" si="398"/>
        <v>107.87365831508484</v>
      </c>
      <c r="BN518" s="810">
        <f t="shared" si="399"/>
        <v>83.685941119898544</v>
      </c>
      <c r="BO518" s="810">
        <f t="shared" si="400"/>
        <v>0</v>
      </c>
      <c r="BP518" s="810">
        <f t="shared" si="401"/>
        <v>1.9361207831298959</v>
      </c>
      <c r="BQ518" s="830">
        <f t="shared" si="402"/>
        <v>76.62112023212083</v>
      </c>
      <c r="BR518" s="830">
        <f t="shared" si="403"/>
        <v>139.54854525050439</v>
      </c>
      <c r="BS518" s="830">
        <f t="shared" si="404"/>
        <v>126.4607591027856</v>
      </c>
      <c r="BT518" s="810">
        <f t="shared" si="405"/>
        <v>3.5891627266721762</v>
      </c>
      <c r="BU518" s="810">
        <f t="shared" si="406"/>
        <v>38.750160380344632</v>
      </c>
      <c r="BV518" s="810">
        <f t="shared" si="407"/>
        <v>19.005769049092006</v>
      </c>
      <c r="BW518" s="830">
        <f t="shared" si="408"/>
        <v>486.5840058017759</v>
      </c>
      <c r="BX518" s="816">
        <f t="shared" si="441"/>
        <v>2234.384115962454</v>
      </c>
      <c r="BY518" s="755">
        <f t="shared" si="435"/>
        <v>0.20384856454360495</v>
      </c>
      <c r="BZ518" s="805">
        <f t="shared" ca="1" si="433"/>
        <v>109.70231901061346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68.751050375138973</v>
      </c>
      <c r="BE519" s="808">
        <f t="shared" ref="BE519:BE582" si="447">IF(OR(L519="",L519="*"),"",BE$5*L519)</f>
        <v>417.31834297873053</v>
      </c>
      <c r="BF519" s="808">
        <f t="shared" ref="BF519:BF582" si="448">IF(OR(N519="",N519="*"),"",BF$5*N519)</f>
        <v>0</v>
      </c>
      <c r="BG519" s="829">
        <f t="shared" ref="BG519:BG582" si="449">IF(OR(P519="",P519="*"),"",BG$5*P519)</f>
        <v>84.712554160208185</v>
      </c>
      <c r="BH519" s="829">
        <f t="shared" ref="BH519:BH582" si="450">IF(OR(R519="",R519="*"),"",BH$5*R519)</f>
        <v>260.86718936241397</v>
      </c>
      <c r="BI519" s="829">
        <f t="shared" ref="BI519:BI582" si="451">IF(OR(T519="",T519="*"),"",BI$5*T519)</f>
        <v>0</v>
      </c>
      <c r="BJ519" s="829">
        <f t="shared" ref="BJ519:BJ582" si="452">IF(OR(V519="",V519="*"),"",BJ$5*V519)</f>
        <v>4.2195410434540053</v>
      </c>
      <c r="BK519" s="829">
        <f t="shared" ref="BK519:BK582" si="453">IF(OR(X519="",X519="*"),"",BK$5*X519)</f>
        <v>53.946236377612657</v>
      </c>
      <c r="BL519" s="810">
        <f t="shared" ref="BL519:BL582" si="454">IF(OR(Z519="",Z519="*"),"",BL$5*Z519)</f>
        <v>106.27760833406683</v>
      </c>
      <c r="BM519" s="810">
        <f t="shared" ref="BM519:BM582" si="455">IF(OR(AB519="",AB519="*"),"",BM$5*AB519)</f>
        <v>92.568975401953338</v>
      </c>
      <c r="BN519" s="810">
        <f t="shared" ref="BN519:BN582" si="456">IF(OR(AD519="",AD519="*"),"",BN$5*AD519)</f>
        <v>71.364316430916446</v>
      </c>
      <c r="BO519" s="810">
        <f t="shared" ref="BO519:BO582" si="457">IF(OR(AF519="",AF519="*"),"",BO$5*AF519)</f>
        <v>0</v>
      </c>
      <c r="BP519" s="810">
        <f t="shared" ref="BP519:BP582" si="458">IF(OR(AH519="",AH519="*"),"",BP$5*AH519)</f>
        <v>1.4300927596743369</v>
      </c>
      <c r="BQ519" s="830">
        <f t="shared" ref="BQ519:BQ582" si="459">IF(OR(AJ519="",AJ519="*"),"",BQ$5*AJ519)</f>
        <v>79.405285688360678</v>
      </c>
      <c r="BR519" s="830">
        <f t="shared" ref="BR519:BR582" si="460">IF(OR(AL519="",AL519="*"),"",BR$5*AL519)</f>
        <v>115.81873543074066</v>
      </c>
      <c r="BS519" s="830">
        <f t="shared" ref="BS519:BS582" si="461">IF(OR(AN519="",AN519="*"),"",BS$5*AN519)</f>
        <v>132.78364041123652</v>
      </c>
      <c r="BT519" s="810">
        <f t="shared" ref="BT519:BT582" si="462">IF(OR(AP519="",AP519="*"),"",BT$5*AP519)</f>
        <v>3.5223207774469119</v>
      </c>
      <c r="BU519" s="810">
        <f t="shared" ref="BU519:BU582" si="463">IF(OR(AR519="",AR519="*"),"",BU$5*AR519)</f>
        <v>29.33765740522685</v>
      </c>
      <c r="BV519" s="810">
        <f t="shared" ref="BV519:BV582" si="464">IF(OR(AT519="",AT519="*"),"",BV$5*AT519)</f>
        <v>17.938913505693272</v>
      </c>
      <c r="BW519" s="830">
        <f t="shared" ref="BW519:BW582" si="465">IF(OR(AV519="",AV519="*"),"",BW$5*AV519)</f>
        <v>460.61334930464653</v>
      </c>
      <c r="BX519" s="816">
        <f t="shared" si="441"/>
        <v>2000.8758097475209</v>
      </c>
      <c r="BY519" s="755">
        <f t="shared" si="435"/>
        <v>0.18254500590708156</v>
      </c>
      <c r="BZ519" s="805">
        <f t="shared" ca="1" si="433"/>
        <v>109.23381577649869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36.079046422547634</v>
      </c>
      <c r="BE520" s="808">
        <f t="shared" si="447"/>
        <v>220.80754939544525</v>
      </c>
      <c r="BF520" s="808">
        <f t="shared" si="448"/>
        <v>0</v>
      </c>
      <c r="BG520" s="829">
        <f t="shared" si="449"/>
        <v>60.695095229974626</v>
      </c>
      <c r="BH520" s="829">
        <f t="shared" si="450"/>
        <v>153.15368852195442</v>
      </c>
      <c r="BI520" s="829">
        <f t="shared" si="451"/>
        <v>0</v>
      </c>
      <c r="BJ520" s="829">
        <f t="shared" si="452"/>
        <v>2.7831328817648249</v>
      </c>
      <c r="BK520" s="829">
        <f t="shared" si="453"/>
        <v>29.455067287779968</v>
      </c>
      <c r="BL520" s="810">
        <f t="shared" si="454"/>
        <v>69.875620735446233</v>
      </c>
      <c r="BM520" s="810">
        <f t="shared" si="455"/>
        <v>70.123238346407334</v>
      </c>
      <c r="BN520" s="810">
        <f t="shared" si="456"/>
        <v>44.610395687168221</v>
      </c>
      <c r="BO520" s="810">
        <f t="shared" si="457"/>
        <v>0</v>
      </c>
      <c r="BP520" s="810">
        <f t="shared" si="458"/>
        <v>0.97257047524222406</v>
      </c>
      <c r="BQ520" s="830">
        <f t="shared" si="459"/>
        <v>53.088713855979833</v>
      </c>
      <c r="BR520" s="830">
        <f t="shared" si="460"/>
        <v>97.136121584193219</v>
      </c>
      <c r="BS520" s="830">
        <f t="shared" si="461"/>
        <v>81.641049422752829</v>
      </c>
      <c r="BT520" s="810">
        <f t="shared" si="462"/>
        <v>2.31364609834392</v>
      </c>
      <c r="BU520" s="810">
        <f t="shared" si="463"/>
        <v>20.985303692938341</v>
      </c>
      <c r="BV520" s="810">
        <f t="shared" si="464"/>
        <v>12.097678390877533</v>
      </c>
      <c r="BW520" s="830">
        <f t="shared" si="465"/>
        <v>363.6463304750132</v>
      </c>
      <c r="BX520" s="816">
        <f t="shared" si="441"/>
        <v>1319.4642485038298</v>
      </c>
      <c r="BY520" s="755">
        <f t="shared" si="435"/>
        <v>0.12037809036619193</v>
      </c>
      <c r="BZ520" s="805">
        <f t="shared" ref="BZ520:BZ583" ca="1" si="489">IFERROR(IF(DA520&gt;0,BY520/DA520*100,""),"")</f>
        <v>110.32748154209588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77.383948247349878</v>
      </c>
      <c r="BE521" s="808">
        <f t="shared" si="447"/>
        <v>564.83017492517035</v>
      </c>
      <c r="BF521" s="808">
        <f t="shared" si="448"/>
        <v>0</v>
      </c>
      <c r="BG521" s="829">
        <f t="shared" si="449"/>
        <v>120.24089906378988</v>
      </c>
      <c r="BH521" s="829">
        <f t="shared" si="450"/>
        <v>406.53725949249849</v>
      </c>
      <c r="BI521" s="829">
        <f t="shared" si="451"/>
        <v>0</v>
      </c>
      <c r="BJ521" s="829">
        <f t="shared" si="452"/>
        <v>4.7480188211707048</v>
      </c>
      <c r="BK521" s="829">
        <f t="shared" si="453"/>
        <v>75.947535709821665</v>
      </c>
      <c r="BL521" s="810">
        <f t="shared" si="454"/>
        <v>158.27597183745792</v>
      </c>
      <c r="BM521" s="810">
        <f t="shared" si="455"/>
        <v>147.03794699733947</v>
      </c>
      <c r="BN521" s="810">
        <f t="shared" si="456"/>
        <v>102.15567612640619</v>
      </c>
      <c r="BO521" s="810">
        <f t="shared" si="457"/>
        <v>0</v>
      </c>
      <c r="BP521" s="810">
        <f t="shared" si="458"/>
        <v>2.0848349009076381</v>
      </c>
      <c r="BQ521" s="830">
        <f t="shared" si="459"/>
        <v>93.84911560661557</v>
      </c>
      <c r="BR521" s="830">
        <f t="shared" si="460"/>
        <v>190.86782880488863</v>
      </c>
      <c r="BS521" s="830">
        <f t="shared" si="461"/>
        <v>193.66830781191217</v>
      </c>
      <c r="BT521" s="810">
        <f t="shared" si="462"/>
        <v>5.3887475322680478</v>
      </c>
      <c r="BU521" s="810">
        <f t="shared" si="463"/>
        <v>38.757334070586943</v>
      </c>
      <c r="BV521" s="810">
        <f t="shared" si="464"/>
        <v>26.35339849787627</v>
      </c>
      <c r="BW521" s="830">
        <f t="shared" si="465"/>
        <v>572.15759838228587</v>
      </c>
      <c r="BX521" s="816">
        <f t="shared" si="441"/>
        <v>2780.2845968283464</v>
      </c>
      <c r="BY521" s="755">
        <f t="shared" si="435"/>
        <v>0.25365245842791229</v>
      </c>
      <c r="BZ521" s="805">
        <f t="shared" ca="1" si="489"/>
        <v>106.79439293672726</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77.777297850416815</v>
      </c>
      <c r="BE522" s="808">
        <f t="shared" si="447"/>
        <v>723.20322526479015</v>
      </c>
      <c r="BF522" s="808">
        <f t="shared" si="448"/>
        <v>0</v>
      </c>
      <c r="BG522" s="829">
        <f t="shared" si="449"/>
        <v>163.01741972280604</v>
      </c>
      <c r="BH522" s="829">
        <f t="shared" si="450"/>
        <v>652.16798509655655</v>
      </c>
      <c r="BI522" s="829">
        <f t="shared" si="451"/>
        <v>0</v>
      </c>
      <c r="BJ522" s="829">
        <f t="shared" si="452"/>
        <v>5.8346708786093551</v>
      </c>
      <c r="BK522" s="829">
        <f t="shared" si="453"/>
        <v>109.78483125153275</v>
      </c>
      <c r="BL522" s="810">
        <f t="shared" si="454"/>
        <v>231.61636917024722</v>
      </c>
      <c r="BM522" s="810">
        <f t="shared" si="455"/>
        <v>196.70863221427354</v>
      </c>
      <c r="BN522" s="810">
        <f t="shared" si="456"/>
        <v>152.4368998038168</v>
      </c>
      <c r="BO522" s="810">
        <f t="shared" si="457"/>
        <v>0</v>
      </c>
      <c r="BP522" s="810">
        <f t="shared" si="458"/>
        <v>2.8040961629436802</v>
      </c>
      <c r="BQ522" s="830">
        <f t="shared" si="459"/>
        <v>129.54052111307482</v>
      </c>
      <c r="BR522" s="830">
        <f t="shared" si="460"/>
        <v>257.45014048030043</v>
      </c>
      <c r="BS522" s="830">
        <f t="shared" si="461"/>
        <v>260.71457908615196</v>
      </c>
      <c r="BT522" s="810">
        <f t="shared" si="462"/>
        <v>6.4575261573931524</v>
      </c>
      <c r="BU522" s="810">
        <f t="shared" si="463"/>
        <v>58.892590659343625</v>
      </c>
      <c r="BV522" s="810">
        <f t="shared" si="464"/>
        <v>30.634810246941445</v>
      </c>
      <c r="BW522" s="830">
        <f t="shared" si="465"/>
        <v>657.04462895064444</v>
      </c>
      <c r="BX522" s="816">
        <f t="shared" si="441"/>
        <v>3716.0862241098421</v>
      </c>
      <c r="BY522" s="755">
        <f t="shared" si="435"/>
        <v>0.33902802883950756</v>
      </c>
      <c r="BZ522" s="805">
        <f t="shared" ca="1" si="489"/>
        <v>107.18157934933244</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34.324051240879712</v>
      </c>
      <c r="BE523" s="808">
        <f t="shared" si="447"/>
        <v>189.63448263000095</v>
      </c>
      <c r="BF523" s="808">
        <f t="shared" si="448"/>
        <v>0</v>
      </c>
      <c r="BG523" s="829">
        <f t="shared" si="449"/>
        <v>56.930319316100814</v>
      </c>
      <c r="BH523" s="829">
        <f t="shared" si="450"/>
        <v>187.32883674470841</v>
      </c>
      <c r="BI523" s="829">
        <f t="shared" si="451"/>
        <v>0</v>
      </c>
      <c r="BJ523" s="829">
        <f t="shared" si="452"/>
        <v>2.7725525645840401</v>
      </c>
      <c r="BK523" s="829">
        <f t="shared" si="453"/>
        <v>28.234277922858993</v>
      </c>
      <c r="BL523" s="810">
        <f t="shared" si="454"/>
        <v>49.930437464384461</v>
      </c>
      <c r="BM523" s="810">
        <f t="shared" si="455"/>
        <v>60.97655650228517</v>
      </c>
      <c r="BN523" s="810">
        <f t="shared" si="456"/>
        <v>38.823170084624159</v>
      </c>
      <c r="BO523" s="810">
        <f t="shared" si="457"/>
        <v>0</v>
      </c>
      <c r="BP523" s="810">
        <f t="shared" si="458"/>
        <v>0.75908616076405522</v>
      </c>
      <c r="BQ523" s="830">
        <f t="shared" si="459"/>
        <v>49.00029154885847</v>
      </c>
      <c r="BR523" s="830">
        <f t="shared" si="460"/>
        <v>87.082259891884945</v>
      </c>
      <c r="BS523" s="830">
        <f t="shared" si="461"/>
        <v>68.836255804456329</v>
      </c>
      <c r="BT523" s="810">
        <f t="shared" si="462"/>
        <v>2.2150698457575522</v>
      </c>
      <c r="BU523" s="810">
        <f t="shared" si="463"/>
        <v>9.5061469211230172</v>
      </c>
      <c r="BV523" s="810">
        <f t="shared" si="464"/>
        <v>10.585195442313855</v>
      </c>
      <c r="BW523" s="830">
        <f t="shared" si="465"/>
        <v>313.50330956033571</v>
      </c>
      <c r="BX523" s="816">
        <f t="shared" si="441"/>
        <v>1190.4422996459205</v>
      </c>
      <c r="BY523" s="755">
        <f t="shared" si="435"/>
        <v>0.1086070887369693</v>
      </c>
      <c r="BZ523" s="805">
        <f t="shared" ca="1" si="489"/>
        <v>112.5427270063072</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34.462941267346416</v>
      </c>
      <c r="BE524" s="808">
        <f t="shared" si="447"/>
        <v>211.60031840570213</v>
      </c>
      <c r="BF524" s="808">
        <f t="shared" si="448"/>
        <v>0</v>
      </c>
      <c r="BG524" s="829">
        <f t="shared" si="449"/>
        <v>50.046562346366386</v>
      </c>
      <c r="BH524" s="829">
        <f t="shared" si="450"/>
        <v>122.12110274585721</v>
      </c>
      <c r="BI524" s="829">
        <f t="shared" si="451"/>
        <v>0</v>
      </c>
      <c r="BJ524" s="829">
        <f t="shared" si="452"/>
        <v>2.4017886245892601</v>
      </c>
      <c r="BK524" s="829">
        <f t="shared" si="453"/>
        <v>26.263724093249465</v>
      </c>
      <c r="BL524" s="810">
        <f t="shared" si="454"/>
        <v>53.26136189153921</v>
      </c>
      <c r="BM524" s="810">
        <f t="shared" si="455"/>
        <v>59.399733486589959</v>
      </c>
      <c r="BN524" s="810">
        <f t="shared" si="456"/>
        <v>35.329291273265895</v>
      </c>
      <c r="BO524" s="810">
        <f t="shared" si="457"/>
        <v>0</v>
      </c>
      <c r="BP524" s="810">
        <f t="shared" si="458"/>
        <v>0.68672000943019218</v>
      </c>
      <c r="BQ524" s="830">
        <f t="shared" si="459"/>
        <v>44.396378914052235</v>
      </c>
      <c r="BR524" s="830">
        <f t="shared" si="460"/>
        <v>68.494417389371293</v>
      </c>
      <c r="BS524" s="830">
        <f t="shared" si="461"/>
        <v>69.628875540172245</v>
      </c>
      <c r="BT524" s="810">
        <f t="shared" si="462"/>
        <v>2.1182508934707678</v>
      </c>
      <c r="BU524" s="810">
        <f t="shared" si="463"/>
        <v>19.365520081891983</v>
      </c>
      <c r="BV524" s="810">
        <f t="shared" si="464"/>
        <v>10.438667233250346</v>
      </c>
      <c r="BW524" s="830">
        <f t="shared" si="465"/>
        <v>355.28808540729131</v>
      </c>
      <c r="BX524" s="816">
        <f t="shared" si="441"/>
        <v>1165.3037396034363</v>
      </c>
      <c r="BY524" s="755">
        <f t="shared" si="435"/>
        <v>0.10631363375635766</v>
      </c>
      <c r="BZ524" s="805">
        <f t="shared" ca="1" si="489"/>
        <v>114.35690676225265</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41.87631750985561</v>
      </c>
      <c r="BE525" s="808">
        <f t="shared" si="447"/>
        <v>206.46057836019583</v>
      </c>
      <c r="BF525" s="808">
        <f t="shared" si="448"/>
        <v>0</v>
      </c>
      <c r="BG525" s="829">
        <f t="shared" si="449"/>
        <v>48.932832125838942</v>
      </c>
      <c r="BH525" s="829">
        <f t="shared" si="450"/>
        <v>148.36553787443574</v>
      </c>
      <c r="BI525" s="829">
        <f t="shared" si="451"/>
        <v>0</v>
      </c>
      <c r="BJ525" s="829">
        <f t="shared" si="452"/>
        <v>2.5325999107704598</v>
      </c>
      <c r="BK525" s="829">
        <f t="shared" si="453"/>
        <v>26.563334004979314</v>
      </c>
      <c r="BL525" s="810">
        <f t="shared" si="454"/>
        <v>59.69100476706528</v>
      </c>
      <c r="BM525" s="810">
        <f t="shared" si="455"/>
        <v>61.152251524834377</v>
      </c>
      <c r="BN525" s="810">
        <f t="shared" si="456"/>
        <v>35.849515512612555</v>
      </c>
      <c r="BO525" s="810">
        <f t="shared" si="457"/>
        <v>0</v>
      </c>
      <c r="BP525" s="810">
        <f t="shared" si="458"/>
        <v>0.72674212390714998</v>
      </c>
      <c r="BQ525" s="830">
        <f t="shared" si="459"/>
        <v>43.342470975420113</v>
      </c>
      <c r="BR525" s="830">
        <f t="shared" si="460"/>
        <v>81.466386556530352</v>
      </c>
      <c r="BS525" s="830">
        <f t="shared" si="461"/>
        <v>67.709443481175072</v>
      </c>
      <c r="BT525" s="810">
        <f t="shared" si="462"/>
        <v>1.679564772134736</v>
      </c>
      <c r="BU525" s="810">
        <f t="shared" si="463"/>
        <v>16.402277066939419</v>
      </c>
      <c r="BV525" s="810">
        <f t="shared" si="464"/>
        <v>8.6218450947027225</v>
      </c>
      <c r="BW525" s="830">
        <f t="shared" si="465"/>
        <v>366.03029268947466</v>
      </c>
      <c r="BX525" s="816">
        <f t="shared" si="441"/>
        <v>1217.4029943508722</v>
      </c>
      <c r="BY525" s="755">
        <f t="shared" ref="BY525:BY588" si="491">IF(BX525&lt;&gt;"", BX525 / $BX$5, "")</f>
        <v>0.11106678171251456</v>
      </c>
      <c r="BZ525" s="805">
        <f t="shared" ca="1" si="489"/>
        <v>118.10225593239187</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199.79975812538413</v>
      </c>
      <c r="BE526" s="808">
        <f t="shared" si="447"/>
        <v>1759.1895011559091</v>
      </c>
      <c r="BF526" s="808">
        <f t="shared" si="448"/>
        <v>0</v>
      </c>
      <c r="BG526" s="829">
        <f t="shared" si="449"/>
        <v>410.1453004484992</v>
      </c>
      <c r="BH526" s="829">
        <f t="shared" si="450"/>
        <v>1594.0348052037325</v>
      </c>
      <c r="BI526" s="829">
        <f t="shared" si="451"/>
        <v>0</v>
      </c>
      <c r="BJ526" s="829">
        <f t="shared" si="452"/>
        <v>11.17802847958713</v>
      </c>
      <c r="BK526" s="829">
        <f t="shared" si="453"/>
        <v>289.90774160791892</v>
      </c>
      <c r="BL526" s="810">
        <f t="shared" si="454"/>
        <v>553.82964111601177</v>
      </c>
      <c r="BM526" s="810">
        <f t="shared" si="455"/>
        <v>474.55357424378047</v>
      </c>
      <c r="BN526" s="810">
        <f t="shared" si="456"/>
        <v>316.68199931413352</v>
      </c>
      <c r="BO526" s="810">
        <f t="shared" si="457"/>
        <v>0</v>
      </c>
      <c r="BP526" s="810">
        <f t="shared" si="458"/>
        <v>7.3947452642344267</v>
      </c>
      <c r="BQ526" s="830">
        <f t="shared" si="459"/>
        <v>251.39164316925189</v>
      </c>
      <c r="BR526" s="830">
        <f t="shared" si="460"/>
        <v>534.49289627330359</v>
      </c>
      <c r="BS526" s="830">
        <f t="shared" si="461"/>
        <v>495.91844340389974</v>
      </c>
      <c r="BT526" s="810">
        <f t="shared" si="462"/>
        <v>10.930365404477776</v>
      </c>
      <c r="BU526" s="810">
        <f t="shared" si="463"/>
        <v>135.04243858189352</v>
      </c>
      <c r="BV526" s="810">
        <f t="shared" si="464"/>
        <v>59.433347683803454</v>
      </c>
      <c r="BW526" s="830">
        <f t="shared" si="465"/>
        <v>918.75067418141839</v>
      </c>
      <c r="BX526" s="816">
        <f t="shared" si="441"/>
        <v>8022.6749036572401</v>
      </c>
      <c r="BY526" s="755">
        <f t="shared" si="491"/>
        <v>0.73192910351767537</v>
      </c>
      <c r="BZ526" s="805">
        <f t="shared" ca="1" si="489"/>
        <v>103.50407370628811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99.909533347600771</v>
      </c>
      <c r="BE527" s="808">
        <f t="shared" si="447"/>
        <v>821.95326909551136</v>
      </c>
      <c r="BF527" s="808">
        <f t="shared" si="448"/>
        <v>0</v>
      </c>
      <c r="BG527" s="829">
        <f t="shared" si="449"/>
        <v>164.71882146088493</v>
      </c>
      <c r="BH527" s="829">
        <f t="shared" si="450"/>
        <v>652.35890651623311</v>
      </c>
      <c r="BI527" s="829">
        <f t="shared" si="451"/>
        <v>0</v>
      </c>
      <c r="BJ527" s="829">
        <f t="shared" si="452"/>
        <v>6.5094163896138451</v>
      </c>
      <c r="BK527" s="829">
        <f t="shared" si="453"/>
        <v>104.82939396562119</v>
      </c>
      <c r="BL527" s="810">
        <f t="shared" si="454"/>
        <v>234.37643388858828</v>
      </c>
      <c r="BM527" s="810">
        <f t="shared" si="455"/>
        <v>203.44899763497781</v>
      </c>
      <c r="BN527" s="810">
        <f t="shared" si="456"/>
        <v>141.48723218711626</v>
      </c>
      <c r="BO527" s="810">
        <f t="shared" si="457"/>
        <v>0</v>
      </c>
      <c r="BP527" s="810">
        <f t="shared" si="458"/>
        <v>3.4527366670545874</v>
      </c>
      <c r="BQ527" s="830">
        <f t="shared" si="459"/>
        <v>119.34003490802284</v>
      </c>
      <c r="BR527" s="830">
        <f t="shared" si="460"/>
        <v>222.72898262525217</v>
      </c>
      <c r="BS527" s="830">
        <f t="shared" si="461"/>
        <v>221.7507584111201</v>
      </c>
      <c r="BT527" s="810">
        <f t="shared" si="462"/>
        <v>5.6984545651622556</v>
      </c>
      <c r="BU527" s="810">
        <f t="shared" si="463"/>
        <v>65.072622159468267</v>
      </c>
      <c r="BV527" s="810">
        <f t="shared" si="464"/>
        <v>31.049293270108567</v>
      </c>
      <c r="BW527" s="830">
        <f t="shared" si="465"/>
        <v>615.55558271052689</v>
      </c>
      <c r="BX527" s="816">
        <f t="shared" si="441"/>
        <v>3714.2404698028627</v>
      </c>
      <c r="BY527" s="755">
        <f t="shared" si="491"/>
        <v>0.3388596359641331</v>
      </c>
      <c r="BZ527" s="805">
        <f t="shared" ca="1" si="489"/>
        <v>106.89392179022317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169.12983289961412</v>
      </c>
      <c r="BE529" s="808">
        <f t="shared" si="447"/>
        <v>1323.585930913436</v>
      </c>
      <c r="BF529" s="808">
        <f t="shared" si="448"/>
        <v>0</v>
      </c>
      <c r="BG529" s="829">
        <f t="shared" si="449"/>
        <v>306.16486379146352</v>
      </c>
      <c r="BH529" s="829">
        <f t="shared" si="450"/>
        <v>1227.186395883245</v>
      </c>
      <c r="BI529" s="829">
        <f t="shared" si="451"/>
        <v>0</v>
      </c>
      <c r="BJ529" s="829">
        <f t="shared" si="452"/>
        <v>9.4247350619408241</v>
      </c>
      <c r="BK529" s="829">
        <f t="shared" si="453"/>
        <v>208.78507751548588</v>
      </c>
      <c r="BL529" s="810">
        <f t="shared" si="454"/>
        <v>419.03993727585862</v>
      </c>
      <c r="BM529" s="810">
        <f t="shared" si="455"/>
        <v>372.53158948957179</v>
      </c>
      <c r="BN529" s="810">
        <f t="shared" si="456"/>
        <v>242.13630980747382</v>
      </c>
      <c r="BO529" s="810">
        <f t="shared" si="457"/>
        <v>0</v>
      </c>
      <c r="BP529" s="810">
        <f t="shared" si="458"/>
        <v>5.9188875730715829</v>
      </c>
      <c r="BQ529" s="830">
        <f t="shared" si="459"/>
        <v>187.81653538107705</v>
      </c>
      <c r="BR529" s="830">
        <f t="shared" si="460"/>
        <v>385.60792875985533</v>
      </c>
      <c r="BS529" s="830">
        <f t="shared" si="461"/>
        <v>370.49618035419786</v>
      </c>
      <c r="BT529" s="810">
        <f t="shared" si="462"/>
        <v>8.8365728242601769</v>
      </c>
      <c r="BU529" s="810">
        <f t="shared" si="463"/>
        <v>113.33266065308078</v>
      </c>
      <c r="BV529" s="810">
        <f t="shared" si="464"/>
        <v>50.021768188298545</v>
      </c>
      <c r="BW529" s="830">
        <f t="shared" si="465"/>
        <v>761.82039424198365</v>
      </c>
      <c r="BX529" s="816">
        <f t="shared" si="441"/>
        <v>6161.8356006139147</v>
      </c>
      <c r="BY529" s="755">
        <f t="shared" si="491"/>
        <v>0.56215998545880075</v>
      </c>
      <c r="BZ529" s="805">
        <f t="shared" ca="1" si="489"/>
        <v>103.71701368428322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95.927016322269722</v>
      </c>
      <c r="BE530" s="808">
        <f t="shared" si="447"/>
        <v>1015.3039094056994</v>
      </c>
      <c r="BF530" s="808">
        <f t="shared" si="448"/>
        <v>0</v>
      </c>
      <c r="BG530" s="829">
        <f t="shared" si="449"/>
        <v>222.7481735951487</v>
      </c>
      <c r="BH530" s="829">
        <f t="shared" si="450"/>
        <v>850.27561513089847</v>
      </c>
      <c r="BI530" s="829">
        <f t="shared" si="451"/>
        <v>0</v>
      </c>
      <c r="BJ530" s="829">
        <f t="shared" si="452"/>
        <v>6.2008173707055754</v>
      </c>
      <c r="BK530" s="829">
        <f t="shared" si="453"/>
        <v>149.12969564891839</v>
      </c>
      <c r="BL530" s="810">
        <f t="shared" si="454"/>
        <v>311.13743979173597</v>
      </c>
      <c r="BM530" s="810">
        <f t="shared" si="455"/>
        <v>250.36078474776124</v>
      </c>
      <c r="BN530" s="810">
        <f t="shared" si="456"/>
        <v>172.21629508767674</v>
      </c>
      <c r="BO530" s="810">
        <f t="shared" si="457"/>
        <v>0</v>
      </c>
      <c r="BP530" s="810">
        <f t="shared" si="458"/>
        <v>4.0467499228035546</v>
      </c>
      <c r="BQ530" s="830">
        <f t="shared" si="459"/>
        <v>138.23623703367326</v>
      </c>
      <c r="BR530" s="830">
        <f t="shared" si="460"/>
        <v>294.1470863512543</v>
      </c>
      <c r="BS530" s="830">
        <f t="shared" si="461"/>
        <v>274.31711749135457</v>
      </c>
      <c r="BT530" s="810">
        <f t="shared" si="462"/>
        <v>6.2730540346719197</v>
      </c>
      <c r="BU530" s="810">
        <f t="shared" si="463"/>
        <v>87.216910990530081</v>
      </c>
      <c r="BV530" s="810">
        <f t="shared" si="464"/>
        <v>36.014538922893436</v>
      </c>
      <c r="BW530" s="830">
        <f t="shared" si="465"/>
        <v>684.25871881778755</v>
      </c>
      <c r="BX530" s="816">
        <f t="shared" si="441"/>
        <v>4597.810160665782</v>
      </c>
      <c r="BY530" s="755">
        <f t="shared" si="491"/>
        <v>0.41946995353213956</v>
      </c>
      <c r="BZ530" s="805">
        <f t="shared" ca="1" si="489"/>
        <v>106.69946423673355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45.843902275051512</v>
      </c>
      <c r="BE531" s="808">
        <f t="shared" si="447"/>
        <v>321.50656786682339</v>
      </c>
      <c r="BF531" s="808">
        <f t="shared" si="448"/>
        <v>0</v>
      </c>
      <c r="BG531" s="829">
        <f t="shared" si="449"/>
        <v>71.066367863091202</v>
      </c>
      <c r="BH531" s="829">
        <f t="shared" si="450"/>
        <v>298.23067114724637</v>
      </c>
      <c r="BI531" s="829">
        <f t="shared" si="451"/>
        <v>0</v>
      </c>
      <c r="BJ531" s="829">
        <f t="shared" si="452"/>
        <v>3.4277080626363152</v>
      </c>
      <c r="BK531" s="829">
        <f t="shared" si="453"/>
        <v>43.110970493110635</v>
      </c>
      <c r="BL531" s="810">
        <f t="shared" si="454"/>
        <v>91.584126265282094</v>
      </c>
      <c r="BM531" s="810">
        <f t="shared" si="455"/>
        <v>77.586646470176333</v>
      </c>
      <c r="BN531" s="810">
        <f t="shared" si="456"/>
        <v>51.346465906907703</v>
      </c>
      <c r="BO531" s="810">
        <f t="shared" si="457"/>
        <v>0</v>
      </c>
      <c r="BP531" s="810">
        <f t="shared" si="458"/>
        <v>1.2590912328305739</v>
      </c>
      <c r="BQ531" s="830">
        <f t="shared" si="459"/>
        <v>61.792829103142424</v>
      </c>
      <c r="BR531" s="830">
        <f t="shared" si="460"/>
        <v>93.085483332620242</v>
      </c>
      <c r="BS531" s="830">
        <f t="shared" si="461"/>
        <v>92.205029592696633</v>
      </c>
      <c r="BT531" s="810">
        <f t="shared" si="462"/>
        <v>2.5641472222700479</v>
      </c>
      <c r="BU531" s="810">
        <f t="shared" si="463"/>
        <v>21.56187634822836</v>
      </c>
      <c r="BV531" s="810">
        <f t="shared" si="464"/>
        <v>11.952220312469802</v>
      </c>
      <c r="BW531" s="830">
        <f t="shared" si="465"/>
        <v>431.31291156297988</v>
      </c>
      <c r="BX531" s="816">
        <f t="shared" si="441"/>
        <v>1719.4370150575637</v>
      </c>
      <c r="BY531" s="755">
        <f t="shared" si="491"/>
        <v>0.15686862649918473</v>
      </c>
      <c r="BZ531" s="805">
        <f t="shared" ca="1" si="489"/>
        <v>117.18371230762034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91.171489021591498</v>
      </c>
      <c r="BE532" s="808">
        <f t="shared" si="447"/>
        <v>735.43171504300153</v>
      </c>
      <c r="BF532" s="808">
        <f t="shared" si="448"/>
        <v>0</v>
      </c>
      <c r="BG532" s="829">
        <f t="shared" si="449"/>
        <v>167.78223726362094</v>
      </c>
      <c r="BH532" s="829">
        <f t="shared" si="450"/>
        <v>659.4084178134276</v>
      </c>
      <c r="BI532" s="829">
        <f t="shared" si="451"/>
        <v>0</v>
      </c>
      <c r="BJ532" s="829">
        <f t="shared" si="452"/>
        <v>5.3449295099681402</v>
      </c>
      <c r="BK532" s="829">
        <f t="shared" si="453"/>
        <v>116.19311366246656</v>
      </c>
      <c r="BL532" s="810">
        <f t="shared" si="454"/>
        <v>237.65777637587348</v>
      </c>
      <c r="BM532" s="810">
        <f t="shared" si="455"/>
        <v>211.00486955590372</v>
      </c>
      <c r="BN532" s="810">
        <f t="shared" si="456"/>
        <v>143.56316561793841</v>
      </c>
      <c r="BO532" s="810">
        <f t="shared" si="457"/>
        <v>0</v>
      </c>
      <c r="BP532" s="810">
        <f t="shared" si="458"/>
        <v>3.400279441958828</v>
      </c>
      <c r="BQ532" s="830">
        <f t="shared" si="459"/>
        <v>116.78465623929128</v>
      </c>
      <c r="BR532" s="830">
        <f t="shared" si="460"/>
        <v>239.35773919428601</v>
      </c>
      <c r="BS532" s="830">
        <f t="shared" si="461"/>
        <v>228.41121367308645</v>
      </c>
      <c r="BT532" s="810">
        <f t="shared" si="462"/>
        <v>5.2111457391792637</v>
      </c>
      <c r="BU532" s="810">
        <f t="shared" si="463"/>
        <v>63.853295204501968</v>
      </c>
      <c r="BV532" s="810">
        <f t="shared" si="464"/>
        <v>30.155398694435195</v>
      </c>
      <c r="BW532" s="830">
        <f t="shared" si="465"/>
        <v>553.26704862412976</v>
      </c>
      <c r="BX532" s="816">
        <f t="shared" si="441"/>
        <v>3607.9984906746604</v>
      </c>
      <c r="BY532" s="755">
        <f t="shared" si="491"/>
        <v>0.32916690910269686</v>
      </c>
      <c r="BZ532" s="805">
        <f t="shared" ca="1" si="489"/>
        <v>105.47651294722866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66.004643865733115</v>
      </c>
      <c r="BE533" s="808">
        <f t="shared" si="447"/>
        <v>566.95931772628978</v>
      </c>
      <c r="BF533" s="808">
        <f t="shared" si="448"/>
        <v>0</v>
      </c>
      <c r="BG533" s="829">
        <f t="shared" si="449"/>
        <v>135.2676740824983</v>
      </c>
      <c r="BH533" s="829">
        <f t="shared" si="450"/>
        <v>518.6734147889166</v>
      </c>
      <c r="BI533" s="829">
        <f t="shared" si="451"/>
        <v>0</v>
      </c>
      <c r="BJ533" s="829">
        <f t="shared" si="452"/>
        <v>4.2308359456273656</v>
      </c>
      <c r="BK533" s="829">
        <f t="shared" si="453"/>
        <v>83.633426362918769</v>
      </c>
      <c r="BL533" s="810">
        <f t="shared" si="454"/>
        <v>164.61963104528758</v>
      </c>
      <c r="BM533" s="810">
        <f t="shared" si="455"/>
        <v>144.37560799444998</v>
      </c>
      <c r="BN533" s="810">
        <f t="shared" si="456"/>
        <v>98.048474332366951</v>
      </c>
      <c r="BO533" s="810">
        <f t="shared" si="457"/>
        <v>0</v>
      </c>
      <c r="BP533" s="810">
        <f t="shared" si="458"/>
        <v>2.3091109116690012</v>
      </c>
      <c r="BQ533" s="830">
        <f t="shared" si="459"/>
        <v>88.496221540331391</v>
      </c>
      <c r="BR533" s="830">
        <f t="shared" si="460"/>
        <v>181.75759031830245</v>
      </c>
      <c r="BS533" s="830">
        <f t="shared" si="461"/>
        <v>168.08662206312357</v>
      </c>
      <c r="BT533" s="810">
        <f t="shared" si="462"/>
        <v>4.061403728553552</v>
      </c>
      <c r="BU533" s="810">
        <f t="shared" si="463"/>
        <v>53.258453227319677</v>
      </c>
      <c r="BV533" s="810">
        <f t="shared" si="464"/>
        <v>22.300533111035726</v>
      </c>
      <c r="BW533" s="830">
        <f t="shared" si="465"/>
        <v>478.64372861354144</v>
      </c>
      <c r="BX533" s="816">
        <f t="shared" si="441"/>
        <v>2780.7266896579654</v>
      </c>
      <c r="BY533" s="755">
        <f t="shared" si="491"/>
        <v>0.25369279168487963</v>
      </c>
      <c r="BZ533" s="805">
        <f t="shared" ca="1" si="489"/>
        <v>108.33491596016304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142.28440318268019</v>
      </c>
      <c r="BE534" s="808">
        <f t="shared" si="447"/>
        <v>1127.2887534540473</v>
      </c>
      <c r="BF534" s="808">
        <f t="shared" si="448"/>
        <v>0</v>
      </c>
      <c r="BG534" s="829">
        <f t="shared" si="449"/>
        <v>278.94756327380918</v>
      </c>
      <c r="BH534" s="829">
        <f t="shared" si="450"/>
        <v>980.91989117659409</v>
      </c>
      <c r="BI534" s="829">
        <f t="shared" si="451"/>
        <v>0</v>
      </c>
      <c r="BJ534" s="829">
        <f t="shared" si="452"/>
        <v>7.3314323630640299</v>
      </c>
      <c r="BK534" s="829">
        <f t="shared" si="453"/>
        <v>177.42349249966259</v>
      </c>
      <c r="BL534" s="810">
        <f t="shared" si="454"/>
        <v>343.36264977121527</v>
      </c>
      <c r="BM534" s="810">
        <f t="shared" si="455"/>
        <v>291.12332059255692</v>
      </c>
      <c r="BN534" s="810">
        <f t="shared" si="456"/>
        <v>185.51359255707089</v>
      </c>
      <c r="BO534" s="810">
        <f t="shared" si="457"/>
        <v>0</v>
      </c>
      <c r="BP534" s="810">
        <f t="shared" si="458"/>
        <v>4.7201418859253668</v>
      </c>
      <c r="BQ534" s="830">
        <f t="shared" si="459"/>
        <v>140.41907674534397</v>
      </c>
      <c r="BR534" s="830">
        <f t="shared" si="460"/>
        <v>291.75853533630493</v>
      </c>
      <c r="BS534" s="830">
        <f t="shared" si="461"/>
        <v>271.49998524981385</v>
      </c>
      <c r="BT534" s="810">
        <f t="shared" si="462"/>
        <v>6.7375842115259683</v>
      </c>
      <c r="BU534" s="810">
        <f t="shared" si="463"/>
        <v>84.410488911070416</v>
      </c>
      <c r="BV534" s="810">
        <f t="shared" si="464"/>
        <v>35.101557503539162</v>
      </c>
      <c r="BW534" s="830">
        <f t="shared" si="465"/>
        <v>554.23324077116899</v>
      </c>
      <c r="BX534" s="816">
        <f t="shared" si="441"/>
        <v>4923.0757094853934</v>
      </c>
      <c r="BY534" s="755">
        <f t="shared" si="491"/>
        <v>0.44914475955527722</v>
      </c>
      <c r="BZ534" s="805">
        <f t="shared" ca="1" si="489"/>
        <v>102.85221466025772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53.723417546657494</v>
      </c>
      <c r="BE535" s="808">
        <f t="shared" si="447"/>
        <v>328.04626691033246</v>
      </c>
      <c r="BF535" s="808">
        <f t="shared" si="448"/>
        <v>0</v>
      </c>
      <c r="BG535" s="829">
        <f t="shared" si="449"/>
        <v>80.642038874074373</v>
      </c>
      <c r="BH535" s="829">
        <f t="shared" si="450"/>
        <v>274.35412519657916</v>
      </c>
      <c r="BI535" s="829">
        <f t="shared" si="451"/>
        <v>0</v>
      </c>
      <c r="BJ535" s="829">
        <f t="shared" si="452"/>
        <v>3.1397390022259049</v>
      </c>
      <c r="BK535" s="829">
        <f t="shared" si="453"/>
        <v>47.611914016477222</v>
      </c>
      <c r="BL535" s="810">
        <f t="shared" si="454"/>
        <v>97.133902695327038</v>
      </c>
      <c r="BM535" s="810">
        <f t="shared" si="455"/>
        <v>88.271547881110422</v>
      </c>
      <c r="BN535" s="810">
        <f t="shared" si="456"/>
        <v>54.334725645537006</v>
      </c>
      <c r="BO535" s="810">
        <f t="shared" si="457"/>
        <v>0</v>
      </c>
      <c r="BP535" s="810">
        <f t="shared" si="458"/>
        <v>1.246187484734071</v>
      </c>
      <c r="BQ535" s="830">
        <f t="shared" si="459"/>
        <v>60.403121316782567</v>
      </c>
      <c r="BR535" s="830">
        <f t="shared" si="460"/>
        <v>94.399381071558636</v>
      </c>
      <c r="BS535" s="830">
        <f t="shared" si="461"/>
        <v>95.704574231326291</v>
      </c>
      <c r="BT535" s="810">
        <f t="shared" si="462"/>
        <v>2.9584895505086881</v>
      </c>
      <c r="BU535" s="810">
        <f t="shared" si="463"/>
        <v>23.204873883041628</v>
      </c>
      <c r="BV535" s="810">
        <f t="shared" si="464"/>
        <v>13.089791357260983</v>
      </c>
      <c r="BW535" s="830">
        <f t="shared" si="465"/>
        <v>438.772181528087</v>
      </c>
      <c r="BX535" s="816">
        <f t="shared" si="441"/>
        <v>1757.036278191621</v>
      </c>
      <c r="BY535" s="755">
        <f t="shared" si="491"/>
        <v>0.16029890321974463</v>
      </c>
      <c r="BZ535" s="805">
        <f t="shared" ca="1" si="489"/>
        <v>113.30263514354795</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33.263552292306912</v>
      </c>
      <c r="BE536" s="808">
        <f t="shared" si="447"/>
        <v>302.71880213992426</v>
      </c>
      <c r="BF536" s="808">
        <f t="shared" si="448"/>
        <v>0</v>
      </c>
      <c r="BG536" s="829">
        <f t="shared" si="449"/>
        <v>70.985350043878796</v>
      </c>
      <c r="BH536" s="829">
        <f t="shared" si="450"/>
        <v>234.08600040116386</v>
      </c>
      <c r="BI536" s="829">
        <f t="shared" si="451"/>
        <v>0</v>
      </c>
      <c r="BJ536" s="829">
        <f t="shared" si="452"/>
        <v>2.5915352486966849</v>
      </c>
      <c r="BK536" s="829">
        <f t="shared" si="453"/>
        <v>41.810781076107553</v>
      </c>
      <c r="BL536" s="810">
        <f t="shared" si="454"/>
        <v>91.797612054810159</v>
      </c>
      <c r="BM536" s="810">
        <f t="shared" si="455"/>
        <v>84.712836029956108</v>
      </c>
      <c r="BN536" s="810">
        <f t="shared" si="456"/>
        <v>56.4913352013156</v>
      </c>
      <c r="BO536" s="810">
        <f t="shared" si="457"/>
        <v>0</v>
      </c>
      <c r="BP536" s="810">
        <f t="shared" si="458"/>
        <v>1.230208362875217</v>
      </c>
      <c r="BQ536" s="830">
        <f t="shared" si="459"/>
        <v>53.821231077106439</v>
      </c>
      <c r="BR536" s="830">
        <f t="shared" si="460"/>
        <v>101.54907718673718</v>
      </c>
      <c r="BS536" s="830">
        <f t="shared" si="461"/>
        <v>99.044656372556361</v>
      </c>
      <c r="BT536" s="810">
        <f t="shared" si="462"/>
        <v>2.7900895170800801</v>
      </c>
      <c r="BU536" s="810">
        <f t="shared" si="463"/>
        <v>33.877880970255305</v>
      </c>
      <c r="BV536" s="810">
        <f t="shared" si="464"/>
        <v>13.902671871159072</v>
      </c>
      <c r="BW536" s="830">
        <f t="shared" si="465"/>
        <v>378.59180521442369</v>
      </c>
      <c r="BX536" s="816">
        <f t="shared" si="441"/>
        <v>1603.2654250603532</v>
      </c>
      <c r="BY536" s="755">
        <f t="shared" si="491"/>
        <v>0.14626999590004136</v>
      </c>
      <c r="BZ536" s="805">
        <f t="shared" ca="1" si="489"/>
        <v>110.45987279186787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45.831733134507388</v>
      </c>
      <c r="BE537" s="808">
        <f t="shared" si="447"/>
        <v>429.64223663765046</v>
      </c>
      <c r="BF537" s="808">
        <f t="shared" si="448"/>
        <v>0</v>
      </c>
      <c r="BG537" s="829">
        <f t="shared" si="449"/>
        <v>95.651361490513565</v>
      </c>
      <c r="BH537" s="829">
        <f t="shared" si="450"/>
        <v>315.06164620404758</v>
      </c>
      <c r="BI537" s="829">
        <f t="shared" si="451"/>
        <v>0</v>
      </c>
      <c r="BJ537" s="829">
        <f t="shared" si="452"/>
        <v>3.3204834168268054</v>
      </c>
      <c r="BK537" s="829">
        <f t="shared" si="453"/>
        <v>56.675951980333288</v>
      </c>
      <c r="BL537" s="810">
        <f t="shared" si="454"/>
        <v>122.12827733632018</v>
      </c>
      <c r="BM537" s="810">
        <f t="shared" si="455"/>
        <v>113.5261453214661</v>
      </c>
      <c r="BN537" s="810">
        <f t="shared" si="456"/>
        <v>67.024852710372002</v>
      </c>
      <c r="BO537" s="810">
        <f t="shared" si="457"/>
        <v>0</v>
      </c>
      <c r="BP537" s="810">
        <f t="shared" si="458"/>
        <v>1.7600146682581981</v>
      </c>
      <c r="BQ537" s="830">
        <f t="shared" si="459"/>
        <v>60.776333301017672</v>
      </c>
      <c r="BR537" s="830">
        <f t="shared" si="460"/>
        <v>136.22567993217953</v>
      </c>
      <c r="BS537" s="830">
        <f t="shared" si="461"/>
        <v>132.67013259856307</v>
      </c>
      <c r="BT537" s="810">
        <f t="shared" si="462"/>
        <v>3.0998525588646881</v>
      </c>
      <c r="BU537" s="810">
        <f t="shared" si="463"/>
        <v>35.691759504449884</v>
      </c>
      <c r="BV537" s="810">
        <f t="shared" si="464"/>
        <v>15.352690344897997</v>
      </c>
      <c r="BW537" s="830">
        <f t="shared" si="465"/>
        <v>395.03260059252449</v>
      </c>
      <c r="BX537" s="816">
        <f t="shared" si="441"/>
        <v>2029.4717517327929</v>
      </c>
      <c r="BY537" s="755">
        <f t="shared" si="491"/>
        <v>0.18515388666479271</v>
      </c>
      <c r="BZ537" s="805">
        <f t="shared" ca="1" si="489"/>
        <v>107.79388529478607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80.958867876638223</v>
      </c>
      <c r="BE538" s="808">
        <f t="shared" si="447"/>
        <v>794.45980835829266</v>
      </c>
      <c r="BF538" s="808">
        <f t="shared" si="448"/>
        <v>0</v>
      </c>
      <c r="BG538" s="829">
        <f t="shared" si="449"/>
        <v>195.83439443260781</v>
      </c>
      <c r="BH538" s="829">
        <f t="shared" si="450"/>
        <v>670.37841675756772</v>
      </c>
      <c r="BI538" s="829">
        <f t="shared" si="451"/>
        <v>0</v>
      </c>
      <c r="BJ538" s="829">
        <f t="shared" si="452"/>
        <v>5.0635721795139448</v>
      </c>
      <c r="BK538" s="829">
        <f t="shared" si="453"/>
        <v>127.01698070989586</v>
      </c>
      <c r="BL538" s="810">
        <f t="shared" si="454"/>
        <v>264.51172858566355</v>
      </c>
      <c r="BM538" s="810">
        <f t="shared" si="455"/>
        <v>225.55451829309752</v>
      </c>
      <c r="BN538" s="810">
        <f t="shared" si="456"/>
        <v>140.18807950440436</v>
      </c>
      <c r="BO538" s="810">
        <f t="shared" si="457"/>
        <v>0</v>
      </c>
      <c r="BP538" s="810">
        <f t="shared" si="458"/>
        <v>3.4596324576383242</v>
      </c>
      <c r="BQ538" s="830">
        <f t="shared" si="459"/>
        <v>111.40643259251051</v>
      </c>
      <c r="BR538" s="830">
        <f t="shared" si="460"/>
        <v>230.32006640078436</v>
      </c>
      <c r="BS538" s="830">
        <f t="shared" si="461"/>
        <v>225.63604929917975</v>
      </c>
      <c r="BT538" s="810">
        <f t="shared" si="462"/>
        <v>5.8784743423938082</v>
      </c>
      <c r="BU538" s="810">
        <f t="shared" si="463"/>
        <v>72.183656683138338</v>
      </c>
      <c r="BV538" s="810">
        <f t="shared" si="464"/>
        <v>30.741130762533462</v>
      </c>
      <c r="BW538" s="830">
        <f t="shared" si="465"/>
        <v>512.35202449581652</v>
      </c>
      <c r="BX538" s="816">
        <f t="shared" si="441"/>
        <v>3695.9438337316769</v>
      </c>
      <c r="BY538" s="755">
        <f t="shared" si="491"/>
        <v>0.33719038716646993</v>
      </c>
      <c r="BZ538" s="805">
        <f t="shared" ca="1" si="489"/>
        <v>102.80129820696544</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52.317658777509948</v>
      </c>
      <c r="BE539" s="808">
        <f t="shared" si="447"/>
        <v>338.56624177206197</v>
      </c>
      <c r="BF539" s="808">
        <f t="shared" si="448"/>
        <v>0</v>
      </c>
      <c r="BG539" s="829">
        <f t="shared" si="449"/>
        <v>80.102623160503356</v>
      </c>
      <c r="BH539" s="829">
        <f t="shared" si="450"/>
        <v>238.43509806207314</v>
      </c>
      <c r="BI539" s="829">
        <f t="shared" si="451"/>
        <v>0</v>
      </c>
      <c r="BJ539" s="829">
        <f t="shared" si="452"/>
        <v>3.31047893325024</v>
      </c>
      <c r="BK539" s="829">
        <f t="shared" si="453"/>
        <v>50.416763402109481</v>
      </c>
      <c r="BL539" s="810">
        <f t="shared" si="454"/>
        <v>93.747253348652677</v>
      </c>
      <c r="BM539" s="810">
        <f t="shared" si="455"/>
        <v>96.50963509303989</v>
      </c>
      <c r="BN539" s="810">
        <f t="shared" si="456"/>
        <v>64.76500058622976</v>
      </c>
      <c r="BO539" s="810">
        <f t="shared" si="457"/>
        <v>0</v>
      </c>
      <c r="BP539" s="810">
        <f t="shared" si="458"/>
        <v>1.5768300222484699</v>
      </c>
      <c r="BQ539" s="830">
        <f t="shared" si="459"/>
        <v>67.493643620393058</v>
      </c>
      <c r="BR539" s="830">
        <f t="shared" si="460"/>
        <v>107.79048202810657</v>
      </c>
      <c r="BS539" s="830">
        <f t="shared" si="461"/>
        <v>111.84263096144828</v>
      </c>
      <c r="BT539" s="810">
        <f t="shared" si="462"/>
        <v>2.7110165980274719</v>
      </c>
      <c r="BU539" s="810">
        <f t="shared" si="463"/>
        <v>37.20363506016426</v>
      </c>
      <c r="BV539" s="810">
        <f t="shared" si="464"/>
        <v>13.665284994703706</v>
      </c>
      <c r="BW539" s="830">
        <f t="shared" si="465"/>
        <v>457.54375450485588</v>
      </c>
      <c r="BX539" s="816">
        <f t="shared" si="441"/>
        <v>1817.9980309253783</v>
      </c>
      <c r="BY539" s="755">
        <f t="shared" si="491"/>
        <v>0.16586059948228979</v>
      </c>
      <c r="BZ539" s="805">
        <f t="shared" ca="1" si="489"/>
        <v>111.36533404885125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81.373370518122471</v>
      </c>
      <c r="BE540" s="808">
        <f t="shared" si="447"/>
        <v>763.22595246528556</v>
      </c>
      <c r="BF540" s="808">
        <f t="shared" si="448"/>
        <v>0</v>
      </c>
      <c r="BG540" s="829">
        <f t="shared" si="449"/>
        <v>176.67423804549986</v>
      </c>
      <c r="BH540" s="829">
        <f t="shared" si="450"/>
        <v>650.5799446949286</v>
      </c>
      <c r="BI540" s="829">
        <f t="shared" si="451"/>
        <v>0</v>
      </c>
      <c r="BJ540" s="829">
        <f t="shared" si="452"/>
        <v>4.7943074457236854</v>
      </c>
      <c r="BK540" s="829">
        <f t="shared" si="453"/>
        <v>103.02298234430013</v>
      </c>
      <c r="BL540" s="810">
        <f t="shared" si="454"/>
        <v>241.45170823691126</v>
      </c>
      <c r="BM540" s="810">
        <f t="shared" si="455"/>
        <v>207.2980225699435</v>
      </c>
      <c r="BN540" s="810">
        <f t="shared" si="456"/>
        <v>133.64485695769994</v>
      </c>
      <c r="BO540" s="810">
        <f t="shared" si="457"/>
        <v>0</v>
      </c>
      <c r="BP540" s="810">
        <f t="shared" si="458"/>
        <v>3.2668742811882212</v>
      </c>
      <c r="BQ540" s="830">
        <f t="shared" si="459"/>
        <v>92.556078208686984</v>
      </c>
      <c r="BR540" s="830">
        <f t="shared" si="460"/>
        <v>219.59411552135597</v>
      </c>
      <c r="BS540" s="830">
        <f t="shared" si="461"/>
        <v>206.00255651463246</v>
      </c>
      <c r="BT540" s="810">
        <f t="shared" si="462"/>
        <v>5.2331570884849921</v>
      </c>
      <c r="BU540" s="810">
        <f t="shared" si="463"/>
        <v>52.60323080790328</v>
      </c>
      <c r="BV540" s="810">
        <f t="shared" si="464"/>
        <v>25.486734858829063</v>
      </c>
      <c r="BW540" s="830">
        <f t="shared" si="465"/>
        <v>486.73117785211542</v>
      </c>
      <c r="BX540" s="816">
        <f t="shared" si="441"/>
        <v>3453.5393084116113</v>
      </c>
      <c r="BY540" s="755">
        <f t="shared" si="491"/>
        <v>0.31507520375984044</v>
      </c>
      <c r="BZ540" s="805">
        <f t="shared" ca="1" si="489"/>
        <v>104.79679622700471</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29.047707606695113</v>
      </c>
      <c r="BE541" s="808">
        <f t="shared" si="447"/>
        <v>217.51919159005629</v>
      </c>
      <c r="BF541" s="808">
        <f t="shared" si="448"/>
        <v>0</v>
      </c>
      <c r="BG541" s="829">
        <f t="shared" si="449"/>
        <v>47.824223540066164</v>
      </c>
      <c r="BH541" s="829">
        <f t="shared" si="450"/>
        <v>174.61810710628833</v>
      </c>
      <c r="BI541" s="829">
        <f t="shared" si="451"/>
        <v>0</v>
      </c>
      <c r="BJ541" s="829">
        <f t="shared" si="452"/>
        <v>2.5848528594297449</v>
      </c>
      <c r="BK541" s="829">
        <f t="shared" si="453"/>
        <v>27.195078755491334</v>
      </c>
      <c r="BL541" s="810">
        <f t="shared" si="454"/>
        <v>64.886270476194028</v>
      </c>
      <c r="BM541" s="810">
        <f t="shared" si="455"/>
        <v>65.6148775486012</v>
      </c>
      <c r="BN541" s="810">
        <f t="shared" si="456"/>
        <v>35.752271291940822</v>
      </c>
      <c r="BO541" s="810">
        <f t="shared" si="457"/>
        <v>0</v>
      </c>
      <c r="BP541" s="810">
        <f t="shared" si="458"/>
        <v>0.92566494046588643</v>
      </c>
      <c r="BQ541" s="830">
        <f t="shared" si="459"/>
        <v>42.315450404551711</v>
      </c>
      <c r="BR541" s="830">
        <f t="shared" si="460"/>
        <v>78.391995360738292</v>
      </c>
      <c r="BS541" s="830">
        <f t="shared" si="461"/>
        <v>82.88616844329286</v>
      </c>
      <c r="BT541" s="810">
        <f t="shared" si="462"/>
        <v>2.0445064278246718</v>
      </c>
      <c r="BU541" s="810">
        <f t="shared" si="463"/>
        <v>22.397972836763643</v>
      </c>
      <c r="BV541" s="810">
        <f t="shared" si="464"/>
        <v>10.451712479892501</v>
      </c>
      <c r="BW541" s="830">
        <f t="shared" si="465"/>
        <v>388.08610512815318</v>
      </c>
      <c r="BX541" s="816">
        <f t="shared" si="441"/>
        <v>1292.5421567964459</v>
      </c>
      <c r="BY541" s="755">
        <f t="shared" si="491"/>
        <v>0.11792191924062091</v>
      </c>
      <c r="BZ541" s="805">
        <f t="shared" ca="1" si="489"/>
        <v>118.12803965309315</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27.170530406771224</v>
      </c>
      <c r="BE542" s="808">
        <f t="shared" si="447"/>
        <v>223.1202250027261</v>
      </c>
      <c r="BF542" s="808">
        <f t="shared" si="448"/>
        <v>0</v>
      </c>
      <c r="BG542" s="829">
        <f t="shared" si="449"/>
        <v>55.285567943313524</v>
      </c>
      <c r="BH542" s="829">
        <f t="shared" si="450"/>
        <v>174.0862530089606</v>
      </c>
      <c r="BI542" s="829">
        <f t="shared" si="451"/>
        <v>0</v>
      </c>
      <c r="BJ542" s="829">
        <f t="shared" si="452"/>
        <v>2.6542756481853003</v>
      </c>
      <c r="BK542" s="829">
        <f t="shared" si="453"/>
        <v>31.219375297654423</v>
      </c>
      <c r="BL542" s="810">
        <f t="shared" si="454"/>
        <v>58.527452332596965</v>
      </c>
      <c r="BM542" s="810">
        <f t="shared" si="455"/>
        <v>62.774594117681495</v>
      </c>
      <c r="BN542" s="810">
        <f t="shared" si="456"/>
        <v>36.396364241282136</v>
      </c>
      <c r="BO542" s="810">
        <f t="shared" si="457"/>
        <v>0</v>
      </c>
      <c r="BP542" s="810">
        <f t="shared" si="458"/>
        <v>0.9520584509018758</v>
      </c>
      <c r="BQ542" s="830">
        <f t="shared" si="459"/>
        <v>49.959777658303778</v>
      </c>
      <c r="BR542" s="830">
        <f t="shared" si="460"/>
        <v>70.44713676135342</v>
      </c>
      <c r="BS542" s="830">
        <f t="shared" si="461"/>
        <v>77.71101579183609</v>
      </c>
      <c r="BT542" s="810">
        <f t="shared" si="462"/>
        <v>2.2715495956500482</v>
      </c>
      <c r="BU542" s="810">
        <f t="shared" si="463"/>
        <v>24.316812011269725</v>
      </c>
      <c r="BV542" s="810">
        <f t="shared" si="464"/>
        <v>10.569129467987818</v>
      </c>
      <c r="BW542" s="830">
        <f t="shared" si="465"/>
        <v>379.92413305145459</v>
      </c>
      <c r="BX542" s="816">
        <f t="shared" si="441"/>
        <v>1287.3862507879294</v>
      </c>
      <c r="BY542" s="755">
        <f t="shared" si="491"/>
        <v>0.11745153277875461</v>
      </c>
      <c r="BZ542" s="805">
        <f t="shared" ca="1" si="489"/>
        <v>115.75692375466731</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39.834526889341504</v>
      </c>
      <c r="BE543" s="808">
        <f t="shared" si="447"/>
        <v>389.34866382884479</v>
      </c>
      <c r="BF543" s="808">
        <f t="shared" si="448"/>
        <v>0</v>
      </c>
      <c r="BG543" s="829">
        <f t="shared" si="449"/>
        <v>83.169008844054119</v>
      </c>
      <c r="BH543" s="829">
        <f t="shared" si="450"/>
        <v>307.04263656179035</v>
      </c>
      <c r="BI543" s="829">
        <f t="shared" si="451"/>
        <v>0</v>
      </c>
      <c r="BJ543" s="829">
        <f t="shared" si="452"/>
        <v>3.012902505065445</v>
      </c>
      <c r="BK543" s="829">
        <f t="shared" si="453"/>
        <v>48.23860503193994</v>
      </c>
      <c r="BL543" s="810">
        <f t="shared" si="454"/>
        <v>99.245071316610193</v>
      </c>
      <c r="BM543" s="810">
        <f t="shared" si="455"/>
        <v>91.027306769156382</v>
      </c>
      <c r="BN543" s="810">
        <f t="shared" si="456"/>
        <v>61.295390610255907</v>
      </c>
      <c r="BO543" s="810">
        <f t="shared" si="457"/>
        <v>0</v>
      </c>
      <c r="BP543" s="810">
        <f t="shared" si="458"/>
        <v>1.547392840265976</v>
      </c>
      <c r="BQ543" s="830">
        <f t="shared" si="459"/>
        <v>60.850804353314757</v>
      </c>
      <c r="BR543" s="830">
        <f t="shared" si="460"/>
        <v>94.519229072016984</v>
      </c>
      <c r="BS543" s="830">
        <f t="shared" si="461"/>
        <v>99.534429764331108</v>
      </c>
      <c r="BT543" s="810">
        <f t="shared" si="462"/>
        <v>2.7064957891191361</v>
      </c>
      <c r="BU543" s="810">
        <f t="shared" si="463"/>
        <v>29.849882623115722</v>
      </c>
      <c r="BV543" s="810">
        <f t="shared" si="464"/>
        <v>14.198281831629622</v>
      </c>
      <c r="BW543" s="830">
        <f t="shared" si="465"/>
        <v>411.69465003319857</v>
      </c>
      <c r="BX543" s="816">
        <f t="shared" si="441"/>
        <v>1837.1152786640505</v>
      </c>
      <c r="BY543" s="755">
        <f t="shared" si="491"/>
        <v>0.16760471477639363</v>
      </c>
      <c r="BZ543" s="805">
        <f t="shared" ca="1" si="489"/>
        <v>113.47928027795326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71.990341841704037</v>
      </c>
      <c r="BE544" s="808">
        <f t="shared" si="447"/>
        <v>627.39519144616077</v>
      </c>
      <c r="BF544" s="808">
        <f t="shared" si="448"/>
        <v>0</v>
      </c>
      <c r="BG544" s="829">
        <f t="shared" si="449"/>
        <v>117.73278099624252</v>
      </c>
      <c r="BH544" s="829">
        <f t="shared" si="450"/>
        <v>445.88285486398212</v>
      </c>
      <c r="BI544" s="829">
        <f t="shared" si="451"/>
        <v>0</v>
      </c>
      <c r="BJ544" s="829">
        <f t="shared" si="452"/>
        <v>3.3997579214665201</v>
      </c>
      <c r="BK544" s="829">
        <f t="shared" si="453"/>
        <v>78.575029915443736</v>
      </c>
      <c r="BL544" s="810">
        <f t="shared" si="454"/>
        <v>176.42902329550932</v>
      </c>
      <c r="BM544" s="810">
        <f t="shared" si="455"/>
        <v>144.11548892965899</v>
      </c>
      <c r="BN544" s="810">
        <f t="shared" si="456"/>
        <v>96.008728754394454</v>
      </c>
      <c r="BO544" s="810">
        <f t="shared" si="457"/>
        <v>0</v>
      </c>
      <c r="BP544" s="810">
        <f t="shared" si="458"/>
        <v>2.3871085562738039</v>
      </c>
      <c r="BQ544" s="830">
        <f t="shared" si="459"/>
        <v>67.716635428093596</v>
      </c>
      <c r="BR544" s="830">
        <f t="shared" si="460"/>
        <v>135.20967327984653</v>
      </c>
      <c r="BS544" s="830">
        <f t="shared" si="461"/>
        <v>137.73721253208208</v>
      </c>
      <c r="BT544" s="810">
        <f t="shared" si="462"/>
        <v>3.7268304984092002</v>
      </c>
      <c r="BU544" s="810">
        <f t="shared" si="463"/>
        <v>36.645138773526035</v>
      </c>
      <c r="BV544" s="810">
        <f t="shared" si="464"/>
        <v>16.729878863095944</v>
      </c>
      <c r="BW544" s="830">
        <f t="shared" si="465"/>
        <v>448.30962014084895</v>
      </c>
      <c r="BX544" s="816">
        <f t="shared" si="441"/>
        <v>2609.9912960367387</v>
      </c>
      <c r="BY544" s="755">
        <f t="shared" si="491"/>
        <v>0.238116166046596</v>
      </c>
      <c r="BZ544" s="805">
        <f t="shared" ca="1" si="489"/>
        <v>109.16373472240191</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29.306075550990315</v>
      </c>
      <c r="BE545" s="808">
        <f t="shared" si="447"/>
        <v>249.44935868312436</v>
      </c>
      <c r="BF545" s="808">
        <f t="shared" si="448"/>
        <v>0</v>
      </c>
      <c r="BG545" s="829">
        <f t="shared" si="449"/>
        <v>54.688929082850549</v>
      </c>
      <c r="BH545" s="829">
        <f t="shared" si="450"/>
        <v>161.56700028709807</v>
      </c>
      <c r="BI545" s="829">
        <f t="shared" si="451"/>
        <v>0</v>
      </c>
      <c r="BJ545" s="829">
        <f t="shared" si="452"/>
        <v>2.6939679238711651</v>
      </c>
      <c r="BK545" s="829">
        <f t="shared" si="453"/>
        <v>32.228301990445125</v>
      </c>
      <c r="BL545" s="810">
        <f t="shared" si="454"/>
        <v>56.459214444546653</v>
      </c>
      <c r="BM545" s="810">
        <f t="shared" si="455"/>
        <v>65.331309236281982</v>
      </c>
      <c r="BN545" s="810">
        <f t="shared" si="456"/>
        <v>32.674431709890321</v>
      </c>
      <c r="BO545" s="810">
        <f t="shared" si="457"/>
        <v>0</v>
      </c>
      <c r="BP545" s="810">
        <f t="shared" si="458"/>
        <v>1.0097462459798483</v>
      </c>
      <c r="BQ545" s="830">
        <f t="shared" si="459"/>
        <v>43.664913579611841</v>
      </c>
      <c r="BR545" s="830">
        <f t="shared" si="460"/>
        <v>76.52877510234633</v>
      </c>
      <c r="BS545" s="830">
        <f t="shared" si="461"/>
        <v>76.223186580492452</v>
      </c>
      <c r="BT545" s="810">
        <f t="shared" si="462"/>
        <v>2.1706591002828639</v>
      </c>
      <c r="BU545" s="810">
        <f t="shared" si="463"/>
        <v>28.8401830464631</v>
      </c>
      <c r="BV545" s="810">
        <f t="shared" si="464"/>
        <v>11.8753694897201</v>
      </c>
      <c r="BW545" s="830">
        <f t="shared" si="465"/>
        <v>376.38650158445876</v>
      </c>
      <c r="BX545" s="816">
        <f t="shared" si="441"/>
        <v>1301.0979236384537</v>
      </c>
      <c r="BY545" s="755">
        <f t="shared" si="491"/>
        <v>0.11870248368200471</v>
      </c>
      <c r="BZ545" s="805">
        <f t="shared" ca="1" si="489"/>
        <v>114.9646364582707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35.354043627891947</v>
      </c>
      <c r="BE546" s="808">
        <f t="shared" si="447"/>
        <v>286.36768130974468</v>
      </c>
      <c r="BF546" s="808">
        <f t="shared" si="448"/>
        <v>0</v>
      </c>
      <c r="BG546" s="829">
        <f t="shared" si="449"/>
        <v>64.722232762356867</v>
      </c>
      <c r="BH546" s="829">
        <f t="shared" si="450"/>
        <v>256.98176043818444</v>
      </c>
      <c r="BI546" s="829">
        <f t="shared" si="451"/>
        <v>0</v>
      </c>
      <c r="BJ546" s="829">
        <f t="shared" si="452"/>
        <v>3.398834297320815</v>
      </c>
      <c r="BK546" s="829">
        <f t="shared" si="453"/>
        <v>35.998061967931136</v>
      </c>
      <c r="BL546" s="810">
        <f t="shared" si="454"/>
        <v>100.91070382268036</v>
      </c>
      <c r="BM546" s="810">
        <f t="shared" si="455"/>
        <v>69.806726299795983</v>
      </c>
      <c r="BN546" s="810">
        <f t="shared" si="456"/>
        <v>52.501171148694901</v>
      </c>
      <c r="BO546" s="810">
        <f t="shared" si="457"/>
        <v>0</v>
      </c>
      <c r="BP546" s="810">
        <f t="shared" si="458"/>
        <v>1.0960470103192952</v>
      </c>
      <c r="BQ546" s="830">
        <f t="shared" si="459"/>
        <v>70.084567340099113</v>
      </c>
      <c r="BR546" s="830">
        <f t="shared" si="460"/>
        <v>99.24690282351537</v>
      </c>
      <c r="BS546" s="830">
        <f t="shared" si="461"/>
        <v>102.32313480768673</v>
      </c>
      <c r="BT546" s="810">
        <f t="shared" si="462"/>
        <v>3.1543710489922558</v>
      </c>
      <c r="BU546" s="810">
        <f t="shared" si="463"/>
        <v>30.898251196455835</v>
      </c>
      <c r="BV546" s="810">
        <f t="shared" si="464"/>
        <v>14.574306141313009</v>
      </c>
      <c r="BW546" s="830">
        <f t="shared" si="465"/>
        <v>484.32497714810626</v>
      </c>
      <c r="BX546" s="816">
        <f t="shared" si="441"/>
        <v>1711.7437731910888</v>
      </c>
      <c r="BY546" s="755">
        <f t="shared" si="491"/>
        <v>0.156166752412288</v>
      </c>
      <c r="BZ546" s="805">
        <f t="shared" ca="1" si="489"/>
        <v>116.63559354462612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181.03597559246575</v>
      </c>
      <c r="BE548" s="808">
        <f t="shared" si="447"/>
        <v>1576.2476142224241</v>
      </c>
      <c r="BF548" s="808">
        <f t="shared" si="448"/>
        <v>0</v>
      </c>
      <c r="BG548" s="829">
        <f t="shared" si="449"/>
        <v>387.21993546885176</v>
      </c>
      <c r="BH548" s="829">
        <f t="shared" si="450"/>
        <v>1333.3701856371495</v>
      </c>
      <c r="BI548" s="829">
        <f t="shared" si="451"/>
        <v>0</v>
      </c>
      <c r="BJ548" s="829">
        <f t="shared" si="452"/>
        <v>7.0103935988027999</v>
      </c>
      <c r="BK548" s="829">
        <f t="shared" si="453"/>
        <v>240.54970745101929</v>
      </c>
      <c r="BL548" s="810">
        <f t="shared" si="454"/>
        <v>513.3323534197857</v>
      </c>
      <c r="BM548" s="810">
        <f t="shared" si="455"/>
        <v>433.47325802580866</v>
      </c>
      <c r="BN548" s="810">
        <f t="shared" si="456"/>
        <v>244.60512576701444</v>
      </c>
      <c r="BO548" s="810">
        <f t="shared" si="457"/>
        <v>0</v>
      </c>
      <c r="BP548" s="810">
        <f t="shared" si="458"/>
        <v>6.9549235529357318</v>
      </c>
      <c r="BQ548" s="830">
        <f t="shared" si="459"/>
        <v>141.38677420282681</v>
      </c>
      <c r="BR548" s="830">
        <f t="shared" si="460"/>
        <v>394.71003175119438</v>
      </c>
      <c r="BS548" s="830">
        <f t="shared" si="461"/>
        <v>385.63416711008119</v>
      </c>
      <c r="BT548" s="810">
        <f t="shared" si="462"/>
        <v>7.1690215726490241</v>
      </c>
      <c r="BU548" s="810">
        <f t="shared" si="463"/>
        <v>124.77133014200889</v>
      </c>
      <c r="BV548" s="810">
        <f t="shared" si="464"/>
        <v>40.031139628535151</v>
      </c>
      <c r="BW548" s="830">
        <f t="shared" si="465"/>
        <v>294.52731049693523</v>
      </c>
      <c r="BX548" s="816">
        <f t="shared" si="441"/>
        <v>6312.0292476404884</v>
      </c>
      <c r="BY548" s="755">
        <f t="shared" si="491"/>
        <v>0.57586253513734953</v>
      </c>
      <c r="BZ548" s="805">
        <f t="shared" ca="1" si="489"/>
        <v>97.914696294083356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99.233871915185574</v>
      </c>
      <c r="BE549" s="808">
        <f t="shared" si="447"/>
        <v>850.87857651271929</v>
      </c>
      <c r="BF549" s="808">
        <f t="shared" si="448"/>
        <v>0</v>
      </c>
      <c r="BG549" s="829">
        <f t="shared" si="449"/>
        <v>188.83142400257498</v>
      </c>
      <c r="BH549" s="829">
        <f t="shared" si="450"/>
        <v>681.85128376307614</v>
      </c>
      <c r="BI549" s="829">
        <f t="shared" si="451"/>
        <v>0</v>
      </c>
      <c r="BJ549" s="829">
        <f t="shared" si="452"/>
        <v>3.8185149340540199</v>
      </c>
      <c r="BK549" s="829">
        <f t="shared" si="453"/>
        <v>124.66782013893564</v>
      </c>
      <c r="BL549" s="810">
        <f t="shared" si="454"/>
        <v>259.02947691536582</v>
      </c>
      <c r="BM549" s="810">
        <f t="shared" si="455"/>
        <v>195.55976795282766</v>
      </c>
      <c r="BN549" s="810">
        <f t="shared" si="456"/>
        <v>110.51197784416171</v>
      </c>
      <c r="BO549" s="810">
        <f t="shared" si="457"/>
        <v>0</v>
      </c>
      <c r="BP549" s="810">
        <f t="shared" si="458"/>
        <v>3.4610242949821219</v>
      </c>
      <c r="BQ549" s="830">
        <f t="shared" si="459"/>
        <v>67.569021638094242</v>
      </c>
      <c r="BR549" s="830">
        <f t="shared" si="460"/>
        <v>179.98803670767998</v>
      </c>
      <c r="BS549" s="830">
        <f t="shared" si="461"/>
        <v>163.12112888928365</v>
      </c>
      <c r="BT549" s="810">
        <f t="shared" si="462"/>
        <v>2.9073973033673282</v>
      </c>
      <c r="BU549" s="810">
        <f t="shared" si="463"/>
        <v>55.525352214269951</v>
      </c>
      <c r="BV549" s="810">
        <f t="shared" si="464"/>
        <v>20.716818482464195</v>
      </c>
      <c r="BW549" s="830">
        <f t="shared" si="465"/>
        <v>157.50656022695466</v>
      </c>
      <c r="BX549" s="816">
        <f t="shared" si="441"/>
        <v>3165.1780537359969</v>
      </c>
      <c r="BY549" s="755">
        <f t="shared" si="491"/>
        <v>0.28876727066289543</v>
      </c>
      <c r="BZ549" s="805">
        <f t="shared" ca="1" si="489"/>
        <v>100.44105821190345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39.556613351949437</v>
      </c>
      <c r="BE550" s="808">
        <f t="shared" si="447"/>
        <v>281.31572670251569</v>
      </c>
      <c r="BF550" s="808">
        <f t="shared" si="448"/>
        <v>0</v>
      </c>
      <c r="BG550" s="829">
        <f t="shared" si="449"/>
        <v>60.632668436157118</v>
      </c>
      <c r="BH550" s="829">
        <f t="shared" si="450"/>
        <v>211.47318233785572</v>
      </c>
      <c r="BI550" s="829">
        <f t="shared" si="451"/>
        <v>0</v>
      </c>
      <c r="BJ550" s="829">
        <f t="shared" si="452"/>
        <v>1.4101669688748555</v>
      </c>
      <c r="BK550" s="829">
        <f t="shared" si="453"/>
        <v>39.051849940838245</v>
      </c>
      <c r="BL550" s="810">
        <f t="shared" si="454"/>
        <v>84.240575053244839</v>
      </c>
      <c r="BM550" s="810">
        <f t="shared" si="455"/>
        <v>56.919505447738928</v>
      </c>
      <c r="BN550" s="810">
        <f t="shared" si="456"/>
        <v>40.249151577056566</v>
      </c>
      <c r="BO550" s="810">
        <f t="shared" si="457"/>
        <v>0</v>
      </c>
      <c r="BP550" s="810">
        <f t="shared" si="458"/>
        <v>1.0922785558199868</v>
      </c>
      <c r="BQ550" s="830">
        <f t="shared" si="459"/>
        <v>23.974490184649508</v>
      </c>
      <c r="BR550" s="830">
        <f t="shared" si="460"/>
        <v>57.869459066395358</v>
      </c>
      <c r="BS550" s="830">
        <f t="shared" si="461"/>
        <v>52.136257756908321</v>
      </c>
      <c r="BT550" s="810">
        <f t="shared" si="462"/>
        <v>1.1883611030151713</v>
      </c>
      <c r="BU550" s="810">
        <f t="shared" si="463"/>
        <v>18.445522407738526</v>
      </c>
      <c r="BV550" s="810">
        <f t="shared" si="464"/>
        <v>7.8312889300245505</v>
      </c>
      <c r="BW550" s="830">
        <f t="shared" si="465"/>
        <v>97.50056978690651</v>
      </c>
      <c r="BX550" s="816">
        <f t="shared" si="441"/>
        <v>1074.8876676076893</v>
      </c>
      <c r="BY550" s="755">
        <f t="shared" si="491"/>
        <v>9.8064744786761179E-2</v>
      </c>
      <c r="BZ550" s="805">
        <f t="shared" ca="1" si="489"/>
        <v>102.90111272839388</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59.158019715914847</v>
      </c>
      <c r="BE551" s="808">
        <f t="shared" si="447"/>
        <v>440.29711897491654</v>
      </c>
      <c r="BF551" s="808">
        <f t="shared" si="448"/>
        <v>0</v>
      </c>
      <c r="BG551" s="829">
        <f t="shared" si="449"/>
        <v>100.33181906386633</v>
      </c>
      <c r="BH551" s="829">
        <f t="shared" si="450"/>
        <v>304.23564302740266</v>
      </c>
      <c r="BI551" s="829">
        <f t="shared" si="451"/>
        <v>0</v>
      </c>
      <c r="BJ551" s="829">
        <f t="shared" si="452"/>
        <v>2.500574880695535</v>
      </c>
      <c r="BK551" s="829">
        <f t="shared" si="453"/>
        <v>64.133817000355478</v>
      </c>
      <c r="BL551" s="810">
        <f t="shared" si="454"/>
        <v>126.10012548276104</v>
      </c>
      <c r="BM551" s="810">
        <f t="shared" si="455"/>
        <v>108.46523482874103</v>
      </c>
      <c r="BN551" s="810">
        <f t="shared" si="456"/>
        <v>66.829149219582007</v>
      </c>
      <c r="BO551" s="810">
        <f t="shared" si="457"/>
        <v>0</v>
      </c>
      <c r="BP551" s="810">
        <f t="shared" si="458"/>
        <v>1.6145974137950361</v>
      </c>
      <c r="BQ551" s="830">
        <f t="shared" si="459"/>
        <v>47.673996089769787</v>
      </c>
      <c r="BR551" s="830">
        <f t="shared" si="460"/>
        <v>115.39148077114041</v>
      </c>
      <c r="BS551" s="830">
        <f t="shared" si="461"/>
        <v>106.39993681494765</v>
      </c>
      <c r="BT551" s="810">
        <f t="shared" si="462"/>
        <v>2.4346894209407681</v>
      </c>
      <c r="BU551" s="810">
        <f t="shared" si="463"/>
        <v>34.326062744971502</v>
      </c>
      <c r="BV551" s="810">
        <f t="shared" si="464"/>
        <v>14.134261130282383</v>
      </c>
      <c r="BW551" s="830">
        <f t="shared" si="465"/>
        <v>190.03137598021129</v>
      </c>
      <c r="BX551" s="816">
        <f t="shared" si="441"/>
        <v>1784.0579025602945</v>
      </c>
      <c r="BY551" s="755">
        <f t="shared" si="491"/>
        <v>0.16276415496398999</v>
      </c>
      <c r="BZ551" s="805">
        <f t="shared" ca="1" si="489"/>
        <v>100.59561205514717</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4.8924977050059812</v>
      </c>
      <c r="BE552" s="808">
        <f t="shared" si="447"/>
        <v>43.199448871259108</v>
      </c>
      <c r="BF552" s="808">
        <f t="shared" si="448"/>
        <v>0</v>
      </c>
      <c r="BG552" s="829">
        <f t="shared" si="449"/>
        <v>10.302579914597043</v>
      </c>
      <c r="BH552" s="829">
        <f t="shared" si="450"/>
        <v>51.654528518483538</v>
      </c>
      <c r="BI552" s="829">
        <f t="shared" si="451"/>
        <v>0</v>
      </c>
      <c r="BJ552" s="829">
        <f t="shared" si="452"/>
        <v>0.30478262641706699</v>
      </c>
      <c r="BK552" s="829">
        <f t="shared" si="453"/>
        <v>8.8809931500979538</v>
      </c>
      <c r="BL552" s="810">
        <f t="shared" si="454"/>
        <v>14.594051156834867</v>
      </c>
      <c r="BM552" s="810">
        <f t="shared" si="455"/>
        <v>12.529701977208779</v>
      </c>
      <c r="BN552" s="810">
        <f t="shared" si="456"/>
        <v>8.0778880941890403</v>
      </c>
      <c r="BO552" s="810">
        <f t="shared" si="457"/>
        <v>0</v>
      </c>
      <c r="BP552" s="810">
        <f t="shared" si="458"/>
        <v>0.19745948674684322</v>
      </c>
      <c r="BQ552" s="830">
        <f t="shared" si="459"/>
        <v>3.662780481728777</v>
      </c>
      <c r="BR552" s="830">
        <f t="shared" si="460"/>
        <v>12.179925469095846</v>
      </c>
      <c r="BS552" s="830">
        <f t="shared" si="461"/>
        <v>7.0643715047279132</v>
      </c>
      <c r="BT552" s="810">
        <f t="shared" si="462"/>
        <v>0.29540227371557282</v>
      </c>
      <c r="BU552" s="810">
        <f t="shared" si="463"/>
        <v>3.9175434521968184</v>
      </c>
      <c r="BV552" s="810">
        <f t="shared" si="464"/>
        <v>1.3955982006280132</v>
      </c>
      <c r="BW552" s="830">
        <f t="shared" si="465"/>
        <v>18.506404362413928</v>
      </c>
      <c r="BX552" s="816">
        <f t="shared" si="441"/>
        <v>201.65595724534708</v>
      </c>
      <c r="BY552" s="755">
        <f t="shared" si="491"/>
        <v>1.8397587560017067E-2</v>
      </c>
      <c r="BZ552" s="805">
        <f t="shared" ca="1" si="489"/>
        <v>105.78307577314318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115.31129863984846</v>
      </c>
      <c r="BE553" s="808">
        <f t="shared" si="447"/>
        <v>1194.0116570655421</v>
      </c>
      <c r="BF553" s="808">
        <f t="shared" si="448"/>
        <v>0</v>
      </c>
      <c r="BG553" s="829">
        <f t="shared" si="449"/>
        <v>286.07262330631966</v>
      </c>
      <c r="BH553" s="829">
        <f t="shared" si="450"/>
        <v>1010.4087126793193</v>
      </c>
      <c r="BI553" s="829">
        <f t="shared" si="451"/>
        <v>0</v>
      </c>
      <c r="BJ553" s="829">
        <f t="shared" si="452"/>
        <v>4.3078644203029501</v>
      </c>
      <c r="BK553" s="829">
        <f t="shared" si="453"/>
        <v>184.1945686586003</v>
      </c>
      <c r="BL553" s="810">
        <f t="shared" si="454"/>
        <v>412.15386789585074</v>
      </c>
      <c r="BM553" s="810">
        <f t="shared" si="455"/>
        <v>365.14494111291339</v>
      </c>
      <c r="BN553" s="810">
        <f t="shared" si="456"/>
        <v>192.48124905519614</v>
      </c>
      <c r="BO553" s="810">
        <f t="shared" si="457"/>
        <v>0</v>
      </c>
      <c r="BP553" s="810">
        <f t="shared" si="458"/>
        <v>5.6685084749280126</v>
      </c>
      <c r="BQ553" s="830">
        <f t="shared" si="459"/>
        <v>100.61467059955631</v>
      </c>
      <c r="BR553" s="830">
        <f t="shared" si="460"/>
        <v>362.90239977158245</v>
      </c>
      <c r="BS553" s="830">
        <f t="shared" si="461"/>
        <v>326.19427361217919</v>
      </c>
      <c r="BT553" s="810">
        <f t="shared" si="462"/>
        <v>6.6070206571607839</v>
      </c>
      <c r="BU553" s="810">
        <f t="shared" si="463"/>
        <v>114.63676416138337</v>
      </c>
      <c r="BV553" s="810">
        <f t="shared" si="464"/>
        <v>38.006341955256218</v>
      </c>
      <c r="BW553" s="830">
        <f t="shared" si="465"/>
        <v>176.31085891702554</v>
      </c>
      <c r="BX553" s="816">
        <f t="shared" si="441"/>
        <v>4895.0276209829644</v>
      </c>
      <c r="BY553" s="755">
        <f t="shared" si="491"/>
        <v>0.44658586086880436</v>
      </c>
      <c r="BZ553" s="805">
        <f t="shared" ca="1" si="489"/>
        <v>95.452606372438737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23.726503882023373</v>
      </c>
      <c r="BE554" s="808">
        <f t="shared" si="447"/>
        <v>243.53090996160014</v>
      </c>
      <c r="BF554" s="808">
        <f t="shared" si="448"/>
        <v>0</v>
      </c>
      <c r="BG554" s="829">
        <f t="shared" si="449"/>
        <v>71.212072892363793</v>
      </c>
      <c r="BH554" s="829">
        <f t="shared" si="450"/>
        <v>261.45764062710072</v>
      </c>
      <c r="BI554" s="829">
        <f t="shared" si="451"/>
        <v>0</v>
      </c>
      <c r="BJ554" s="829">
        <f t="shared" si="452"/>
        <v>1.7913913825932599</v>
      </c>
      <c r="BK554" s="829">
        <f t="shared" si="453"/>
        <v>48.282266501965765</v>
      </c>
      <c r="BL554" s="810">
        <f t="shared" si="454"/>
        <v>106.21145459022472</v>
      </c>
      <c r="BM554" s="810">
        <f t="shared" si="455"/>
        <v>106.38218162933232</v>
      </c>
      <c r="BN554" s="810">
        <f t="shared" si="456"/>
        <v>56.593334447465843</v>
      </c>
      <c r="BO554" s="810">
        <f t="shared" si="457"/>
        <v>0</v>
      </c>
      <c r="BP554" s="810">
        <f t="shared" si="458"/>
        <v>1.5421552509797609</v>
      </c>
      <c r="BQ554" s="830">
        <f t="shared" si="459"/>
        <v>38.606884156104144</v>
      </c>
      <c r="BR554" s="830">
        <f t="shared" si="460"/>
        <v>96.561056320661237</v>
      </c>
      <c r="BS554" s="830">
        <f t="shared" si="461"/>
        <v>89.757900698234778</v>
      </c>
      <c r="BT554" s="810">
        <f t="shared" si="462"/>
        <v>2.0563192585876</v>
      </c>
      <c r="BU554" s="810">
        <f t="shared" si="463"/>
        <v>36.676642249745854</v>
      </c>
      <c r="BV554" s="810">
        <f t="shared" si="464"/>
        <v>13.168028553280237</v>
      </c>
      <c r="BW554" s="830">
        <f t="shared" si="465"/>
        <v>78.762656358403206</v>
      </c>
      <c r="BX554" s="816">
        <f t="shared" si="441"/>
        <v>1276.3193987606664</v>
      </c>
      <c r="BY554" s="755">
        <f t="shared" si="491"/>
        <v>0.11644187562819693</v>
      </c>
      <c r="BZ554" s="805">
        <f t="shared" ca="1" si="489"/>
        <v>93.907399232891464</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21.9984193917713</v>
      </c>
      <c r="BE555" s="808">
        <f t="shared" si="447"/>
        <v>204.24757982916663</v>
      </c>
      <c r="BF555" s="808">
        <f t="shared" si="448"/>
        <v>0</v>
      </c>
      <c r="BG555" s="829">
        <f t="shared" si="449"/>
        <v>59.252614695979631</v>
      </c>
      <c r="BH555" s="829">
        <f t="shared" si="450"/>
        <v>230.99847453806871</v>
      </c>
      <c r="BI555" s="829">
        <f t="shared" si="451"/>
        <v>0</v>
      </c>
      <c r="BJ555" s="829">
        <f t="shared" si="452"/>
        <v>1.1505153521401139</v>
      </c>
      <c r="BK555" s="829">
        <f t="shared" si="453"/>
        <v>39.556856637221372</v>
      </c>
      <c r="BL555" s="810">
        <f t="shared" si="454"/>
        <v>95.523334385094785</v>
      </c>
      <c r="BM555" s="810">
        <f t="shared" si="455"/>
        <v>70.620629964013844</v>
      </c>
      <c r="BN555" s="810">
        <f t="shared" si="456"/>
        <v>42.503398486829461</v>
      </c>
      <c r="BO555" s="810">
        <f t="shared" si="457"/>
        <v>0</v>
      </c>
      <c r="BP555" s="810">
        <f t="shared" si="458"/>
        <v>1.281910664763674</v>
      </c>
      <c r="BQ555" s="830">
        <f t="shared" si="459"/>
        <v>23.387311075256232</v>
      </c>
      <c r="BR555" s="830">
        <f t="shared" si="460"/>
        <v>83.220293658507387</v>
      </c>
      <c r="BS555" s="830">
        <f t="shared" si="461"/>
        <v>75.648154073475851</v>
      </c>
      <c r="BT555" s="810">
        <f t="shared" si="462"/>
        <v>1.2769831454432017</v>
      </c>
      <c r="BU555" s="810">
        <f t="shared" si="463"/>
        <v>29.914493155301521</v>
      </c>
      <c r="BV555" s="810">
        <f t="shared" si="464"/>
        <v>12.107153888913173</v>
      </c>
      <c r="BW555" s="830">
        <f t="shared" si="465"/>
        <v>77.522536596921157</v>
      </c>
      <c r="BX555" s="816">
        <f t="shared" si="441"/>
        <v>1070.2106595388682</v>
      </c>
      <c r="BY555" s="755">
        <f t="shared" si="491"/>
        <v>9.7638049405972829E-2</v>
      </c>
      <c r="BZ555" s="805">
        <f t="shared" ca="1" si="489"/>
        <v>97.804364452600652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15.679693533113493</v>
      </c>
      <c r="BE556" s="808">
        <f t="shared" si="447"/>
        <v>146.04088283058272</v>
      </c>
      <c r="BF556" s="808">
        <f t="shared" si="448"/>
        <v>0</v>
      </c>
      <c r="BG556" s="829">
        <f t="shared" si="449"/>
        <v>39.001719794179849</v>
      </c>
      <c r="BH556" s="829">
        <f t="shared" si="450"/>
        <v>165.01584719187449</v>
      </c>
      <c r="BI556" s="829">
        <f t="shared" si="451"/>
        <v>0</v>
      </c>
      <c r="BJ556" s="829">
        <f t="shared" si="452"/>
        <v>0.7634560565005365</v>
      </c>
      <c r="BK556" s="829">
        <f t="shared" si="453"/>
        <v>31.130056022329793</v>
      </c>
      <c r="BL556" s="810">
        <f t="shared" si="454"/>
        <v>61.296305132810524</v>
      </c>
      <c r="BM556" s="810">
        <f t="shared" si="455"/>
        <v>48.864531955194742</v>
      </c>
      <c r="BN556" s="810">
        <f t="shared" si="456"/>
        <v>33.20570228247103</v>
      </c>
      <c r="BO556" s="810">
        <f t="shared" si="457"/>
        <v>0</v>
      </c>
      <c r="BP556" s="810">
        <f t="shared" si="458"/>
        <v>0.91711376832861724</v>
      </c>
      <c r="BQ556" s="830">
        <f t="shared" si="459"/>
        <v>19.119874528025232</v>
      </c>
      <c r="BR556" s="830">
        <f t="shared" si="460"/>
        <v>61.685062876842096</v>
      </c>
      <c r="BS556" s="830">
        <f t="shared" si="461"/>
        <v>53.868600439196058</v>
      </c>
      <c r="BT556" s="810">
        <f t="shared" si="462"/>
        <v>1.0083043560335023</v>
      </c>
      <c r="BU556" s="810">
        <f t="shared" si="463"/>
        <v>19.105545243595881</v>
      </c>
      <c r="BV556" s="810">
        <f t="shared" si="464"/>
        <v>9.7158043522671953</v>
      </c>
      <c r="BW556" s="830">
        <f t="shared" si="465"/>
        <v>76.291507279940561</v>
      </c>
      <c r="BX556" s="816">
        <f t="shared" si="441"/>
        <v>782.71000764328619</v>
      </c>
      <c r="BY556" s="755">
        <f t="shared" si="491"/>
        <v>7.1408631296714362E-2</v>
      </c>
      <c r="BZ556" s="805">
        <f t="shared" ca="1" si="489"/>
        <v>100.27968196352326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97.50499783057586</v>
      </c>
      <c r="BE557" s="808">
        <f t="shared" si="447"/>
        <v>960.63689958222676</v>
      </c>
      <c r="BF557" s="808">
        <f t="shared" si="448"/>
        <v>0</v>
      </c>
      <c r="BG557" s="829">
        <f t="shared" si="449"/>
        <v>228.49978939779839</v>
      </c>
      <c r="BH557" s="829">
        <f t="shared" si="450"/>
        <v>830.24695808877436</v>
      </c>
      <c r="BI557" s="829">
        <f t="shared" si="451"/>
        <v>0</v>
      </c>
      <c r="BJ557" s="829">
        <f t="shared" si="452"/>
        <v>4.6654072669701447</v>
      </c>
      <c r="BK557" s="829">
        <f t="shared" si="453"/>
        <v>146.95185756296308</v>
      </c>
      <c r="BL557" s="810">
        <f t="shared" si="454"/>
        <v>302.88119041484157</v>
      </c>
      <c r="BM557" s="810">
        <f t="shared" si="455"/>
        <v>259.07844224665439</v>
      </c>
      <c r="BN557" s="810">
        <f t="shared" si="456"/>
        <v>154.62361575550892</v>
      </c>
      <c r="BO557" s="810">
        <f t="shared" si="457"/>
        <v>0</v>
      </c>
      <c r="BP557" s="810">
        <f t="shared" si="458"/>
        <v>4.4788851684742994</v>
      </c>
      <c r="BQ557" s="830">
        <f t="shared" si="459"/>
        <v>96.51873734255669</v>
      </c>
      <c r="BR557" s="830">
        <f t="shared" si="460"/>
        <v>253.57258039163435</v>
      </c>
      <c r="BS557" s="830">
        <f t="shared" si="461"/>
        <v>243.2707177801158</v>
      </c>
      <c r="BT557" s="810">
        <f t="shared" si="462"/>
        <v>4.4487486872796316</v>
      </c>
      <c r="BU557" s="810">
        <f t="shared" si="463"/>
        <v>86.733194173393073</v>
      </c>
      <c r="BV557" s="810">
        <f t="shared" si="464"/>
        <v>29.153698604016444</v>
      </c>
      <c r="BW557" s="830">
        <f t="shared" si="465"/>
        <v>208.10073374391212</v>
      </c>
      <c r="BX557" s="816">
        <f t="shared" si="441"/>
        <v>3911.3664540376963</v>
      </c>
      <c r="BY557" s="755">
        <f t="shared" si="491"/>
        <v>0.35684394252693152</v>
      </c>
      <c r="BZ557" s="805">
        <f t="shared" ca="1" si="489"/>
        <v>98.569796330488444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52.887312773212642</v>
      </c>
      <c r="BE558" s="808">
        <f t="shared" si="447"/>
        <v>595.36145497669065</v>
      </c>
      <c r="BF558" s="808">
        <f t="shared" si="448"/>
        <v>0</v>
      </c>
      <c r="BG558" s="829">
        <f t="shared" si="449"/>
        <v>162.94613418607875</v>
      </c>
      <c r="BH558" s="829">
        <f t="shared" si="450"/>
        <v>541.18582781432781</v>
      </c>
      <c r="BI558" s="829">
        <f t="shared" si="451"/>
        <v>0</v>
      </c>
      <c r="BJ558" s="829">
        <f t="shared" si="452"/>
        <v>2.2991293891857603</v>
      </c>
      <c r="BK558" s="829">
        <f t="shared" si="453"/>
        <v>94.809960583852103</v>
      </c>
      <c r="BL558" s="810">
        <f t="shared" si="454"/>
        <v>221.70022055431204</v>
      </c>
      <c r="BM558" s="810">
        <f t="shared" si="455"/>
        <v>192.42872770118527</v>
      </c>
      <c r="BN558" s="810">
        <f t="shared" si="456"/>
        <v>101.87820400386285</v>
      </c>
      <c r="BO558" s="810">
        <f t="shared" si="457"/>
        <v>0</v>
      </c>
      <c r="BP558" s="810">
        <f t="shared" si="458"/>
        <v>3.0159197687603045</v>
      </c>
      <c r="BQ558" s="830">
        <f t="shared" si="459"/>
        <v>48.903224740538775</v>
      </c>
      <c r="BR558" s="830">
        <f t="shared" si="460"/>
        <v>197.78611355469275</v>
      </c>
      <c r="BS558" s="830">
        <f t="shared" si="461"/>
        <v>166.35526593011414</v>
      </c>
      <c r="BT558" s="810">
        <f t="shared" si="462"/>
        <v>3.2234877666897601</v>
      </c>
      <c r="BU558" s="810">
        <f t="shared" si="463"/>
        <v>65.70549660763028</v>
      </c>
      <c r="BV558" s="810">
        <f t="shared" si="464"/>
        <v>21.251612107941579</v>
      </c>
      <c r="BW558" s="830">
        <f t="shared" si="465"/>
        <v>107.46856961535892</v>
      </c>
      <c r="BX558" s="816">
        <f t="shared" si="441"/>
        <v>2579.206662074434</v>
      </c>
      <c r="BY558" s="755">
        <f t="shared" si="491"/>
        <v>0.23530760533477182</v>
      </c>
      <c r="BZ558" s="805">
        <f t="shared" ca="1" si="489"/>
        <v>95.540861048817632</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3.797646140513935</v>
      </c>
      <c r="BE559" s="808">
        <f t="shared" si="447"/>
        <v>28.003087785511266</v>
      </c>
      <c r="BF559" s="808">
        <f t="shared" si="448"/>
        <v>0</v>
      </c>
      <c r="BG559" s="829">
        <f t="shared" si="449"/>
        <v>7.1041594116834368</v>
      </c>
      <c r="BH559" s="829">
        <f t="shared" si="450"/>
        <v>32.745563632129645</v>
      </c>
      <c r="BI559" s="829">
        <f t="shared" si="451"/>
        <v>0</v>
      </c>
      <c r="BJ559" s="829">
        <f t="shared" si="452"/>
        <v>0.1813185344467545</v>
      </c>
      <c r="BK559" s="829">
        <f t="shared" si="453"/>
        <v>6.0469834664288031</v>
      </c>
      <c r="BL559" s="810">
        <f t="shared" si="454"/>
        <v>14.278686256993206</v>
      </c>
      <c r="BM559" s="810">
        <f t="shared" si="455"/>
        <v>11.267041836019891</v>
      </c>
      <c r="BN559" s="810">
        <f t="shared" si="456"/>
        <v>6.8892400400772154</v>
      </c>
      <c r="BO559" s="810">
        <f t="shared" si="457"/>
        <v>0</v>
      </c>
      <c r="BP559" s="810">
        <f t="shared" si="458"/>
        <v>0.17234621657353538</v>
      </c>
      <c r="BQ559" s="830">
        <f t="shared" si="459"/>
        <v>5.3501319234047502</v>
      </c>
      <c r="BR559" s="830">
        <f t="shared" si="460"/>
        <v>12.914111539252845</v>
      </c>
      <c r="BS559" s="830">
        <f t="shared" si="461"/>
        <v>12.605421900086354</v>
      </c>
      <c r="BT559" s="810">
        <f t="shared" si="462"/>
        <v>0.34181926705563681</v>
      </c>
      <c r="BU559" s="810">
        <f t="shared" si="463"/>
        <v>5.6308494793633379</v>
      </c>
      <c r="BV559" s="810">
        <f t="shared" si="464"/>
        <v>1.9440970813789344</v>
      </c>
      <c r="BW559" s="830">
        <f t="shared" si="465"/>
        <v>17.838218182413986</v>
      </c>
      <c r="BX559" s="816">
        <f t="shared" si="441"/>
        <v>167.11072269333354</v>
      </c>
      <c r="BY559" s="755">
        <f t="shared" si="491"/>
        <v>1.5245937660189175E-2</v>
      </c>
      <c r="BZ559" s="805">
        <f t="shared" ca="1" si="489"/>
        <v>97.04955332292262</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7.3774146466156933</v>
      </c>
      <c r="BE560" s="808">
        <f t="shared" si="447"/>
        <v>60.86460542979917</v>
      </c>
      <c r="BF560" s="808">
        <f t="shared" si="448"/>
        <v>0</v>
      </c>
      <c r="BG560" s="829">
        <f t="shared" si="449"/>
        <v>13.55214798972094</v>
      </c>
      <c r="BH560" s="829">
        <f t="shared" si="450"/>
        <v>52.365212912377338</v>
      </c>
      <c r="BI560" s="829">
        <f t="shared" si="451"/>
        <v>0</v>
      </c>
      <c r="BJ560" s="829">
        <f t="shared" si="452"/>
        <v>0.41452269150004051</v>
      </c>
      <c r="BK560" s="829">
        <f t="shared" si="453"/>
        <v>10.915764209501067</v>
      </c>
      <c r="BL560" s="810">
        <f t="shared" si="454"/>
        <v>23.670485208917668</v>
      </c>
      <c r="BM560" s="810">
        <f t="shared" si="455"/>
        <v>16.819443680897496</v>
      </c>
      <c r="BN560" s="810">
        <f t="shared" si="456"/>
        <v>14.253144624550126</v>
      </c>
      <c r="BO560" s="810">
        <f t="shared" si="457"/>
        <v>0</v>
      </c>
      <c r="BP560" s="810">
        <f t="shared" si="458"/>
        <v>0.32125802407207193</v>
      </c>
      <c r="BQ560" s="830">
        <f t="shared" si="459"/>
        <v>7.6136824993616523</v>
      </c>
      <c r="BR560" s="830">
        <f t="shared" si="460"/>
        <v>23.977992641695476</v>
      </c>
      <c r="BS560" s="830">
        <f t="shared" si="461"/>
        <v>18.830529014690882</v>
      </c>
      <c r="BT560" s="810">
        <f t="shared" si="462"/>
        <v>0.54033810695167195</v>
      </c>
      <c r="BU560" s="810">
        <f t="shared" si="463"/>
        <v>7.4634201022699687</v>
      </c>
      <c r="BV560" s="810">
        <f t="shared" si="464"/>
        <v>3.5916254750804697</v>
      </c>
      <c r="BW560" s="830">
        <f t="shared" si="465"/>
        <v>29.495451676401412</v>
      </c>
      <c r="BX560" s="816">
        <f t="shared" si="441"/>
        <v>292.06703893440317</v>
      </c>
      <c r="BY560" s="755">
        <f t="shared" si="491"/>
        <v>2.6646021251199997E-2</v>
      </c>
      <c r="BZ560" s="805">
        <f t="shared" ca="1" si="489"/>
        <v>97.731822089378511</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10.321488938451276</v>
      </c>
      <c r="BE561" s="808">
        <f t="shared" si="447"/>
        <v>91.793398327318585</v>
      </c>
      <c r="BF561" s="808">
        <f t="shared" si="448"/>
        <v>0</v>
      </c>
      <c r="BG561" s="829">
        <f t="shared" si="449"/>
        <v>19.292787985281588</v>
      </c>
      <c r="BH561" s="829">
        <f t="shared" si="450"/>
        <v>85.029775266487519</v>
      </c>
      <c r="BI561" s="829">
        <f t="shared" si="451"/>
        <v>0</v>
      </c>
      <c r="BJ561" s="829">
        <f t="shared" si="452"/>
        <v>0.43942240367510849</v>
      </c>
      <c r="BK561" s="829">
        <f t="shared" si="453"/>
        <v>15.512436545446684</v>
      </c>
      <c r="BL561" s="810">
        <f t="shared" si="454"/>
        <v>38.191391730453681</v>
      </c>
      <c r="BM561" s="810">
        <f t="shared" si="455"/>
        <v>31.383640606569077</v>
      </c>
      <c r="BN561" s="810">
        <f t="shared" si="456"/>
        <v>16.439593423976415</v>
      </c>
      <c r="BO561" s="810">
        <f t="shared" si="457"/>
        <v>0</v>
      </c>
      <c r="BP561" s="810">
        <f t="shared" si="458"/>
        <v>0.62718597369170381</v>
      </c>
      <c r="BQ561" s="830">
        <f t="shared" si="459"/>
        <v>10.22076333301427</v>
      </c>
      <c r="BR561" s="830">
        <f t="shared" si="460"/>
        <v>40.977715817517556</v>
      </c>
      <c r="BS561" s="830">
        <f t="shared" si="461"/>
        <v>37.136028048047763</v>
      </c>
      <c r="BT561" s="810">
        <f t="shared" si="462"/>
        <v>0.71972694692492478</v>
      </c>
      <c r="BU561" s="810">
        <f t="shared" si="463"/>
        <v>11.528124381328658</v>
      </c>
      <c r="BV561" s="810">
        <f t="shared" si="464"/>
        <v>4.0934470106355096</v>
      </c>
      <c r="BW561" s="830">
        <f t="shared" si="465"/>
        <v>67.276673008165815</v>
      </c>
      <c r="BX561" s="816">
        <f t="shared" si="441"/>
        <v>480.98359974698616</v>
      </c>
      <c r="BY561" s="755">
        <f t="shared" si="491"/>
        <v>4.3881361166589375E-2</v>
      </c>
      <c r="BZ561" s="805">
        <f t="shared" ca="1" si="489"/>
        <v>101.86627752322421</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23.854568767976197</v>
      </c>
      <c r="BE562" s="808">
        <f t="shared" si="447"/>
        <v>195.85616042098502</v>
      </c>
      <c r="BF562" s="808">
        <f t="shared" si="448"/>
        <v>0</v>
      </c>
      <c r="BG562" s="829">
        <f t="shared" si="449"/>
        <v>47.288038105939599</v>
      </c>
      <c r="BH562" s="829">
        <f t="shared" si="450"/>
        <v>193.91969271309316</v>
      </c>
      <c r="BI562" s="829">
        <f t="shared" si="451"/>
        <v>0</v>
      </c>
      <c r="BJ562" s="829">
        <f t="shared" si="452"/>
        <v>1.3598856431493209</v>
      </c>
      <c r="BK562" s="829">
        <f t="shared" si="453"/>
        <v>35.810321936265453</v>
      </c>
      <c r="BL562" s="810">
        <f t="shared" si="454"/>
        <v>65.245521304529248</v>
      </c>
      <c r="BM562" s="810">
        <f t="shared" si="455"/>
        <v>67.694233528503133</v>
      </c>
      <c r="BN562" s="810">
        <f t="shared" si="456"/>
        <v>46.8165165384546</v>
      </c>
      <c r="BO562" s="810">
        <f t="shared" si="457"/>
        <v>0</v>
      </c>
      <c r="BP562" s="810">
        <f t="shared" si="458"/>
        <v>1.2303367690811009</v>
      </c>
      <c r="BQ562" s="830">
        <f t="shared" si="459"/>
        <v>31.065768892547357</v>
      </c>
      <c r="BR562" s="830">
        <f t="shared" si="460"/>
        <v>95.233292237222372</v>
      </c>
      <c r="BS562" s="830">
        <f t="shared" si="461"/>
        <v>73.839739239142062</v>
      </c>
      <c r="BT562" s="810">
        <f t="shared" si="462"/>
        <v>1.7754112706121119</v>
      </c>
      <c r="BU562" s="810">
        <f t="shared" si="463"/>
        <v>28.275460077506903</v>
      </c>
      <c r="BV562" s="810">
        <f t="shared" si="464"/>
        <v>12.981252830201292</v>
      </c>
      <c r="BW562" s="830">
        <f t="shared" si="465"/>
        <v>41.830686558636963</v>
      </c>
      <c r="BX562" s="816">
        <f t="shared" si="441"/>
        <v>964.07688683384583</v>
      </c>
      <c r="BY562" s="755">
        <f t="shared" si="491"/>
        <v>8.795519449264172E-2</v>
      </c>
      <c r="BZ562" s="805">
        <f t="shared" ca="1" si="489"/>
        <v>92.541332802750816</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8.1449090330929899</v>
      </c>
      <c r="BE563" s="808">
        <f t="shared" si="447"/>
        <v>57.881508803379745</v>
      </c>
      <c r="BF563" s="808">
        <f t="shared" si="448"/>
        <v>0</v>
      </c>
      <c r="BG563" s="829">
        <f t="shared" si="449"/>
        <v>14.3661571286503</v>
      </c>
      <c r="BH563" s="829">
        <f t="shared" si="450"/>
        <v>51.394166596276165</v>
      </c>
      <c r="BI563" s="829">
        <f t="shared" si="451"/>
        <v>0</v>
      </c>
      <c r="BJ563" s="829">
        <f t="shared" si="452"/>
        <v>0.344120798762376</v>
      </c>
      <c r="BK563" s="829">
        <f t="shared" si="453"/>
        <v>9.4907413770589457</v>
      </c>
      <c r="BL563" s="810">
        <f t="shared" si="454"/>
        <v>19.534108201389678</v>
      </c>
      <c r="BM563" s="810">
        <f t="shared" si="455"/>
        <v>16.770980965030745</v>
      </c>
      <c r="BN563" s="810">
        <f t="shared" si="456"/>
        <v>9.054881779170735</v>
      </c>
      <c r="BO563" s="810">
        <f t="shared" si="457"/>
        <v>0</v>
      </c>
      <c r="BP563" s="810">
        <f t="shared" si="458"/>
        <v>0.25571823493920554</v>
      </c>
      <c r="BQ563" s="830">
        <f t="shared" si="459"/>
        <v>5.5499558189986118</v>
      </c>
      <c r="BR563" s="830">
        <f t="shared" si="460"/>
        <v>12.498540891380928</v>
      </c>
      <c r="BS563" s="830">
        <f t="shared" si="461"/>
        <v>19.711207219467966</v>
      </c>
      <c r="BT563" s="810">
        <f t="shared" si="462"/>
        <v>0.3951949891096368</v>
      </c>
      <c r="BU563" s="810">
        <f t="shared" si="463"/>
        <v>7.2957897697000904</v>
      </c>
      <c r="BV563" s="810">
        <f t="shared" si="464"/>
        <v>2.2623953812959225</v>
      </c>
      <c r="BW563" s="830">
        <f t="shared" si="465"/>
        <v>43.960747253265041</v>
      </c>
      <c r="BX563" s="816">
        <f t="shared" si="441"/>
        <v>278.91112424096912</v>
      </c>
      <c r="BY563" s="755">
        <f t="shared" si="491"/>
        <v>2.5445773582790723E-2</v>
      </c>
      <c r="BZ563" s="805">
        <f t="shared" ca="1" si="489"/>
        <v>105.42773190480257</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17.720905860533698</v>
      </c>
      <c r="BE564" s="808">
        <f t="shared" si="447"/>
        <v>185.21030637770107</v>
      </c>
      <c r="BF564" s="808">
        <f t="shared" si="448"/>
        <v>0</v>
      </c>
      <c r="BG564" s="829">
        <f t="shared" si="449"/>
        <v>45.931770787706782</v>
      </c>
      <c r="BH564" s="829">
        <f t="shared" si="450"/>
        <v>131.87862137873756</v>
      </c>
      <c r="BI564" s="829">
        <f t="shared" si="451"/>
        <v>0</v>
      </c>
      <c r="BJ564" s="829">
        <f t="shared" si="452"/>
        <v>0.54194464223958749</v>
      </c>
      <c r="BK564" s="829">
        <f t="shared" si="453"/>
        <v>26.084232555889091</v>
      </c>
      <c r="BL564" s="810">
        <f t="shared" si="454"/>
        <v>57.918518638875682</v>
      </c>
      <c r="BM564" s="810">
        <f t="shared" si="455"/>
        <v>44.287772756587543</v>
      </c>
      <c r="BN564" s="810">
        <f t="shared" si="456"/>
        <v>21.419810739852391</v>
      </c>
      <c r="BO564" s="810">
        <f t="shared" si="457"/>
        <v>0</v>
      </c>
      <c r="BP564" s="810">
        <f t="shared" si="458"/>
        <v>0.82505209571380422</v>
      </c>
      <c r="BQ564" s="830">
        <f t="shared" si="459"/>
        <v>16.538468296382142</v>
      </c>
      <c r="BR564" s="830">
        <f t="shared" si="460"/>
        <v>49.223601135239839</v>
      </c>
      <c r="BS564" s="830">
        <f t="shared" si="461"/>
        <v>43.810104372466554</v>
      </c>
      <c r="BT564" s="810">
        <f t="shared" si="462"/>
        <v>1.0857721470749233</v>
      </c>
      <c r="BU564" s="810">
        <f t="shared" si="463"/>
        <v>17.677060177221009</v>
      </c>
      <c r="BV564" s="810">
        <f t="shared" si="464"/>
        <v>7.6889643559776317</v>
      </c>
      <c r="BW564" s="830">
        <f t="shared" si="465"/>
        <v>18.697037365113683</v>
      </c>
      <c r="BX564" s="816">
        <f t="shared" si="441"/>
        <v>686.53994368331314</v>
      </c>
      <c r="BY564" s="755">
        <f t="shared" si="491"/>
        <v>6.2634790957331737E-2</v>
      </c>
      <c r="BZ564" s="805">
        <f t="shared" ca="1" si="489"/>
        <v>92.316042964977584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6.0814866841994482</v>
      </c>
      <c r="BE565" s="808">
        <f t="shared" si="447"/>
        <v>51.381017609857999</v>
      </c>
      <c r="BF565" s="808">
        <f t="shared" si="448"/>
        <v>0</v>
      </c>
      <c r="BG565" s="829">
        <f t="shared" si="449"/>
        <v>12.009875464200872</v>
      </c>
      <c r="BH565" s="829">
        <f t="shared" si="450"/>
        <v>38.187926149886529</v>
      </c>
      <c r="BI565" s="829">
        <f t="shared" si="451"/>
        <v>0</v>
      </c>
      <c r="BJ565" s="829">
        <f t="shared" si="452"/>
        <v>0.33685725439071296</v>
      </c>
      <c r="BK565" s="829">
        <f t="shared" si="453"/>
        <v>8.8705743656221081</v>
      </c>
      <c r="BL565" s="810">
        <f t="shared" si="454"/>
        <v>21.687074940145283</v>
      </c>
      <c r="BM565" s="810">
        <f t="shared" si="455"/>
        <v>16.461142781439172</v>
      </c>
      <c r="BN565" s="810">
        <f t="shared" si="456"/>
        <v>7.6555895564037604</v>
      </c>
      <c r="BO565" s="810">
        <f t="shared" si="457"/>
        <v>0</v>
      </c>
      <c r="BP565" s="810">
        <f t="shared" si="458"/>
        <v>0.25941629025190671</v>
      </c>
      <c r="BQ565" s="830">
        <f t="shared" si="459"/>
        <v>7.1599642128931853</v>
      </c>
      <c r="BR565" s="830">
        <f t="shared" si="460"/>
        <v>16.418690801760786</v>
      </c>
      <c r="BS565" s="830">
        <f t="shared" si="461"/>
        <v>20.386520841981454</v>
      </c>
      <c r="BT565" s="810">
        <f t="shared" si="462"/>
        <v>0.3650710951187936</v>
      </c>
      <c r="BU565" s="810">
        <f t="shared" si="463"/>
        <v>5.9315399223715364</v>
      </c>
      <c r="BV565" s="810">
        <f t="shared" si="464"/>
        <v>2.1460802193566826</v>
      </c>
      <c r="BW565" s="830">
        <f t="shared" si="465"/>
        <v>65.156130680909172</v>
      </c>
      <c r="BX565" s="816">
        <f t="shared" si="441"/>
        <v>280.49495887078945</v>
      </c>
      <c r="BY565" s="755">
        <f t="shared" si="491"/>
        <v>2.5590270857658009E-2</v>
      </c>
      <c r="BZ565" s="805">
        <f t="shared" ca="1" si="489"/>
        <v>109.71899865940939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16.586288992779345</v>
      </c>
      <c r="BE566" s="808">
        <f t="shared" si="447"/>
        <v>129.48878474608924</v>
      </c>
      <c r="BF566" s="808">
        <f t="shared" si="448"/>
        <v>0</v>
      </c>
      <c r="BG566" s="829">
        <f t="shared" si="449"/>
        <v>28.139254852760512</v>
      </c>
      <c r="BH566" s="829">
        <f t="shared" si="450"/>
        <v>103.06483926379235</v>
      </c>
      <c r="BI566" s="829">
        <f t="shared" si="451"/>
        <v>0</v>
      </c>
      <c r="BJ566" s="829">
        <f t="shared" si="452"/>
        <v>0.72275483354693093</v>
      </c>
      <c r="BK566" s="829">
        <f t="shared" si="453"/>
        <v>19.032543950069183</v>
      </c>
      <c r="BL566" s="810">
        <f t="shared" si="454"/>
        <v>47.826902087797521</v>
      </c>
      <c r="BM566" s="810">
        <f t="shared" si="455"/>
        <v>32.155490283434368</v>
      </c>
      <c r="BN566" s="810">
        <f t="shared" si="456"/>
        <v>17.059540806706952</v>
      </c>
      <c r="BO566" s="810">
        <f t="shared" si="457"/>
        <v>0</v>
      </c>
      <c r="BP566" s="810">
        <f t="shared" si="458"/>
        <v>0.51128831069898673</v>
      </c>
      <c r="BQ566" s="830">
        <f t="shared" si="459"/>
        <v>9.4821656611893879</v>
      </c>
      <c r="BR566" s="830">
        <f t="shared" si="460"/>
        <v>26.351270400107804</v>
      </c>
      <c r="BS566" s="830">
        <f t="shared" si="461"/>
        <v>31.658293619969562</v>
      </c>
      <c r="BT566" s="810">
        <f t="shared" si="462"/>
        <v>0.68175466069830082</v>
      </c>
      <c r="BU566" s="810">
        <f t="shared" si="463"/>
        <v>14.251413414945612</v>
      </c>
      <c r="BV566" s="810">
        <f t="shared" si="464"/>
        <v>4.2560285874944022</v>
      </c>
      <c r="BW566" s="830">
        <f t="shared" si="465"/>
        <v>48.525908760885649</v>
      </c>
      <c r="BX566" s="816">
        <f t="shared" si="441"/>
        <v>529.79452323296607</v>
      </c>
      <c r="BY566" s="755">
        <f t="shared" si="491"/>
        <v>4.8334506270683884E-2</v>
      </c>
      <c r="BZ566" s="805">
        <f t="shared" ca="1" si="489"/>
        <v>100.98361960356202</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19.834720472316732</v>
      </c>
      <c r="BE567" s="808">
        <f t="shared" si="447"/>
        <v>186.57247189377659</v>
      </c>
      <c r="BF567" s="808">
        <f t="shared" si="448"/>
        <v>0</v>
      </c>
      <c r="BG567" s="829">
        <f t="shared" si="449"/>
        <v>43.893637080727821</v>
      </c>
      <c r="BH567" s="829">
        <f t="shared" si="450"/>
        <v>149.86577350438583</v>
      </c>
      <c r="BI567" s="829">
        <f t="shared" si="451"/>
        <v>0</v>
      </c>
      <c r="BJ567" s="829">
        <f t="shared" si="452"/>
        <v>0.80220200016767096</v>
      </c>
      <c r="BK567" s="829">
        <f t="shared" si="453"/>
        <v>29.115580988084108</v>
      </c>
      <c r="BL567" s="810">
        <f t="shared" si="454"/>
        <v>56.726790841894534</v>
      </c>
      <c r="BM567" s="810">
        <f t="shared" si="455"/>
        <v>54.45009027014445</v>
      </c>
      <c r="BN567" s="810">
        <f t="shared" si="456"/>
        <v>25.256002360578435</v>
      </c>
      <c r="BO567" s="810">
        <f t="shared" si="457"/>
        <v>0</v>
      </c>
      <c r="BP567" s="810">
        <f t="shared" si="458"/>
        <v>0.82537457439707929</v>
      </c>
      <c r="BQ567" s="830">
        <f t="shared" si="459"/>
        <v>14.461420356557152</v>
      </c>
      <c r="BR567" s="830">
        <f t="shared" si="460"/>
        <v>48.674892816933081</v>
      </c>
      <c r="BS567" s="830">
        <f t="shared" si="461"/>
        <v>52.573071786173962</v>
      </c>
      <c r="BT567" s="810">
        <f t="shared" si="462"/>
        <v>0.97688068774442716</v>
      </c>
      <c r="BU567" s="810">
        <f t="shared" si="463"/>
        <v>14.266016027560298</v>
      </c>
      <c r="BV567" s="810">
        <f t="shared" si="464"/>
        <v>5.8742418937012992</v>
      </c>
      <c r="BW567" s="830">
        <f t="shared" si="465"/>
        <v>72.266402084513544</v>
      </c>
      <c r="BX567" s="816">
        <f t="shared" si="441"/>
        <v>776.43556963965705</v>
      </c>
      <c r="BY567" s="755">
        <f t="shared" si="491"/>
        <v>7.0836198306692549E-2</v>
      </c>
      <c r="BZ567" s="805">
        <f t="shared" ca="1" si="489"/>
        <v>100.4643189178181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10.108982256889623</v>
      </c>
      <c r="BE568" s="808">
        <f t="shared" si="447"/>
        <v>98.361760094326314</v>
      </c>
      <c r="BF568" s="808">
        <f t="shared" si="448"/>
        <v>0</v>
      </c>
      <c r="BG568" s="829">
        <f t="shared" si="449"/>
        <v>24.506593290558516</v>
      </c>
      <c r="BH568" s="829">
        <f t="shared" si="450"/>
        <v>94.518052483581513</v>
      </c>
      <c r="BI568" s="829">
        <f t="shared" si="451"/>
        <v>0</v>
      </c>
      <c r="BJ568" s="829">
        <f t="shared" si="452"/>
        <v>0.34818417638831251</v>
      </c>
      <c r="BK568" s="829">
        <f t="shared" si="453"/>
        <v>17.454245316042403</v>
      </c>
      <c r="BL568" s="810">
        <f t="shared" si="454"/>
        <v>36.011313153799485</v>
      </c>
      <c r="BM568" s="810">
        <f t="shared" si="455"/>
        <v>38.910555720645661</v>
      </c>
      <c r="BN568" s="810">
        <f t="shared" si="456"/>
        <v>21.20205251859921</v>
      </c>
      <c r="BO568" s="810">
        <f t="shared" si="457"/>
        <v>0</v>
      </c>
      <c r="BP568" s="810">
        <f t="shared" si="458"/>
        <v>0.494201218990105</v>
      </c>
      <c r="BQ568" s="830">
        <f t="shared" si="459"/>
        <v>12.711248206686001</v>
      </c>
      <c r="BR568" s="830">
        <f t="shared" si="460"/>
        <v>36.259788272073678</v>
      </c>
      <c r="BS568" s="830">
        <f t="shared" si="461"/>
        <v>40.622730375628386</v>
      </c>
      <c r="BT568" s="810">
        <f t="shared" si="462"/>
        <v>0.74644623368071839</v>
      </c>
      <c r="BU568" s="810">
        <f t="shared" si="463"/>
        <v>8.7111287468355449</v>
      </c>
      <c r="BV568" s="810">
        <f t="shared" si="464"/>
        <v>5.4530817551739981</v>
      </c>
      <c r="BW568" s="830">
        <f t="shared" si="465"/>
        <v>53.370742771159932</v>
      </c>
      <c r="BX568" s="816">
        <f t="shared" si="441"/>
        <v>499.79110659105947</v>
      </c>
      <c r="BY568" s="755">
        <f t="shared" si="491"/>
        <v>4.5597218008490051E-2</v>
      </c>
      <c r="BZ568" s="805">
        <f t="shared" ca="1" si="489"/>
        <v>99.509305107140619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25.178915947846289</v>
      </c>
      <c r="BE569" s="808">
        <f t="shared" si="447"/>
        <v>241.56709976260944</v>
      </c>
      <c r="BF569" s="808">
        <f t="shared" si="448"/>
        <v>0</v>
      </c>
      <c r="BG569" s="829">
        <f t="shared" si="449"/>
        <v>53.951783080019645</v>
      </c>
      <c r="BH569" s="829">
        <f t="shared" si="450"/>
        <v>197.60764384959251</v>
      </c>
      <c r="BI569" s="829">
        <f t="shared" si="451"/>
        <v>0</v>
      </c>
      <c r="BJ569" s="829">
        <f t="shared" si="452"/>
        <v>1.3486344164587321</v>
      </c>
      <c r="BK569" s="829">
        <f t="shared" si="453"/>
        <v>34.826574048036306</v>
      </c>
      <c r="BL569" s="810">
        <f t="shared" si="454"/>
        <v>69.181576593601605</v>
      </c>
      <c r="BM569" s="810">
        <f t="shared" si="455"/>
        <v>65.477820848165592</v>
      </c>
      <c r="BN569" s="810">
        <f t="shared" si="456"/>
        <v>39.258548498049073</v>
      </c>
      <c r="BO569" s="810">
        <f t="shared" si="457"/>
        <v>0</v>
      </c>
      <c r="BP569" s="810">
        <f t="shared" si="458"/>
        <v>0.90845265036876455</v>
      </c>
      <c r="BQ569" s="830">
        <f t="shared" si="459"/>
        <v>30.107050900466248</v>
      </c>
      <c r="BR569" s="830">
        <f t="shared" si="460"/>
        <v>72.518355773589576</v>
      </c>
      <c r="BS569" s="830">
        <f t="shared" si="461"/>
        <v>68.646592167654134</v>
      </c>
      <c r="BT569" s="810">
        <f t="shared" si="462"/>
        <v>1.5100715185186833</v>
      </c>
      <c r="BU569" s="810">
        <f t="shared" si="463"/>
        <v>20.929654391320337</v>
      </c>
      <c r="BV569" s="810">
        <f t="shared" si="464"/>
        <v>8.3500891896983838</v>
      </c>
      <c r="BW569" s="830">
        <f t="shared" si="465"/>
        <v>131.25559690804783</v>
      </c>
      <c r="BX569" s="816">
        <f t="shared" si="441"/>
        <v>1062.6244605440431</v>
      </c>
      <c r="BY569" s="755">
        <f t="shared" si="491"/>
        <v>9.6945941113406001E-2</v>
      </c>
      <c r="BZ569" s="805">
        <f t="shared" ca="1" si="489"/>
        <v>103.60303509368313</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32.834924374527311</v>
      </c>
      <c r="BE570" s="808">
        <f t="shared" si="447"/>
        <v>313.3525988777746</v>
      </c>
      <c r="BF570" s="808">
        <f t="shared" si="448"/>
        <v>0</v>
      </c>
      <c r="BG570" s="829">
        <f t="shared" si="449"/>
        <v>70.916863605193896</v>
      </c>
      <c r="BH570" s="829">
        <f t="shared" si="450"/>
        <v>268.81176035884408</v>
      </c>
      <c r="BI570" s="829">
        <f t="shared" si="451"/>
        <v>0</v>
      </c>
      <c r="BJ570" s="829">
        <f t="shared" si="452"/>
        <v>1.2898872787519367</v>
      </c>
      <c r="BK570" s="829">
        <f t="shared" si="453"/>
        <v>51.686322923648319</v>
      </c>
      <c r="BL570" s="810">
        <f t="shared" si="454"/>
        <v>92.276846154183033</v>
      </c>
      <c r="BM570" s="810">
        <f t="shared" si="455"/>
        <v>91.906665977104211</v>
      </c>
      <c r="BN570" s="810">
        <f t="shared" si="456"/>
        <v>58.379261490976056</v>
      </c>
      <c r="BO570" s="810">
        <f t="shared" si="457"/>
        <v>0</v>
      </c>
      <c r="BP570" s="810">
        <f t="shared" si="458"/>
        <v>1.356180086358526</v>
      </c>
      <c r="BQ570" s="830">
        <f t="shared" si="459"/>
        <v>30.661120283304143</v>
      </c>
      <c r="BR570" s="830">
        <f t="shared" si="460"/>
        <v>75.624978294627752</v>
      </c>
      <c r="BS570" s="830">
        <f t="shared" si="461"/>
        <v>91.2284229685702</v>
      </c>
      <c r="BT570" s="810">
        <f t="shared" si="462"/>
        <v>1.6455856332979839</v>
      </c>
      <c r="BU570" s="810">
        <f t="shared" si="463"/>
        <v>25.535400901151256</v>
      </c>
      <c r="BV570" s="810">
        <f t="shared" si="464"/>
        <v>11.514713034849661</v>
      </c>
      <c r="BW570" s="830">
        <f t="shared" si="465"/>
        <v>154.60104354712172</v>
      </c>
      <c r="BX570" s="816">
        <f t="shared" si="441"/>
        <v>1373.6225757902846</v>
      </c>
      <c r="BY570" s="755">
        <f t="shared" si="491"/>
        <v>0.12531909276437228</v>
      </c>
      <c r="BZ570" s="805">
        <f t="shared" ca="1" si="489"/>
        <v>103.75413720704539</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113.29565523247358</v>
      </c>
      <c r="BE572" s="808">
        <f t="shared" si="447"/>
        <v>896.85930820920544</v>
      </c>
      <c r="BF572" s="808">
        <f t="shared" si="448"/>
        <v>0</v>
      </c>
      <c r="BG572" s="829">
        <f t="shared" si="449"/>
        <v>181.82409477982586</v>
      </c>
      <c r="BH572" s="829">
        <f t="shared" si="450"/>
        <v>710.40134872302349</v>
      </c>
      <c r="BI572" s="829">
        <f t="shared" si="451"/>
        <v>0</v>
      </c>
      <c r="BJ572" s="829">
        <f t="shared" si="452"/>
        <v>7.2978727598159097</v>
      </c>
      <c r="BK572" s="829">
        <f t="shared" si="453"/>
        <v>145.39458461662196</v>
      </c>
      <c r="BL572" s="810">
        <f t="shared" si="454"/>
        <v>232.86046198817513</v>
      </c>
      <c r="BM572" s="810">
        <f t="shared" si="455"/>
        <v>210.7270139744827</v>
      </c>
      <c r="BN572" s="810">
        <f t="shared" si="456"/>
        <v>158.99534798481091</v>
      </c>
      <c r="BO572" s="810">
        <f t="shared" si="457"/>
        <v>0</v>
      </c>
      <c r="BP572" s="810">
        <f t="shared" si="458"/>
        <v>2.8738919437041326</v>
      </c>
      <c r="BQ572" s="830">
        <f t="shared" si="459"/>
        <v>142.29213034482038</v>
      </c>
      <c r="BR572" s="830">
        <f t="shared" si="460"/>
        <v>227.64389419742972</v>
      </c>
      <c r="BS572" s="830">
        <f t="shared" si="461"/>
        <v>229.22058852609985</v>
      </c>
      <c r="BT572" s="810">
        <f t="shared" si="462"/>
        <v>5.5859066291928636</v>
      </c>
      <c r="BU572" s="810">
        <f t="shared" si="463"/>
        <v>56.181054473506123</v>
      </c>
      <c r="BV572" s="810">
        <f t="shared" si="464"/>
        <v>27.300388571590588</v>
      </c>
      <c r="BW572" s="830">
        <f t="shared" si="465"/>
        <v>579.58436328584526</v>
      </c>
      <c r="BX572" s="816">
        <f t="shared" si="441"/>
        <v>3928.3379062406239</v>
      </c>
      <c r="BY572" s="755">
        <f t="shared" si="491"/>
        <v>0.35839229141872309</v>
      </c>
      <c r="BZ572" s="805">
        <f t="shared" ca="1" si="489"/>
        <v>107.12580421635363</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39.631713064971429</v>
      </c>
      <c r="BE573" s="808">
        <f t="shared" si="447"/>
        <v>378.28166083375248</v>
      </c>
      <c r="BF573" s="808">
        <f t="shared" si="448"/>
        <v>0</v>
      </c>
      <c r="BG573" s="829">
        <f t="shared" si="449"/>
        <v>97.209664597424378</v>
      </c>
      <c r="BH573" s="829">
        <f t="shared" si="450"/>
        <v>389.41462539802944</v>
      </c>
      <c r="BI573" s="829">
        <f t="shared" si="451"/>
        <v>0</v>
      </c>
      <c r="BJ573" s="829">
        <f t="shared" si="452"/>
        <v>3.2164908394437748</v>
      </c>
      <c r="BK573" s="829">
        <f t="shared" si="453"/>
        <v>66.719836726424802</v>
      </c>
      <c r="BL573" s="810">
        <f t="shared" si="454"/>
        <v>129.84914364187773</v>
      </c>
      <c r="BM573" s="810">
        <f t="shared" si="455"/>
        <v>135.29319525566672</v>
      </c>
      <c r="BN573" s="810">
        <f t="shared" si="456"/>
        <v>91.55529587469961</v>
      </c>
      <c r="BO573" s="810">
        <f t="shared" si="457"/>
        <v>0</v>
      </c>
      <c r="BP573" s="810">
        <f t="shared" si="458"/>
        <v>2.0044266158746282</v>
      </c>
      <c r="BQ573" s="830">
        <f t="shared" si="459"/>
        <v>78.775449748717378</v>
      </c>
      <c r="BR573" s="830">
        <f t="shared" si="460"/>
        <v>173.86808814248411</v>
      </c>
      <c r="BS573" s="830">
        <f t="shared" si="461"/>
        <v>162.72379287979101</v>
      </c>
      <c r="BT573" s="810">
        <f t="shared" si="462"/>
        <v>4.1023648163518081</v>
      </c>
      <c r="BU573" s="810">
        <f t="shared" si="463"/>
        <v>52.102141327523313</v>
      </c>
      <c r="BV573" s="810">
        <f t="shared" si="464"/>
        <v>23.640714708778169</v>
      </c>
      <c r="BW573" s="830">
        <f t="shared" si="465"/>
        <v>292.47689819449198</v>
      </c>
      <c r="BX573" s="816">
        <f t="shared" si="441"/>
        <v>2120.8655026663027</v>
      </c>
      <c r="BY573" s="755">
        <f t="shared" si="491"/>
        <v>0.19349197177869745</v>
      </c>
      <c r="BZ573" s="805">
        <f t="shared" ca="1" si="489"/>
        <v>100.33461872999108</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52.971844605636257</v>
      </c>
      <c r="BE574" s="808">
        <f t="shared" si="447"/>
        <v>474.55324441980201</v>
      </c>
      <c r="BF574" s="808">
        <f t="shared" si="448"/>
        <v>0</v>
      </c>
      <c r="BG574" s="829">
        <f t="shared" si="449"/>
        <v>111.4514392598915</v>
      </c>
      <c r="BH574" s="829">
        <f t="shared" si="450"/>
        <v>406.4573937912358</v>
      </c>
      <c r="BI574" s="829">
        <f t="shared" si="451"/>
        <v>0</v>
      </c>
      <c r="BJ574" s="829">
        <f t="shared" si="452"/>
        <v>2.2614336993284847</v>
      </c>
      <c r="BK574" s="829">
        <f t="shared" si="453"/>
        <v>75.058752009134238</v>
      </c>
      <c r="BL574" s="810">
        <f t="shared" si="454"/>
        <v>157.06531340668283</v>
      </c>
      <c r="BM574" s="810">
        <f t="shared" si="455"/>
        <v>143.365047402382</v>
      </c>
      <c r="BN574" s="810">
        <f t="shared" si="456"/>
        <v>77.415598791343356</v>
      </c>
      <c r="BO574" s="810">
        <f t="shared" si="457"/>
        <v>0</v>
      </c>
      <c r="BP574" s="810">
        <f t="shared" si="458"/>
        <v>2.1725865936211468</v>
      </c>
      <c r="BQ574" s="830">
        <f t="shared" si="459"/>
        <v>55.13681248803492</v>
      </c>
      <c r="BR574" s="830">
        <f t="shared" si="460"/>
        <v>149.06529718683143</v>
      </c>
      <c r="BS574" s="830">
        <f t="shared" si="461"/>
        <v>145.99373443223115</v>
      </c>
      <c r="BT574" s="810">
        <f t="shared" si="462"/>
        <v>3.2408400958455359</v>
      </c>
      <c r="BU574" s="810">
        <f t="shared" si="463"/>
        <v>42.415861079150773</v>
      </c>
      <c r="BV574" s="810">
        <f t="shared" si="464"/>
        <v>15.07058601161113</v>
      </c>
      <c r="BW574" s="830">
        <f t="shared" si="465"/>
        <v>227.82496582350811</v>
      </c>
      <c r="BX574" s="816">
        <f t="shared" si="441"/>
        <v>2141.5207510962705</v>
      </c>
      <c r="BY574" s="755">
        <f t="shared" si="491"/>
        <v>0.19537640280049909</v>
      </c>
      <c r="BZ574" s="805">
        <f t="shared" ca="1" si="489"/>
        <v>100.69063199774402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27.348555896281255</v>
      </c>
      <c r="BE575" s="808">
        <f t="shared" si="447"/>
        <v>263.76618215856087</v>
      </c>
      <c r="BF575" s="808">
        <f t="shared" si="448"/>
        <v>0</v>
      </c>
      <c r="BG575" s="829">
        <f t="shared" si="449"/>
        <v>49.758318682250355</v>
      </c>
      <c r="BH575" s="829">
        <f t="shared" si="450"/>
        <v>197.36355224060028</v>
      </c>
      <c r="BI575" s="829">
        <f t="shared" si="451"/>
        <v>0</v>
      </c>
      <c r="BJ575" s="829">
        <f t="shared" si="452"/>
        <v>1.3972270627256327</v>
      </c>
      <c r="BK575" s="829">
        <f t="shared" si="453"/>
        <v>40.882382853952166</v>
      </c>
      <c r="BL575" s="810">
        <f t="shared" si="454"/>
        <v>61.827232791884249</v>
      </c>
      <c r="BM575" s="810">
        <f t="shared" si="455"/>
        <v>50.600697345026212</v>
      </c>
      <c r="BN575" s="810">
        <f t="shared" si="456"/>
        <v>33.250713193935951</v>
      </c>
      <c r="BO575" s="810">
        <f t="shared" si="457"/>
        <v>0</v>
      </c>
      <c r="BP575" s="810">
        <f t="shared" si="458"/>
        <v>0.85852707593967714</v>
      </c>
      <c r="BQ575" s="830">
        <f t="shared" si="459"/>
        <v>33.102589047090703</v>
      </c>
      <c r="BR575" s="830">
        <f t="shared" si="460"/>
        <v>67.312548155719028</v>
      </c>
      <c r="BS575" s="830">
        <f t="shared" si="461"/>
        <v>46.714602300006639</v>
      </c>
      <c r="BT575" s="810">
        <f t="shared" si="462"/>
        <v>1.0616352865569201</v>
      </c>
      <c r="BU575" s="810">
        <f t="shared" si="463"/>
        <v>14.663837395567459</v>
      </c>
      <c r="BV575" s="810">
        <f t="shared" si="464"/>
        <v>5.4885432891378452</v>
      </c>
      <c r="BW575" s="830">
        <f t="shared" si="465"/>
        <v>135.85891240183625</v>
      </c>
      <c r="BX575" s="816">
        <f t="shared" si="441"/>
        <v>1031.2560571770716</v>
      </c>
      <c r="BY575" s="755">
        <f t="shared" si="491"/>
        <v>9.4084121629146214E-2</v>
      </c>
      <c r="BZ575" s="805">
        <f t="shared" ca="1" si="489"/>
        <v>109.44458690931631</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5.8920011950206819</v>
      </c>
      <c r="BE576" s="808">
        <f t="shared" si="447"/>
        <v>44.509169228587091</v>
      </c>
      <c r="BF576" s="808">
        <f t="shared" si="448"/>
        <v>0</v>
      </c>
      <c r="BG576" s="829">
        <f t="shared" si="449"/>
        <v>6.1777169969076171</v>
      </c>
      <c r="BH576" s="829">
        <f t="shared" si="450"/>
        <v>35.691392126205933</v>
      </c>
      <c r="BI576" s="829">
        <f t="shared" si="451"/>
        <v>0</v>
      </c>
      <c r="BJ576" s="829">
        <f t="shared" si="452"/>
        <v>0.27043768889717701</v>
      </c>
      <c r="BK576" s="829">
        <f t="shared" si="453"/>
        <v>7.5492549308320465</v>
      </c>
      <c r="BL576" s="810">
        <f t="shared" si="454"/>
        <v>9.259370515510037</v>
      </c>
      <c r="BM576" s="810">
        <f t="shared" si="455"/>
        <v>7.9930055320392031</v>
      </c>
      <c r="BN576" s="810">
        <f t="shared" si="456"/>
        <v>10.534977534766005</v>
      </c>
      <c r="BO576" s="810">
        <f t="shared" si="457"/>
        <v>0</v>
      </c>
      <c r="BP576" s="810">
        <f t="shared" si="458"/>
        <v>0.11267250167819691</v>
      </c>
      <c r="BQ576" s="830">
        <f t="shared" si="459"/>
        <v>8.3764907415643428</v>
      </c>
      <c r="BR576" s="830">
        <f t="shared" si="460"/>
        <v>18.907623288991747</v>
      </c>
      <c r="BS576" s="830">
        <f t="shared" si="461"/>
        <v>17.434301993745635</v>
      </c>
      <c r="BT576" s="810">
        <f t="shared" si="462"/>
        <v>0.52070771571317764</v>
      </c>
      <c r="BU576" s="810">
        <f t="shared" si="463"/>
        <v>4.553442575705744</v>
      </c>
      <c r="BV576" s="810">
        <f t="shared" si="464"/>
        <v>2.3859598938781059</v>
      </c>
      <c r="BW576" s="830">
        <f t="shared" si="465"/>
        <v>32.436839063945598</v>
      </c>
      <c r="BX576" s="816">
        <f t="shared" ref="BX576:BX639" si="494">IF(SUM(BB576:BW576)=0,"",SUM(BB576:BW576))</f>
        <v>212.6053635239883</v>
      </c>
      <c r="BY576" s="755">
        <f t="shared" si="491"/>
        <v>1.9396529835232944E-2</v>
      </c>
      <c r="BZ576" s="805">
        <f t="shared" ca="1" si="489"/>
        <v>105.0672181124702</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2.5662944093323605</v>
      </c>
      <c r="BE577" s="808">
        <f t="shared" si="447"/>
        <v>18.391696453984409</v>
      </c>
      <c r="BF577" s="808">
        <f t="shared" si="448"/>
        <v>0</v>
      </c>
      <c r="BG577" s="829">
        <f t="shared" si="449"/>
        <v>3.8629599817667986</v>
      </c>
      <c r="BH577" s="829">
        <f t="shared" si="450"/>
        <v>13.144690777098667</v>
      </c>
      <c r="BI577" s="829">
        <f t="shared" si="451"/>
        <v>0</v>
      </c>
      <c r="BJ577" s="829">
        <f t="shared" si="452"/>
        <v>0.20833119061230451</v>
      </c>
      <c r="BK577" s="829">
        <f t="shared" si="453"/>
        <v>4.1335070356713031</v>
      </c>
      <c r="BL577" s="810">
        <f t="shared" si="454"/>
        <v>7.5143552286650346</v>
      </c>
      <c r="BM577" s="810">
        <f t="shared" si="455"/>
        <v>7.3838600315395615</v>
      </c>
      <c r="BN577" s="810">
        <f t="shared" si="456"/>
        <v>6.6791138022537302</v>
      </c>
      <c r="BO577" s="810">
        <f t="shared" si="457"/>
        <v>0</v>
      </c>
      <c r="BP577" s="810">
        <f t="shared" si="458"/>
        <v>0.124533188402271</v>
      </c>
      <c r="BQ577" s="830">
        <f t="shared" si="459"/>
        <v>4.6513189685509273</v>
      </c>
      <c r="BR577" s="830">
        <f t="shared" si="460"/>
        <v>11.486593587721559</v>
      </c>
      <c r="BS577" s="830">
        <f t="shared" si="461"/>
        <v>10.591534347119881</v>
      </c>
      <c r="BT577" s="810">
        <f t="shared" si="462"/>
        <v>0.30315231269040638</v>
      </c>
      <c r="BU577" s="810">
        <f t="shared" si="463"/>
        <v>4.0571294121725456</v>
      </c>
      <c r="BV577" s="810">
        <f t="shared" si="464"/>
        <v>2.1256752703164161</v>
      </c>
      <c r="BW577" s="830">
        <f t="shared" si="465"/>
        <v>83.966090094952378</v>
      </c>
      <c r="BX577" s="816">
        <f t="shared" si="494"/>
        <v>181.19083609285053</v>
      </c>
      <c r="BY577" s="755">
        <f t="shared" si="491"/>
        <v>1.6530502334901061E-2</v>
      </c>
      <c r="BZ577" s="805">
        <f t="shared" ca="1" si="489"/>
        <v>135.33166612751151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3.3205733761656719</v>
      </c>
      <c r="BE578" s="808">
        <f t="shared" si="447"/>
        <v>19.635522938151695</v>
      </c>
      <c r="BF578" s="808">
        <f t="shared" si="448"/>
        <v>0</v>
      </c>
      <c r="BG578" s="829">
        <f t="shared" si="449"/>
        <v>3.1268051424984575</v>
      </c>
      <c r="BH578" s="829">
        <f t="shared" si="450"/>
        <v>16.815792384716197</v>
      </c>
      <c r="BI578" s="829">
        <f t="shared" si="451"/>
        <v>0</v>
      </c>
      <c r="BJ578" s="829">
        <f t="shared" si="452"/>
        <v>0.15231132472914299</v>
      </c>
      <c r="BK578" s="829">
        <f t="shared" si="453"/>
        <v>6.0216158113643017</v>
      </c>
      <c r="BL578" s="810">
        <f t="shared" si="454"/>
        <v>4.6309109246161864</v>
      </c>
      <c r="BM578" s="810">
        <f t="shared" si="455"/>
        <v>3.9354098271458526</v>
      </c>
      <c r="BN578" s="810">
        <f t="shared" si="456"/>
        <v>3.3129408585543931</v>
      </c>
      <c r="BO578" s="810">
        <f t="shared" si="457"/>
        <v>0</v>
      </c>
      <c r="BP578" s="810">
        <f t="shared" si="458"/>
        <v>5.0376190931435492E-2</v>
      </c>
      <c r="BQ578" s="830">
        <f t="shared" si="459"/>
        <v>3.4709607172755264</v>
      </c>
      <c r="BR578" s="830">
        <f t="shared" si="460"/>
        <v>6.1339213353683499</v>
      </c>
      <c r="BS578" s="830">
        <f t="shared" si="461"/>
        <v>7.7235886505755715</v>
      </c>
      <c r="BT578" s="810">
        <f t="shared" si="462"/>
        <v>0.37291834442422078</v>
      </c>
      <c r="BU578" s="810">
        <f t="shared" si="463"/>
        <v>2.5930708215286944</v>
      </c>
      <c r="BV578" s="810">
        <f t="shared" si="464"/>
        <v>1.3485809367614039</v>
      </c>
      <c r="BW578" s="830">
        <f t="shared" si="465"/>
        <v>31.60086139755003</v>
      </c>
      <c r="BX578" s="816">
        <f t="shared" si="494"/>
        <v>114.24616098235714</v>
      </c>
      <c r="BY578" s="755">
        <f t="shared" si="491"/>
        <v>1.042296879685769E-2</v>
      </c>
      <c r="BZ578" s="805">
        <f t="shared" ca="1" si="489"/>
        <v>111.64618419008522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1.0972232135131383</v>
      </c>
      <c r="BE579" s="808">
        <f t="shared" si="447"/>
        <v>7.2933829471778271</v>
      </c>
      <c r="BF579" s="808">
        <f t="shared" si="448"/>
        <v>0</v>
      </c>
      <c r="BG579" s="829">
        <f t="shared" si="449"/>
        <v>1.015648731367516</v>
      </c>
      <c r="BH579" s="829">
        <f t="shared" si="450"/>
        <v>3.2986795628384815</v>
      </c>
      <c r="BI579" s="829">
        <f t="shared" si="451"/>
        <v>0</v>
      </c>
      <c r="BJ579" s="829">
        <f t="shared" si="452"/>
        <v>3.1844240255519095E-2</v>
      </c>
      <c r="BK579" s="829">
        <f t="shared" si="453"/>
        <v>1.0118272519736475</v>
      </c>
      <c r="BL579" s="810">
        <f t="shared" si="454"/>
        <v>1.5107531754793799</v>
      </c>
      <c r="BM579" s="810">
        <f t="shared" si="455"/>
        <v>1.6897585095709176</v>
      </c>
      <c r="BN579" s="810">
        <f t="shared" si="456"/>
        <v>0.83816625330018002</v>
      </c>
      <c r="BO579" s="810">
        <f t="shared" si="457"/>
        <v>0</v>
      </c>
      <c r="BP579" s="810">
        <f t="shared" si="458"/>
        <v>2.6629432099255147E-2</v>
      </c>
      <c r="BQ579" s="830">
        <f t="shared" si="459"/>
        <v>2.2833441637557019</v>
      </c>
      <c r="BR579" s="830">
        <f t="shared" si="460"/>
        <v>1.3351634732530711</v>
      </c>
      <c r="BS579" s="830">
        <f t="shared" si="461"/>
        <v>2.6219838666170316</v>
      </c>
      <c r="BT579" s="810">
        <f t="shared" si="462"/>
        <v>3.2570833688990879E-2</v>
      </c>
      <c r="BU579" s="810">
        <f t="shared" si="463"/>
        <v>0.44988464032918651</v>
      </c>
      <c r="BV579" s="810">
        <f t="shared" si="464"/>
        <v>0.18524661660613562</v>
      </c>
      <c r="BW579" s="830">
        <f t="shared" si="465"/>
        <v>1.9950211193112497</v>
      </c>
      <c r="BX579" s="816">
        <f t="shared" si="494"/>
        <v>26.717128031137236</v>
      </c>
      <c r="BY579" s="755">
        <f t="shared" si="491"/>
        <v>2.4374717663659552E-3</v>
      </c>
      <c r="BZ579" s="805">
        <f t="shared" ca="1" si="489"/>
        <v>95.253210299239555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58.15045248868757</v>
      </c>
      <c r="BE581" s="808">
        <f t="shared" si="447"/>
        <v>245.3398633257394</v>
      </c>
      <c r="BF581" s="808">
        <f t="shared" si="448"/>
        <v>0</v>
      </c>
      <c r="BG581" s="829">
        <f t="shared" si="449"/>
        <v>33.564340437386768</v>
      </c>
      <c r="BH581" s="829">
        <f t="shared" si="450"/>
        <v>21.244285987139484</v>
      </c>
      <c r="BI581" s="829">
        <f t="shared" si="451"/>
        <v>0</v>
      </c>
      <c r="BJ581" s="829">
        <f t="shared" si="452"/>
        <v>0.30826271186440651</v>
      </c>
      <c r="BK581" s="829">
        <f t="shared" si="453"/>
        <v>8.9471601402027439</v>
      </c>
      <c r="BL581" s="810">
        <f t="shared" si="454"/>
        <v>20.455626965677524</v>
      </c>
      <c r="BM581" s="810">
        <f t="shared" si="455"/>
        <v>2.6242179980750691</v>
      </c>
      <c r="BN581" s="810">
        <f t="shared" si="456"/>
        <v>1.110447761194026</v>
      </c>
      <c r="BO581" s="810">
        <f t="shared" si="457"/>
        <v>0</v>
      </c>
      <c r="BP581" s="810">
        <f t="shared" si="458"/>
        <v>6.7125984251968404E-2</v>
      </c>
      <c r="BQ581" s="830">
        <f t="shared" si="459"/>
        <v>2.8022680083053793</v>
      </c>
      <c r="BR581" s="830">
        <f t="shared" si="460"/>
        <v>0.80729166666666208</v>
      </c>
      <c r="BS581" s="830">
        <f t="shared" si="461"/>
        <v>0.38504202923558545</v>
      </c>
      <c r="BT581" s="810">
        <f t="shared" si="462"/>
        <v>2.0890937019969118E-2</v>
      </c>
      <c r="BU581" s="810">
        <f t="shared" si="463"/>
        <v>0.70130900436334775</v>
      </c>
      <c r="BV581" s="810">
        <f t="shared" si="464"/>
        <v>0.10619165293794604</v>
      </c>
      <c r="BW581" s="830">
        <f t="shared" si="465"/>
        <v>35.903110047846837</v>
      </c>
      <c r="BX581" s="816">
        <f t="shared" si="494"/>
        <v>432.53788714659476</v>
      </c>
      <c r="BY581" s="755">
        <f t="shared" si="491"/>
        <v>3.9461535183522925E-2</v>
      </c>
      <c r="BZ581" s="805">
        <f t="shared" ca="1" si="489"/>
        <v>109.42091346787561</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65.357466063348269</v>
      </c>
      <c r="BE582" s="808">
        <f t="shared" si="447"/>
        <v>238.25603644646904</v>
      </c>
      <c r="BF582" s="808">
        <f t="shared" si="448"/>
        <v>0</v>
      </c>
      <c r="BG582" s="829">
        <f t="shared" si="449"/>
        <v>19.83273436411751</v>
      </c>
      <c r="BH582" s="829">
        <f t="shared" si="450"/>
        <v>22.129464569936928</v>
      </c>
      <c r="BI582" s="829">
        <f t="shared" si="451"/>
        <v>0</v>
      </c>
      <c r="BJ582" s="829">
        <f t="shared" si="452"/>
        <v>0.66419491525423646</v>
      </c>
      <c r="BK582" s="829">
        <f t="shared" si="453"/>
        <v>7.5031093355443836</v>
      </c>
      <c r="BL582" s="810">
        <f t="shared" si="454"/>
        <v>8.1989265691234312</v>
      </c>
      <c r="BM582" s="810">
        <f t="shared" si="455"/>
        <v>1.3016121270452337</v>
      </c>
      <c r="BN582" s="810">
        <f t="shared" si="456"/>
        <v>0.84179104477611744</v>
      </c>
      <c r="BO582" s="810">
        <f t="shared" si="457"/>
        <v>0</v>
      </c>
      <c r="BP582" s="810">
        <f t="shared" si="458"/>
        <v>2.7716535433070771E-2</v>
      </c>
      <c r="BQ582" s="830">
        <f t="shared" si="459"/>
        <v>2.738580099025715</v>
      </c>
      <c r="BR582" s="830">
        <f t="shared" si="460"/>
        <v>0.23437499999999933</v>
      </c>
      <c r="BS582" s="830">
        <f t="shared" si="461"/>
        <v>0.26252865629699002</v>
      </c>
      <c r="BT582" s="810">
        <f t="shared" si="462"/>
        <v>1.3108038914490527E-2</v>
      </c>
      <c r="BU582" s="810">
        <f t="shared" si="463"/>
        <v>0.26299087663625348</v>
      </c>
      <c r="BV582" s="810">
        <f t="shared" si="464"/>
        <v>0.11243822075782477</v>
      </c>
      <c r="BW582" s="830">
        <f t="shared" si="465"/>
        <v>39.961722488038191</v>
      </c>
      <c r="BX582" s="816">
        <f t="shared" si="494"/>
        <v>407.69879535071777</v>
      </c>
      <c r="BY582" s="755">
        <f t="shared" si="491"/>
        <v>3.7195401455224687E-2</v>
      </c>
      <c r="BZ582" s="805">
        <f t="shared" ca="1" si="489"/>
        <v>116.73424892386926</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12.124434389140246</v>
      </c>
      <c r="BE583" s="808">
        <f t="shared" ref="BE583:BE646" si="499">IF(OR(L583="",L583="*"),"",BE$5*L583)</f>
        <v>79.917539863325629</v>
      </c>
      <c r="BF583" s="808">
        <f t="shared" ref="BF583:BF646" si="500">IF(OR(N583="",N583="*"),"",BF$5*N583)</f>
        <v>0</v>
      </c>
      <c r="BG583" s="829">
        <f t="shared" ref="BG583:BG646" si="501">IF(OR(P583="",P583="*"),"",BG$5*P583)</f>
        <v>8.5090402563030931</v>
      </c>
      <c r="BH583" s="829">
        <f t="shared" ref="BH583:BH646" si="502">IF(OR(R583="",R583="*"),"",BH$5*R583)</f>
        <v>25.806360221557068</v>
      </c>
      <c r="BI583" s="829">
        <f t="shared" ref="BI583:BI646" si="503">IF(OR(T583="",T583="*"),"",BI$5*T583)</f>
        <v>0</v>
      </c>
      <c r="BJ583" s="829">
        <f t="shared" ref="BJ583:BJ646" si="504">IF(OR(V583="",V583="*"),"",BJ$5*V583)</f>
        <v>2.8776483050847448</v>
      </c>
      <c r="BK583" s="829">
        <f t="shared" ref="BK583:BK646" si="505">IF(OR(X583="",X583="*"),"",BK$5*X583)</f>
        <v>7.8604002562845965</v>
      </c>
      <c r="BL583" s="810">
        <f t="shared" ref="BL583:BL646" si="506">IF(OR(Z583="",Z583="*"),"",BL$5*Z583)</f>
        <v>9.421817311636806</v>
      </c>
      <c r="BM583" s="810">
        <f t="shared" ref="BM583:BM646" si="507">IF(OR(AB583="",AB583="*"),"",BM$5*AB583)</f>
        <v>3.107074109720882</v>
      </c>
      <c r="BN583" s="810">
        <f t="shared" ref="BN583:BN646" si="508">IF(OR(AD583="",AD583="*"),"",BN$5*AD583)</f>
        <v>6.1970149253731055</v>
      </c>
      <c r="BO583" s="810">
        <f t="shared" ref="BO583:BO646" si="509">IF(OR(AF583="",AF583="*"),"",BO$5*AF583)</f>
        <v>0</v>
      </c>
      <c r="BP583" s="810">
        <f t="shared" ref="BP583:BP646" si="510">IF(OR(AH583="",AH583="*"),"",BP$5*AH583)</f>
        <v>4.5039370078740065E-2</v>
      </c>
      <c r="BQ583" s="830">
        <f t="shared" ref="BQ583:BQ646" si="511">IF(OR(AJ583="",AJ583="*"),"",BQ$5*AJ583)</f>
        <v>25.526114039290835</v>
      </c>
      <c r="BR583" s="830">
        <f t="shared" ref="BR583:BR646" si="512">IF(OR(AL583="",AL583="*"),"",BR$5*AL583)</f>
        <v>2.2395833333333308</v>
      </c>
      <c r="BS583" s="830">
        <f t="shared" ref="BS583:BS646" si="513">IF(OR(AN583="",AN583="*"),"",BS$5*AN583)</f>
        <v>3.3603668006014673</v>
      </c>
      <c r="BT583" s="810">
        <f t="shared" ref="BT583:BT646" si="514">IF(OR(AP583="",AP583="*"),"",BT$5*AP583)</f>
        <v>0.1966205837173568</v>
      </c>
      <c r="BU583" s="810">
        <f t="shared" ref="BU583:BU646" si="515">IF(OR(AR583="",AR583="*"),"",BU$5*AR583)</f>
        <v>1.2053748512495033</v>
      </c>
      <c r="BV583" s="810">
        <f t="shared" ref="BV583:BV646" si="516">IF(OR(AT583="",AT583="*"),"",BV$5*AT583)</f>
        <v>0.70586216364634791</v>
      </c>
      <c r="BW583" s="830">
        <f t="shared" ref="BW583:BW646" si="517">IF(OR(AV583="",AV583="*"),"",BW$5*AV583)</f>
        <v>44.332535885167374</v>
      </c>
      <c r="BX583" s="816">
        <f t="shared" si="494"/>
        <v>233.43282666551116</v>
      </c>
      <c r="BY583" s="755">
        <f t="shared" si="491"/>
        <v>2.1296672444622858E-2</v>
      </c>
      <c r="BZ583" s="805">
        <f t="shared" ca="1" si="489"/>
        <v>111.33301315810075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41.004524886877704</v>
      </c>
      <c r="BE584" s="808">
        <f t="shared" si="499"/>
        <v>556.77881548974835</v>
      </c>
      <c r="BF584" s="808">
        <f t="shared" si="500"/>
        <v>0</v>
      </c>
      <c r="BG584" s="829">
        <f t="shared" si="501"/>
        <v>153.43930909597387</v>
      </c>
      <c r="BH584" s="829">
        <f t="shared" si="502"/>
        <v>454.84561023747165</v>
      </c>
      <c r="BI584" s="829">
        <f t="shared" si="503"/>
        <v>0</v>
      </c>
      <c r="BJ584" s="829">
        <f t="shared" si="504"/>
        <v>1.3808262711864405</v>
      </c>
      <c r="BK584" s="829">
        <f t="shared" si="505"/>
        <v>84.127124712622006</v>
      </c>
      <c r="BL584" s="810">
        <f t="shared" si="506"/>
        <v>194.99548748803431</v>
      </c>
      <c r="BM584" s="810">
        <f t="shared" si="507"/>
        <v>130.9589749759381</v>
      </c>
      <c r="BN584" s="810">
        <f t="shared" si="508"/>
        <v>58.961194029850496</v>
      </c>
      <c r="BO584" s="810">
        <f t="shared" si="509"/>
        <v>0</v>
      </c>
      <c r="BP584" s="810">
        <f t="shared" si="510"/>
        <v>2.0259055118110161</v>
      </c>
      <c r="BQ584" s="830">
        <f t="shared" si="511"/>
        <v>31.385401693020256</v>
      </c>
      <c r="BR584" s="830">
        <f t="shared" si="512"/>
        <v>70.494791666666671</v>
      </c>
      <c r="BS584" s="830">
        <f t="shared" si="513"/>
        <v>55.971109522518297</v>
      </c>
      <c r="BT584" s="810">
        <f t="shared" si="514"/>
        <v>0.78607270865335355</v>
      </c>
      <c r="BU584" s="810">
        <f t="shared" si="515"/>
        <v>25.488199127330226</v>
      </c>
      <c r="BV584" s="810">
        <f t="shared" si="516"/>
        <v>8.3329214717188353</v>
      </c>
      <c r="BW584" s="830">
        <f t="shared" si="517"/>
        <v>158.4940191387555</v>
      </c>
      <c r="BX584" s="816">
        <f t="shared" si="494"/>
        <v>2029.470288028177</v>
      </c>
      <c r="BY584" s="755">
        <f t="shared" si="491"/>
        <v>0.18515375312728555</v>
      </c>
      <c r="BZ584" s="805">
        <f t="shared" ref="BZ584:BZ647" ca="1" si="541">IFERROR(IF(DA584&gt;0,BY584/DA584*100,""),"")</f>
        <v>105.55851536589809</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3.460407239818986</v>
      </c>
      <c r="BE585" s="808">
        <f t="shared" si="499"/>
        <v>41.654897494305011</v>
      </c>
      <c r="BF585" s="808">
        <f t="shared" si="500"/>
        <v>0</v>
      </c>
      <c r="BG585" s="829">
        <f t="shared" si="501"/>
        <v>13.552639643404373</v>
      </c>
      <c r="BH585" s="829">
        <f t="shared" si="502"/>
        <v>39.696854905456107</v>
      </c>
      <c r="BI585" s="829">
        <f t="shared" si="503"/>
        <v>0</v>
      </c>
      <c r="BJ585" s="829">
        <f t="shared" si="504"/>
        <v>0.1620762711864405</v>
      </c>
      <c r="BK585" s="829">
        <f t="shared" si="505"/>
        <v>6.9225115893415534</v>
      </c>
      <c r="BL585" s="810">
        <f t="shared" si="506"/>
        <v>23.624025707643913</v>
      </c>
      <c r="BM585" s="810">
        <f t="shared" si="507"/>
        <v>15.430401828681365</v>
      </c>
      <c r="BN585" s="810">
        <f t="shared" si="508"/>
        <v>4.1373134328358168</v>
      </c>
      <c r="BO585" s="810">
        <f t="shared" si="509"/>
        <v>0</v>
      </c>
      <c r="BP585" s="810">
        <f t="shared" si="510"/>
        <v>0.27023622047244023</v>
      </c>
      <c r="BQ585" s="830">
        <f t="shared" si="511"/>
        <v>3.6174732470851194</v>
      </c>
      <c r="BR585" s="830">
        <f t="shared" si="512"/>
        <v>7.0572916666666652</v>
      </c>
      <c r="BS585" s="830">
        <f t="shared" si="513"/>
        <v>7.4908176596741072</v>
      </c>
      <c r="BT585" s="810">
        <f t="shared" si="514"/>
        <v>0.11059907834101376</v>
      </c>
      <c r="BU585" s="810">
        <f t="shared" si="515"/>
        <v>3.3969654898849591</v>
      </c>
      <c r="BV585" s="810">
        <f t="shared" si="516"/>
        <v>1.4054777594728143</v>
      </c>
      <c r="BW585" s="830">
        <f t="shared" si="517"/>
        <v>27.057416267942582</v>
      </c>
      <c r="BX585" s="816">
        <f t="shared" si="494"/>
        <v>199.04740550221325</v>
      </c>
      <c r="BY585" s="755">
        <f t="shared" si="491"/>
        <v>1.8159602728055217E-2</v>
      </c>
      <c r="BZ585" s="805">
        <f t="shared" ca="1" si="541"/>
        <v>103.2273932504341</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22.63574660633482</v>
      </c>
      <c r="BE586" s="808">
        <f t="shared" si="499"/>
        <v>310.74054669703668</v>
      </c>
      <c r="BF586" s="808">
        <f t="shared" si="500"/>
        <v>0</v>
      </c>
      <c r="BG586" s="829">
        <f t="shared" si="501"/>
        <v>87.237999721409579</v>
      </c>
      <c r="BH586" s="829">
        <f t="shared" si="502"/>
        <v>516.12720443114347</v>
      </c>
      <c r="BI586" s="829">
        <f t="shared" si="503"/>
        <v>0</v>
      </c>
      <c r="BJ586" s="829">
        <f t="shared" si="504"/>
        <v>2.6091101694915149</v>
      </c>
      <c r="BK586" s="829">
        <f t="shared" si="505"/>
        <v>88.057324840764139</v>
      </c>
      <c r="BL586" s="810">
        <f t="shared" si="506"/>
        <v>148.66460412963193</v>
      </c>
      <c r="BM586" s="810">
        <f t="shared" si="507"/>
        <v>150.69309432146281</v>
      </c>
      <c r="BN586" s="810">
        <f t="shared" si="508"/>
        <v>130.71044776119388</v>
      </c>
      <c r="BO586" s="810">
        <f t="shared" si="509"/>
        <v>0</v>
      </c>
      <c r="BP586" s="810">
        <f t="shared" si="510"/>
        <v>2.241574803149605</v>
      </c>
      <c r="BQ586" s="830">
        <f t="shared" si="511"/>
        <v>87.328861204280244</v>
      </c>
      <c r="BR586" s="830">
        <f t="shared" si="512"/>
        <v>189.84374999999949</v>
      </c>
      <c r="BS586" s="830">
        <f t="shared" si="513"/>
        <v>179.832129563438</v>
      </c>
      <c r="BT586" s="810">
        <f t="shared" si="514"/>
        <v>4.3428571428571363</v>
      </c>
      <c r="BU586" s="810">
        <f t="shared" si="515"/>
        <v>61.101547005156569</v>
      </c>
      <c r="BV586" s="810">
        <f t="shared" si="516"/>
        <v>31.720071389346433</v>
      </c>
      <c r="BW586" s="830">
        <f t="shared" si="517"/>
        <v>213.33732057416242</v>
      </c>
      <c r="BX586" s="816">
        <f t="shared" si="494"/>
        <v>2227.2241903608588</v>
      </c>
      <c r="BY586" s="755">
        <f t="shared" si="491"/>
        <v>0.20319534626045604</v>
      </c>
      <c r="BZ586" s="805">
        <f t="shared" ca="1" si="541"/>
        <v>99.194513770447401</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12.592760180995471</v>
      </c>
      <c r="BE587" s="808">
        <f t="shared" si="499"/>
        <v>191.06378132118434</v>
      </c>
      <c r="BF587" s="808">
        <f t="shared" si="500"/>
        <v>0</v>
      </c>
      <c r="BG587" s="829">
        <f t="shared" si="501"/>
        <v>57.26925755676276</v>
      </c>
      <c r="BH587" s="829">
        <f t="shared" si="502"/>
        <v>240.08766791876027</v>
      </c>
      <c r="BI587" s="829">
        <f t="shared" si="503"/>
        <v>0</v>
      </c>
      <c r="BJ587" s="829">
        <f t="shared" si="504"/>
        <v>1.3093220338983045</v>
      </c>
      <c r="BK587" s="829">
        <f t="shared" si="505"/>
        <v>41.148004371914041</v>
      </c>
      <c r="BL587" s="810">
        <f t="shared" si="506"/>
        <v>87.130965404074232</v>
      </c>
      <c r="BM587" s="810">
        <f t="shared" si="507"/>
        <v>81.854607795957179</v>
      </c>
      <c r="BN587" s="810">
        <f t="shared" si="508"/>
        <v>54.913432835820601</v>
      </c>
      <c r="BO587" s="810">
        <f t="shared" si="509"/>
        <v>0</v>
      </c>
      <c r="BP587" s="810">
        <f t="shared" si="510"/>
        <v>1.224724409448815</v>
      </c>
      <c r="BQ587" s="830">
        <f t="shared" si="511"/>
        <v>45.103777351860693</v>
      </c>
      <c r="BR587" s="830">
        <f t="shared" si="512"/>
        <v>78.437499999999901</v>
      </c>
      <c r="BS587" s="830">
        <f t="shared" si="513"/>
        <v>91.167451376734306</v>
      </c>
      <c r="BT587" s="810">
        <f t="shared" si="514"/>
        <v>1.8539682539682401</v>
      </c>
      <c r="BU587" s="810">
        <f t="shared" si="515"/>
        <v>28.666005553351649</v>
      </c>
      <c r="BV587" s="810">
        <f t="shared" si="516"/>
        <v>11.062671609006017</v>
      </c>
      <c r="BW587" s="830">
        <f t="shared" si="517"/>
        <v>124.46411483253571</v>
      </c>
      <c r="BX587" s="816">
        <f t="shared" si="494"/>
        <v>1149.3500128062724</v>
      </c>
      <c r="BY587" s="755">
        <f t="shared" si="491"/>
        <v>0.1048581345503396</v>
      </c>
      <c r="BZ587" s="805">
        <f t="shared" ca="1" si="541"/>
        <v>99.412835298484808</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1.6911764705882333</v>
      </c>
      <c r="BE589" s="808">
        <f t="shared" si="499"/>
        <v>10.925056947608189</v>
      </c>
      <c r="BF589" s="808">
        <f t="shared" si="500"/>
        <v>0</v>
      </c>
      <c r="BG589" s="829">
        <f t="shared" si="501"/>
        <v>0.74840507034405901</v>
      </c>
      <c r="BH589" s="829">
        <f t="shared" si="502"/>
        <v>9.3284204494811043</v>
      </c>
      <c r="BI589" s="829">
        <f t="shared" si="503"/>
        <v>0</v>
      </c>
      <c r="BJ589" s="829">
        <f t="shared" si="504"/>
        <v>4.1170550847457505</v>
      </c>
      <c r="BK589" s="829">
        <f t="shared" si="505"/>
        <v>2.4414879583914333</v>
      </c>
      <c r="BL589" s="810">
        <f t="shared" si="506"/>
        <v>1.1673047996718162</v>
      </c>
      <c r="BM589" s="810">
        <f t="shared" si="507"/>
        <v>0.44086862367661156</v>
      </c>
      <c r="BN589" s="810">
        <f t="shared" si="508"/>
        <v>0.57313432835820444</v>
      </c>
      <c r="BO589" s="810">
        <f t="shared" si="509"/>
        <v>0</v>
      </c>
      <c r="BP589" s="810">
        <f t="shared" si="510"/>
        <v>1.6023622047244019E-2</v>
      </c>
      <c r="BQ589" s="830">
        <f t="shared" si="511"/>
        <v>35.563328541766381</v>
      </c>
      <c r="BR589" s="830">
        <f t="shared" si="512"/>
        <v>0.13020833333333287</v>
      </c>
      <c r="BS589" s="830">
        <f t="shared" si="513"/>
        <v>0.42004585007518352</v>
      </c>
      <c r="BT589" s="810">
        <f t="shared" si="514"/>
        <v>0.30066564260112638</v>
      </c>
      <c r="BU589" s="810">
        <f t="shared" si="515"/>
        <v>0.17532725109083683</v>
      </c>
      <c r="BV589" s="810">
        <f t="shared" si="516"/>
        <v>0.39978034047226729</v>
      </c>
      <c r="BW589" s="830">
        <f t="shared" si="517"/>
        <v>15.610047846889904</v>
      </c>
      <c r="BX589" s="816">
        <f t="shared" si="494"/>
        <v>84.04833716114166</v>
      </c>
      <c r="BY589" s="755">
        <f t="shared" ref="BY589:BY652" si="543">IF(BX589&lt;&gt;"", BX589 / $BX$5, "")</f>
        <v>7.6679442716122304E-3</v>
      </c>
      <c r="BZ589" s="805">
        <f t="shared" ca="1" si="541"/>
        <v>76.275838751264246</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2.1855203619909487</v>
      </c>
      <c r="BE590" s="808">
        <f t="shared" si="499"/>
        <v>11.174487471526184</v>
      </c>
      <c r="BF590" s="808">
        <f t="shared" si="500"/>
        <v>0</v>
      </c>
      <c r="BG590" s="829">
        <f t="shared" si="501"/>
        <v>1.5130798161303776</v>
      </c>
      <c r="BH590" s="829">
        <f t="shared" si="502"/>
        <v>17.363118354873613</v>
      </c>
      <c r="BI590" s="829">
        <f t="shared" si="503"/>
        <v>0</v>
      </c>
      <c r="BJ590" s="829">
        <f t="shared" si="504"/>
        <v>1.325211864406779</v>
      </c>
      <c r="BK590" s="829">
        <f t="shared" si="505"/>
        <v>0.72946896317792764</v>
      </c>
      <c r="BL590" s="810">
        <f t="shared" si="506"/>
        <v>1.5841993709831774</v>
      </c>
      <c r="BM590" s="810">
        <f t="shared" si="507"/>
        <v>3.3589990375360892</v>
      </c>
      <c r="BN590" s="810">
        <f t="shared" si="508"/>
        <v>4.7462686567164001</v>
      </c>
      <c r="BO590" s="810">
        <f t="shared" si="509"/>
        <v>0</v>
      </c>
      <c r="BP590" s="810">
        <f t="shared" si="510"/>
        <v>1.429133858267709E-2</v>
      </c>
      <c r="BQ590" s="830">
        <f t="shared" si="511"/>
        <v>21.844952882926041</v>
      </c>
      <c r="BR590" s="830">
        <f t="shared" si="512"/>
        <v>5.442708333333333</v>
      </c>
      <c r="BS590" s="830">
        <f t="shared" si="513"/>
        <v>7.1932851825374771</v>
      </c>
      <c r="BT590" s="810">
        <f t="shared" si="514"/>
        <v>0.63369175627240004</v>
      </c>
      <c r="BU590" s="810">
        <f t="shared" si="515"/>
        <v>0.24107497024989974</v>
      </c>
      <c r="BV590" s="810">
        <f t="shared" si="516"/>
        <v>0.73709500274574336</v>
      </c>
      <c r="BW590" s="830">
        <f t="shared" si="517"/>
        <v>44.332535885167374</v>
      </c>
      <c r="BX590" s="816">
        <f t="shared" si="494"/>
        <v>124.41998924915644</v>
      </c>
      <c r="BY590" s="755">
        <f t="shared" si="543"/>
        <v>1.1351153110953055E-2</v>
      </c>
      <c r="BZ590" s="805">
        <f t="shared" ca="1" si="541"/>
        <v>104.84897726322302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5.2036199095022457</v>
      </c>
      <c r="BE591" s="808">
        <f t="shared" si="499"/>
        <v>62.1082004555808</v>
      </c>
      <c r="BF591" s="808">
        <f t="shared" si="500"/>
        <v>0</v>
      </c>
      <c r="BG591" s="829">
        <f t="shared" si="501"/>
        <v>16.172057389608572</v>
      </c>
      <c r="BH591" s="829">
        <f t="shared" si="502"/>
        <v>56.310975997962629</v>
      </c>
      <c r="BI591" s="829">
        <f t="shared" si="503"/>
        <v>0</v>
      </c>
      <c r="BJ591" s="829">
        <f t="shared" si="504"/>
        <v>0.38612288135593198</v>
      </c>
      <c r="BK591" s="829">
        <f t="shared" si="505"/>
        <v>9.9892586590283603</v>
      </c>
      <c r="BL591" s="810">
        <f t="shared" si="506"/>
        <v>24.90250239299872</v>
      </c>
      <c r="BM591" s="810">
        <f t="shared" si="507"/>
        <v>11.042709335899866</v>
      </c>
      <c r="BN591" s="810">
        <f t="shared" si="508"/>
        <v>3.6</v>
      </c>
      <c r="BO591" s="810">
        <f t="shared" si="509"/>
        <v>0</v>
      </c>
      <c r="BP591" s="810">
        <f t="shared" si="510"/>
        <v>0.1455118110236219</v>
      </c>
      <c r="BQ591" s="830">
        <f t="shared" si="511"/>
        <v>3.999600702763106</v>
      </c>
      <c r="BR591" s="830">
        <f t="shared" si="512"/>
        <v>2.6822916666666661</v>
      </c>
      <c r="BS591" s="830">
        <f t="shared" si="513"/>
        <v>2.8703133088470869</v>
      </c>
      <c r="BT591" s="810">
        <f t="shared" si="514"/>
        <v>3.4818228366615363E-2</v>
      </c>
      <c r="BU591" s="810">
        <f t="shared" si="515"/>
        <v>0.19724315747719143</v>
      </c>
      <c r="BV591" s="810">
        <f t="shared" si="516"/>
        <v>9.3698517298187622E-2</v>
      </c>
      <c r="BW591" s="830">
        <f t="shared" si="517"/>
        <v>10.198564593301429</v>
      </c>
      <c r="BX591" s="816">
        <f t="shared" si="494"/>
        <v>209.93748900768102</v>
      </c>
      <c r="BY591" s="755">
        <f t="shared" si="543"/>
        <v>1.9153132835296145E-2</v>
      </c>
      <c r="BZ591" s="805">
        <f t="shared" ca="1" si="541"/>
        <v>109.1137750729571</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10.953619909502237</v>
      </c>
      <c r="BE592" s="808">
        <f t="shared" si="499"/>
        <v>68.74305239179931</v>
      </c>
      <c r="BF592" s="808">
        <f t="shared" si="500"/>
        <v>0</v>
      </c>
      <c r="BG592" s="829">
        <f t="shared" si="501"/>
        <v>7.5979384315364173</v>
      </c>
      <c r="BH592" s="829">
        <f t="shared" si="502"/>
        <v>69.520564079709644</v>
      </c>
      <c r="BI592" s="829">
        <f t="shared" si="503"/>
        <v>0</v>
      </c>
      <c r="BJ592" s="829">
        <f t="shared" si="504"/>
        <v>6.3400423728813449</v>
      </c>
      <c r="BK592" s="829">
        <f t="shared" si="505"/>
        <v>9.914823050540809</v>
      </c>
      <c r="BL592" s="810">
        <f t="shared" si="506"/>
        <v>11.756426910980439</v>
      </c>
      <c r="BM592" s="810">
        <f t="shared" si="507"/>
        <v>23.471005774783407</v>
      </c>
      <c r="BN592" s="810">
        <f t="shared" si="508"/>
        <v>28.441791044776078</v>
      </c>
      <c r="BO592" s="810">
        <f t="shared" si="509"/>
        <v>0</v>
      </c>
      <c r="BP592" s="810">
        <f t="shared" si="510"/>
        <v>0.1554724409448815</v>
      </c>
      <c r="BQ592" s="830">
        <f t="shared" si="511"/>
        <v>86.360804983229514</v>
      </c>
      <c r="BR592" s="830">
        <f t="shared" si="512"/>
        <v>24.921874999999975</v>
      </c>
      <c r="BS592" s="830">
        <f t="shared" si="513"/>
        <v>36.543988956541028</v>
      </c>
      <c r="BT592" s="810">
        <f t="shared" si="514"/>
        <v>1.5795186891961073</v>
      </c>
      <c r="BU592" s="810">
        <f t="shared" si="515"/>
        <v>3.703788179293916</v>
      </c>
      <c r="BV592" s="810">
        <f t="shared" si="516"/>
        <v>3.1607633168588656</v>
      </c>
      <c r="BW592" s="830">
        <f t="shared" si="517"/>
        <v>71.077751196172215</v>
      </c>
      <c r="BX592" s="816">
        <f t="shared" si="494"/>
        <v>464.24322672874632</v>
      </c>
      <c r="BY592" s="755">
        <f t="shared" si="543"/>
        <v>4.235409421847882E-2</v>
      </c>
      <c r="BZ592" s="805">
        <f t="shared" ca="1" si="541"/>
        <v>91.685723515189736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1.9253393665158351</v>
      </c>
      <c r="BE593" s="808">
        <f t="shared" si="499"/>
        <v>14.866059225512517</v>
      </c>
      <c r="BF593" s="808">
        <f t="shared" si="500"/>
        <v>0</v>
      </c>
      <c r="BG593" s="829">
        <f t="shared" si="501"/>
        <v>2.3916422900125349</v>
      </c>
      <c r="BH593" s="829">
        <f t="shared" si="502"/>
        <v>54.608709492582882</v>
      </c>
      <c r="BI593" s="829">
        <f t="shared" si="503"/>
        <v>0</v>
      </c>
      <c r="BJ593" s="829">
        <f t="shared" si="504"/>
        <v>2.04025423728813</v>
      </c>
      <c r="BK593" s="829">
        <f t="shared" si="505"/>
        <v>2.6499076621565569</v>
      </c>
      <c r="BL593" s="810">
        <f t="shared" si="506"/>
        <v>2.9182619991795367</v>
      </c>
      <c r="BM593" s="810">
        <f t="shared" si="507"/>
        <v>6.2351419634263658</v>
      </c>
      <c r="BN593" s="810">
        <f t="shared" si="508"/>
        <v>9.0268656716417848</v>
      </c>
      <c r="BO593" s="810">
        <f t="shared" si="509"/>
        <v>0</v>
      </c>
      <c r="BP593" s="810">
        <f t="shared" si="510"/>
        <v>4.9803149606299099E-2</v>
      </c>
      <c r="BQ593" s="830">
        <f t="shared" si="511"/>
        <v>24.685433636799221</v>
      </c>
      <c r="BR593" s="830">
        <f t="shared" si="512"/>
        <v>5.0781249999999982</v>
      </c>
      <c r="BS593" s="830">
        <f t="shared" si="513"/>
        <v>7.5608253013532885</v>
      </c>
      <c r="BT593" s="810">
        <f t="shared" si="514"/>
        <v>0.51244239631336319</v>
      </c>
      <c r="BU593" s="810">
        <f t="shared" si="515"/>
        <v>0.76705672352241117</v>
      </c>
      <c r="BV593" s="810">
        <f t="shared" si="516"/>
        <v>0.74958813838550176</v>
      </c>
      <c r="BW593" s="830">
        <f t="shared" si="517"/>
        <v>14.569377990430597</v>
      </c>
      <c r="BX593" s="816">
        <f t="shared" si="494"/>
        <v>150.63483424472682</v>
      </c>
      <c r="BY593" s="755">
        <f t="shared" si="543"/>
        <v>1.3742800314271218E-2</v>
      </c>
      <c r="BZ593" s="805">
        <f t="shared" ca="1" si="541"/>
        <v>102.53975997675214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3.226244343891401</v>
      </c>
      <c r="BE594" s="808">
        <f t="shared" si="499"/>
        <v>24.893166287015916</v>
      </c>
      <c r="BF594" s="808">
        <f t="shared" si="500"/>
        <v>0</v>
      </c>
      <c r="BG594" s="829">
        <f t="shared" si="501"/>
        <v>4.7995542554673349</v>
      </c>
      <c r="BH594" s="829">
        <f t="shared" si="502"/>
        <v>36.632775195772524</v>
      </c>
      <c r="BI594" s="829">
        <f t="shared" si="503"/>
        <v>0</v>
      </c>
      <c r="BJ594" s="829">
        <f t="shared" si="504"/>
        <v>1.561970338983045</v>
      </c>
      <c r="BK594" s="829">
        <f t="shared" si="505"/>
        <v>5.8506388271209158</v>
      </c>
      <c r="BL594" s="810">
        <f t="shared" si="506"/>
        <v>6.3645904553534773</v>
      </c>
      <c r="BM594" s="810">
        <f t="shared" si="507"/>
        <v>8.5444538017323861</v>
      </c>
      <c r="BN594" s="810">
        <f t="shared" si="508"/>
        <v>14.095522388059694</v>
      </c>
      <c r="BO594" s="810">
        <f t="shared" si="509"/>
        <v>0</v>
      </c>
      <c r="BP594" s="810">
        <f t="shared" si="510"/>
        <v>7.4921259842519641E-2</v>
      </c>
      <c r="BQ594" s="830">
        <f t="shared" si="511"/>
        <v>35.741654687749332</v>
      </c>
      <c r="BR594" s="830">
        <f t="shared" si="512"/>
        <v>11.536458333333318</v>
      </c>
      <c r="BS594" s="830">
        <f t="shared" si="513"/>
        <v>16.994355017625157</v>
      </c>
      <c r="BT594" s="810">
        <f t="shared" si="514"/>
        <v>1.2206861239119295</v>
      </c>
      <c r="BU594" s="810">
        <f t="shared" si="515"/>
        <v>2.2135065450218097</v>
      </c>
      <c r="BV594" s="810">
        <f t="shared" si="516"/>
        <v>3.060818231740797</v>
      </c>
      <c r="BW594" s="830">
        <f t="shared" si="517"/>
        <v>21.854066985645844</v>
      </c>
      <c r="BX594" s="816">
        <f t="shared" si="494"/>
        <v>198.66538307826738</v>
      </c>
      <c r="BY594" s="755">
        <f t="shared" si="543"/>
        <v>1.8124749847483568E-2</v>
      </c>
      <c r="BZ594" s="805">
        <f t="shared" ca="1" si="541"/>
        <v>82.890039659948229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12.878959276018096</v>
      </c>
      <c r="BE595" s="808">
        <f t="shared" si="499"/>
        <v>35.868109339407603</v>
      </c>
      <c r="BF595" s="808">
        <f t="shared" si="500"/>
        <v>0</v>
      </c>
      <c r="BG595" s="829">
        <f t="shared" si="501"/>
        <v>4.6043181501601866</v>
      </c>
      <c r="BH595" s="829">
        <f t="shared" si="502"/>
        <v>7.1495193225950029</v>
      </c>
      <c r="BI595" s="829">
        <f t="shared" si="503"/>
        <v>0</v>
      </c>
      <c r="BJ595" s="829">
        <f t="shared" si="504"/>
        <v>1.3760593220338981</v>
      </c>
      <c r="BK595" s="829">
        <f t="shared" si="505"/>
        <v>2.5010364451814717</v>
      </c>
      <c r="BL595" s="810">
        <f t="shared" si="506"/>
        <v>2.8348830849172693</v>
      </c>
      <c r="BM595" s="810">
        <f t="shared" si="507"/>
        <v>0.81875601539942056</v>
      </c>
      <c r="BN595" s="810">
        <f t="shared" si="508"/>
        <v>6.0537313432835553</v>
      </c>
      <c r="BO595" s="810">
        <f t="shared" si="509"/>
        <v>0</v>
      </c>
      <c r="BP595" s="810">
        <f t="shared" si="510"/>
        <v>2.0354330708661401E-2</v>
      </c>
      <c r="BQ595" s="830">
        <f t="shared" si="511"/>
        <v>22.672895703561725</v>
      </c>
      <c r="BR595" s="830">
        <f t="shared" si="512"/>
        <v>1.5104166666666616</v>
      </c>
      <c r="BS595" s="830">
        <f t="shared" si="513"/>
        <v>6.7907412428821452</v>
      </c>
      <c r="BT595" s="810">
        <f t="shared" si="514"/>
        <v>0.57060931899641443</v>
      </c>
      <c r="BU595" s="810">
        <f t="shared" si="515"/>
        <v>1.6656088853629514</v>
      </c>
      <c r="BV595" s="810">
        <f t="shared" si="516"/>
        <v>2.3362163646348164</v>
      </c>
      <c r="BW595" s="830">
        <f t="shared" si="517"/>
        <v>46.309808612440108</v>
      </c>
      <c r="BX595" s="816">
        <f t="shared" si="494"/>
        <v>155.96202342424999</v>
      </c>
      <c r="BY595" s="755">
        <f t="shared" si="543"/>
        <v>1.4228813376904478E-2</v>
      </c>
      <c r="BZ595" s="805">
        <f t="shared" ca="1" si="541"/>
        <v>99.954338719366817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29.244343891402551</v>
      </c>
      <c r="BE596" s="808">
        <f t="shared" si="499"/>
        <v>181.73507972665149</v>
      </c>
      <c r="BF596" s="808">
        <f t="shared" si="500"/>
        <v>0</v>
      </c>
      <c r="BG596" s="829">
        <f t="shared" si="501"/>
        <v>30.45683242791473</v>
      </c>
      <c r="BH596" s="829">
        <f t="shared" si="502"/>
        <v>48.889094034506876</v>
      </c>
      <c r="BI596" s="829">
        <f t="shared" si="503"/>
        <v>0</v>
      </c>
      <c r="BJ596" s="829">
        <f t="shared" si="504"/>
        <v>0.42425847457627047</v>
      </c>
      <c r="BK596" s="829">
        <f t="shared" si="505"/>
        <v>6.2823653563486808</v>
      </c>
      <c r="BL596" s="810">
        <f t="shared" si="506"/>
        <v>17.287228223711136</v>
      </c>
      <c r="BM596" s="810">
        <f t="shared" si="507"/>
        <v>5.2904234841193416</v>
      </c>
      <c r="BN596" s="810">
        <f t="shared" si="508"/>
        <v>4.7283582089551954</v>
      </c>
      <c r="BO596" s="810">
        <f t="shared" si="509"/>
        <v>0</v>
      </c>
      <c r="BP596" s="810">
        <f t="shared" si="510"/>
        <v>5.5433070866141652E-2</v>
      </c>
      <c r="BQ596" s="830">
        <f t="shared" si="511"/>
        <v>2.6494170260341785</v>
      </c>
      <c r="BR596" s="830">
        <f t="shared" si="512"/>
        <v>4.8177083333333268</v>
      </c>
      <c r="BS596" s="830">
        <f t="shared" si="513"/>
        <v>5.2330712155199981</v>
      </c>
      <c r="BT596" s="810">
        <f t="shared" si="514"/>
        <v>0.2011264720942128</v>
      </c>
      <c r="BU596" s="810">
        <f t="shared" si="515"/>
        <v>0.17532725109083683</v>
      </c>
      <c r="BV596" s="810">
        <f t="shared" si="516"/>
        <v>0.33106809445359647</v>
      </c>
      <c r="BW596" s="830">
        <f t="shared" si="517"/>
        <v>34.238038277511947</v>
      </c>
      <c r="BX596" s="816">
        <f t="shared" si="494"/>
        <v>372.03917356909039</v>
      </c>
      <c r="BY596" s="755">
        <f t="shared" si="543"/>
        <v>3.3942083164774234E-2</v>
      </c>
      <c r="BZ596" s="805">
        <f t="shared" ca="1" si="541"/>
        <v>112.85993515849266</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0.96266968325791624</v>
      </c>
      <c r="BE597" s="808">
        <f t="shared" si="499"/>
        <v>12.022551252847359</v>
      </c>
      <c r="BF597" s="808">
        <f t="shared" si="500"/>
        <v>0</v>
      </c>
      <c r="BG597" s="829">
        <f t="shared" si="501"/>
        <v>2.9773506059339709</v>
      </c>
      <c r="BH597" s="829">
        <f t="shared" si="502"/>
        <v>30.096071815114176</v>
      </c>
      <c r="BI597" s="829">
        <f t="shared" si="503"/>
        <v>0</v>
      </c>
      <c r="BJ597" s="829">
        <f t="shared" si="504"/>
        <v>1.9941737288135548</v>
      </c>
      <c r="BK597" s="829">
        <f t="shared" si="505"/>
        <v>3.1262955564768373</v>
      </c>
      <c r="BL597" s="810">
        <f t="shared" si="506"/>
        <v>1.8343361137699961</v>
      </c>
      <c r="BM597" s="810">
        <f t="shared" si="507"/>
        <v>5.9202358036573601</v>
      </c>
      <c r="BN597" s="810">
        <f t="shared" si="508"/>
        <v>9.3671641791044546</v>
      </c>
      <c r="BO597" s="810">
        <f t="shared" si="509"/>
        <v>0</v>
      </c>
      <c r="BP597" s="810">
        <f t="shared" si="510"/>
        <v>1.818897637795271E-2</v>
      </c>
      <c r="BQ597" s="830">
        <f t="shared" si="511"/>
        <v>36.429484107969792</v>
      </c>
      <c r="BR597" s="830">
        <f t="shared" si="512"/>
        <v>17.187499999999943</v>
      </c>
      <c r="BS597" s="830">
        <f t="shared" si="513"/>
        <v>11.236226489511123</v>
      </c>
      <c r="BT597" s="810">
        <f t="shared" si="514"/>
        <v>0.63860727086533442</v>
      </c>
      <c r="BU597" s="810">
        <f t="shared" si="515"/>
        <v>2.9805632685442118</v>
      </c>
      <c r="BV597" s="810">
        <f t="shared" si="516"/>
        <v>4.6599395936298658</v>
      </c>
      <c r="BW597" s="830">
        <f t="shared" si="517"/>
        <v>15.193779904306181</v>
      </c>
      <c r="BX597" s="816">
        <f t="shared" si="494"/>
        <v>156.64513835018005</v>
      </c>
      <c r="BY597" s="755">
        <f t="shared" si="543"/>
        <v>1.4291135694752308E-2</v>
      </c>
      <c r="BZ597" s="805">
        <f t="shared" ca="1" si="541"/>
        <v>83.826301730920804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1.5350678733031675</v>
      </c>
      <c r="BE598" s="808">
        <f t="shared" si="499"/>
        <v>7.0838268792710517</v>
      </c>
      <c r="BF598" s="808">
        <f t="shared" si="500"/>
        <v>0</v>
      </c>
      <c r="BG598" s="829">
        <f t="shared" si="501"/>
        <v>0.71586571945953448</v>
      </c>
      <c r="BH598" s="829">
        <f t="shared" si="502"/>
        <v>8.1708792258228726</v>
      </c>
      <c r="BI598" s="829">
        <f t="shared" si="503"/>
        <v>0</v>
      </c>
      <c r="BJ598" s="829">
        <f t="shared" si="504"/>
        <v>1.94968220338983</v>
      </c>
      <c r="BK598" s="829">
        <f t="shared" si="505"/>
        <v>4.5256849960426395</v>
      </c>
      <c r="BL598" s="810">
        <f t="shared" si="506"/>
        <v>1.3618555996171176</v>
      </c>
      <c r="BM598" s="810">
        <f t="shared" si="507"/>
        <v>0.39888113570741079</v>
      </c>
      <c r="BN598" s="810">
        <f t="shared" si="508"/>
        <v>10.638805970149244</v>
      </c>
      <c r="BO598" s="810">
        <f t="shared" si="509"/>
        <v>0</v>
      </c>
      <c r="BP598" s="810">
        <f t="shared" si="510"/>
        <v>1.429133858267709E-2</v>
      </c>
      <c r="BQ598" s="830">
        <f t="shared" si="511"/>
        <v>26.277631368790914</v>
      </c>
      <c r="BR598" s="830">
        <f t="shared" si="512"/>
        <v>2.3437499999999929</v>
      </c>
      <c r="BS598" s="830">
        <f t="shared" si="513"/>
        <v>6.3881973032267556</v>
      </c>
      <c r="BT598" s="810">
        <f t="shared" si="514"/>
        <v>0.31049667178699358</v>
      </c>
      <c r="BU598" s="810">
        <f t="shared" si="515"/>
        <v>0.81088853629512081</v>
      </c>
      <c r="BV598" s="810">
        <f t="shared" si="516"/>
        <v>0.26235584843492565</v>
      </c>
      <c r="BW598" s="830">
        <f t="shared" si="517"/>
        <v>19.668660287081252</v>
      </c>
      <c r="BX598" s="816">
        <f t="shared" si="494"/>
        <v>92.456820956961508</v>
      </c>
      <c r="BY598" s="755">
        <f t="shared" si="543"/>
        <v>8.4350717048591838E-3</v>
      </c>
      <c r="BZ598" s="805">
        <f t="shared" ca="1" si="541"/>
        <v>90.988206547666934</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5.5678733031674179</v>
      </c>
      <c r="BE599" s="808">
        <f t="shared" si="499"/>
        <v>29.133485193621663</v>
      </c>
      <c r="BF599" s="808">
        <f t="shared" si="500"/>
        <v>0</v>
      </c>
      <c r="BG599" s="829">
        <f t="shared" si="501"/>
        <v>4.4253517202953052</v>
      </c>
      <c r="BH599" s="829">
        <f t="shared" si="502"/>
        <v>32.751607563506589</v>
      </c>
      <c r="BI599" s="829">
        <f t="shared" si="503"/>
        <v>0</v>
      </c>
      <c r="BJ599" s="829">
        <f t="shared" si="504"/>
        <v>4.7621822033898304</v>
      </c>
      <c r="BK599" s="829">
        <f t="shared" si="505"/>
        <v>6.5354464252063202</v>
      </c>
      <c r="BL599" s="810">
        <f t="shared" si="506"/>
        <v>4.7248051415287824</v>
      </c>
      <c r="BM599" s="810">
        <f t="shared" si="507"/>
        <v>3.5899302213666955</v>
      </c>
      <c r="BN599" s="810">
        <f t="shared" si="508"/>
        <v>12.94925373134325</v>
      </c>
      <c r="BO599" s="810">
        <f t="shared" si="509"/>
        <v>0</v>
      </c>
      <c r="BP599" s="810">
        <f t="shared" si="510"/>
        <v>5.6299212598425165E-2</v>
      </c>
      <c r="BQ599" s="830">
        <f t="shared" si="511"/>
        <v>65.649496885481398</v>
      </c>
      <c r="BR599" s="830">
        <f t="shared" si="512"/>
        <v>3.958333333333333</v>
      </c>
      <c r="BS599" s="830">
        <f t="shared" si="513"/>
        <v>10.308625237261786</v>
      </c>
      <c r="BT599" s="810">
        <f t="shared" si="514"/>
        <v>1.0658474142345105</v>
      </c>
      <c r="BU599" s="810">
        <f t="shared" si="515"/>
        <v>1.5560293534311782</v>
      </c>
      <c r="BV599" s="810">
        <f t="shared" si="516"/>
        <v>2.6173119165293737</v>
      </c>
      <c r="BW599" s="830">
        <f t="shared" si="517"/>
        <v>36.111244019138702</v>
      </c>
      <c r="BX599" s="816">
        <f t="shared" si="494"/>
        <v>225.7631228754345</v>
      </c>
      <c r="BY599" s="755">
        <f t="shared" si="543"/>
        <v>2.0596945796499819E-2</v>
      </c>
      <c r="BZ599" s="805">
        <f t="shared" ca="1" si="541"/>
        <v>83.324564856152108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76.199411952786193</v>
      </c>
      <c r="BE602" s="808">
        <f t="shared" si="499"/>
        <v>702.41211650811363</v>
      </c>
      <c r="BF602" s="808">
        <f t="shared" si="500"/>
        <v>0</v>
      </c>
      <c r="BG602" s="829">
        <f t="shared" si="501"/>
        <v>170.42765532348869</v>
      </c>
      <c r="BH602" s="829">
        <f t="shared" si="502"/>
        <v>602.16142215720402</v>
      </c>
      <c r="BI602" s="829">
        <f t="shared" si="503"/>
        <v>0</v>
      </c>
      <c r="BJ602" s="829">
        <f t="shared" si="504"/>
        <v>4.0115499686358156</v>
      </c>
      <c r="BK602" s="829">
        <f t="shared" si="505"/>
        <v>114.88501354124629</v>
      </c>
      <c r="BL602" s="810">
        <f t="shared" si="506"/>
        <v>229.28258354231173</v>
      </c>
      <c r="BM602" s="810">
        <f t="shared" si="507"/>
        <v>196.85023777679407</v>
      </c>
      <c r="BN602" s="810">
        <f t="shared" si="508"/>
        <v>131.08598346693464</v>
      </c>
      <c r="BO602" s="810">
        <f t="shared" si="509"/>
        <v>0</v>
      </c>
      <c r="BP602" s="810">
        <f t="shared" si="510"/>
        <v>3.1369596104808939</v>
      </c>
      <c r="BQ602" s="830">
        <f t="shared" si="511"/>
        <v>76.041555521085129</v>
      </c>
      <c r="BR602" s="830">
        <f t="shared" si="512"/>
        <v>214.75621056189686</v>
      </c>
      <c r="BS602" s="830">
        <f t="shared" si="513"/>
        <v>192.08990115491193</v>
      </c>
      <c r="BT602" s="810">
        <f t="shared" si="514"/>
        <v>4.0589766671482241</v>
      </c>
      <c r="BU602" s="810">
        <f t="shared" si="515"/>
        <v>57.28125679825078</v>
      </c>
      <c r="BV602" s="810">
        <f t="shared" si="516"/>
        <v>23.586399858103263</v>
      </c>
      <c r="BW602" s="830">
        <f t="shared" si="517"/>
        <v>288.23255825619128</v>
      </c>
      <c r="BX602" s="816">
        <f t="shared" si="494"/>
        <v>3086.4997926655833</v>
      </c>
      <c r="BY602" s="755">
        <f t="shared" si="543"/>
        <v>0.2815892521362634</v>
      </c>
      <c r="BZ602" s="805">
        <f t="shared" ca="1" si="541"/>
        <v>100.78785441873717</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69.770423250928047</v>
      </c>
      <c r="BE603" s="808">
        <f t="shared" si="499"/>
        <v>477.86174904009079</v>
      </c>
      <c r="BF603" s="808">
        <f t="shared" si="500"/>
        <v>0</v>
      </c>
      <c r="BG603" s="829">
        <f t="shared" si="501"/>
        <v>99.76798067264312</v>
      </c>
      <c r="BH603" s="829">
        <f t="shared" si="502"/>
        <v>399.7551980116782</v>
      </c>
      <c r="BI603" s="829">
        <f t="shared" si="503"/>
        <v>0</v>
      </c>
      <c r="BJ603" s="829">
        <f t="shared" si="504"/>
        <v>3.0985105932871799</v>
      </c>
      <c r="BK603" s="829">
        <f t="shared" si="505"/>
        <v>73.821086121838661</v>
      </c>
      <c r="BL603" s="810">
        <f t="shared" si="506"/>
        <v>106.56668897662743</v>
      </c>
      <c r="BM603" s="810">
        <f t="shared" si="507"/>
        <v>74.901883974641095</v>
      </c>
      <c r="BN603" s="810">
        <f t="shared" si="508"/>
        <v>66.877420026729595</v>
      </c>
      <c r="BO603" s="810">
        <f t="shared" si="509"/>
        <v>0</v>
      </c>
      <c r="BP603" s="810">
        <f t="shared" si="510"/>
        <v>1.5030550945298129</v>
      </c>
      <c r="BQ603" s="830">
        <f t="shared" si="511"/>
        <v>63.175399541358559</v>
      </c>
      <c r="BR603" s="830">
        <f t="shared" si="512"/>
        <v>103.60397998987884</v>
      </c>
      <c r="BS603" s="830">
        <f t="shared" si="513"/>
        <v>84.593323655519796</v>
      </c>
      <c r="BT603" s="810">
        <f t="shared" si="514"/>
        <v>1.363828419613784</v>
      </c>
      <c r="BU603" s="810">
        <f t="shared" si="515"/>
        <v>29.842637615403017</v>
      </c>
      <c r="BV603" s="810">
        <f t="shared" si="516"/>
        <v>10.926693867010284</v>
      </c>
      <c r="BW603" s="830">
        <f t="shared" si="517"/>
        <v>170.11500068713099</v>
      </c>
      <c r="BX603" s="816">
        <f t="shared" si="494"/>
        <v>1837.5448595389089</v>
      </c>
      <c r="BY603" s="755">
        <f t="shared" si="543"/>
        <v>0.16764390653580047</v>
      </c>
      <c r="BZ603" s="805">
        <f t="shared" ca="1" si="541"/>
        <v>108.12880234282296</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23.519414661940424</v>
      </c>
      <c r="BE604" s="808">
        <f t="shared" si="499"/>
        <v>369.97900778780837</v>
      </c>
      <c r="BF604" s="808">
        <f t="shared" si="500"/>
        <v>0</v>
      </c>
      <c r="BG604" s="829">
        <f t="shared" si="501"/>
        <v>85.040423607289412</v>
      </c>
      <c r="BH604" s="829">
        <f t="shared" si="502"/>
        <v>293.42865799805196</v>
      </c>
      <c r="BI604" s="829">
        <f t="shared" si="503"/>
        <v>0</v>
      </c>
      <c r="BJ604" s="829">
        <f t="shared" si="504"/>
        <v>1.6848926285107799</v>
      </c>
      <c r="BK604" s="829">
        <f t="shared" si="505"/>
        <v>54.186217816377052</v>
      </c>
      <c r="BL604" s="810">
        <f t="shared" si="506"/>
        <v>141.59767120872314</v>
      </c>
      <c r="BM604" s="810">
        <f t="shared" si="507"/>
        <v>135.17928824843517</v>
      </c>
      <c r="BN604" s="810">
        <f t="shared" si="508"/>
        <v>67.938703124040899</v>
      </c>
      <c r="BO604" s="810">
        <f t="shared" si="509"/>
        <v>0</v>
      </c>
      <c r="BP604" s="810">
        <f t="shared" si="510"/>
        <v>1.9047175287279809</v>
      </c>
      <c r="BQ604" s="830">
        <f t="shared" si="511"/>
        <v>40.960180213022717</v>
      </c>
      <c r="BR604" s="830">
        <f t="shared" si="512"/>
        <v>122.87696853319579</v>
      </c>
      <c r="BS604" s="830">
        <f t="shared" si="513"/>
        <v>125.10645274287923</v>
      </c>
      <c r="BT604" s="810">
        <f t="shared" si="514"/>
        <v>2.7643692394030559</v>
      </c>
      <c r="BU604" s="810">
        <f t="shared" si="515"/>
        <v>35.178868846463317</v>
      </c>
      <c r="BV604" s="810">
        <f t="shared" si="516"/>
        <v>13.893295174196984</v>
      </c>
      <c r="BW604" s="830">
        <f t="shared" si="517"/>
        <v>146.72828591446913</v>
      </c>
      <c r="BX604" s="816">
        <f t="shared" si="494"/>
        <v>1661.9674152735354</v>
      </c>
      <c r="BY604" s="755">
        <f t="shared" si="543"/>
        <v>0.15162552826143011</v>
      </c>
      <c r="BZ604" s="805">
        <f t="shared" ca="1" si="541"/>
        <v>96.456403162679649</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15.877742934477356</v>
      </c>
      <c r="BE605" s="808">
        <f t="shared" si="499"/>
        <v>194.23817541513046</v>
      </c>
      <c r="BF605" s="808">
        <f t="shared" si="500"/>
        <v>0</v>
      </c>
      <c r="BG605" s="829">
        <f t="shared" si="501"/>
        <v>59.170170494945054</v>
      </c>
      <c r="BH605" s="829">
        <f t="shared" si="502"/>
        <v>214.54867208951359</v>
      </c>
      <c r="BI605" s="829">
        <f t="shared" si="503"/>
        <v>0</v>
      </c>
      <c r="BJ605" s="829">
        <f t="shared" si="504"/>
        <v>1.5424968079369501</v>
      </c>
      <c r="BK605" s="829">
        <f t="shared" si="505"/>
        <v>36.390388806657612</v>
      </c>
      <c r="BL605" s="810">
        <f t="shared" si="506"/>
        <v>86.16327110180346</v>
      </c>
      <c r="BM605" s="810">
        <f t="shared" si="507"/>
        <v>59.46304764765619</v>
      </c>
      <c r="BN605" s="810">
        <f t="shared" si="508"/>
        <v>44.821447448148135</v>
      </c>
      <c r="BO605" s="810">
        <f t="shared" si="509"/>
        <v>0</v>
      </c>
      <c r="BP605" s="810">
        <f t="shared" si="510"/>
        <v>1.0956353820658433</v>
      </c>
      <c r="BQ605" s="830">
        <f t="shared" si="511"/>
        <v>46.693559489271905</v>
      </c>
      <c r="BR605" s="830">
        <f t="shared" si="512"/>
        <v>70.755851417853449</v>
      </c>
      <c r="BS605" s="830">
        <f t="shared" si="513"/>
        <v>73.431649828582863</v>
      </c>
      <c r="BT605" s="810">
        <f t="shared" si="514"/>
        <v>1.909995850984592</v>
      </c>
      <c r="BU605" s="810">
        <f t="shared" si="515"/>
        <v>20.713689535471396</v>
      </c>
      <c r="BV605" s="810">
        <f t="shared" si="516"/>
        <v>10.181766226105657</v>
      </c>
      <c r="BW605" s="830">
        <f t="shared" si="517"/>
        <v>137.6292287924928</v>
      </c>
      <c r="BX605" s="816">
        <f t="shared" si="494"/>
        <v>1074.6267892690976</v>
      </c>
      <c r="BY605" s="755">
        <f t="shared" si="543"/>
        <v>9.8040944190228768E-2</v>
      </c>
      <c r="BZ605" s="805">
        <f t="shared" ca="1" si="541"/>
        <v>100.35610415173812</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9.9259662324253046</v>
      </c>
      <c r="BE606" s="808">
        <f t="shared" si="499"/>
        <v>141.5191772587838</v>
      </c>
      <c r="BF606" s="808">
        <f t="shared" si="500"/>
        <v>0</v>
      </c>
      <c r="BG606" s="829">
        <f t="shared" si="501"/>
        <v>49.874822452292101</v>
      </c>
      <c r="BH606" s="829">
        <f t="shared" si="502"/>
        <v>223.60033884044284</v>
      </c>
      <c r="BI606" s="829">
        <f t="shared" si="503"/>
        <v>0</v>
      </c>
      <c r="BJ606" s="829">
        <f t="shared" si="504"/>
        <v>1.4259841878835064</v>
      </c>
      <c r="BK606" s="829">
        <f t="shared" si="505"/>
        <v>33.669237098222318</v>
      </c>
      <c r="BL606" s="810">
        <f t="shared" si="506"/>
        <v>75.921521294718971</v>
      </c>
      <c r="BM606" s="810">
        <f t="shared" si="507"/>
        <v>97.32541572473454</v>
      </c>
      <c r="BN606" s="810">
        <f t="shared" si="508"/>
        <v>49.261986006638402</v>
      </c>
      <c r="BO606" s="810">
        <f t="shared" si="509"/>
        <v>0</v>
      </c>
      <c r="BP606" s="810">
        <f t="shared" si="510"/>
        <v>1.2633561787523491</v>
      </c>
      <c r="BQ606" s="830">
        <f t="shared" si="511"/>
        <v>33.431281922085041</v>
      </c>
      <c r="BR606" s="830">
        <f t="shared" si="512"/>
        <v>104.97498644146052</v>
      </c>
      <c r="BS606" s="830">
        <f t="shared" si="513"/>
        <v>99.379879084863262</v>
      </c>
      <c r="BT606" s="810">
        <f t="shared" si="514"/>
        <v>2.7839122560195522</v>
      </c>
      <c r="BU606" s="810">
        <f t="shared" si="515"/>
        <v>28.960896391193209</v>
      </c>
      <c r="BV606" s="810">
        <f t="shared" si="516"/>
        <v>9.6381298511770996</v>
      </c>
      <c r="BW606" s="830">
        <f t="shared" si="517"/>
        <v>90.926317684468742</v>
      </c>
      <c r="BX606" s="816">
        <f t="shared" si="494"/>
        <v>1053.8832089061616</v>
      </c>
      <c r="BY606" s="755">
        <f t="shared" si="543"/>
        <v>9.6148454420779267E-2</v>
      </c>
      <c r="BZ606" s="805">
        <f t="shared" ca="1" si="541"/>
        <v>92.114492898616646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16.161676355524495</v>
      </c>
      <c r="BE607" s="808">
        <f t="shared" si="499"/>
        <v>141.61019253514399</v>
      </c>
      <c r="BF607" s="808">
        <f t="shared" si="500"/>
        <v>0</v>
      </c>
      <c r="BG607" s="829">
        <f t="shared" si="501"/>
        <v>46.244243359162205</v>
      </c>
      <c r="BH607" s="829">
        <f t="shared" si="502"/>
        <v>181.10793947195782</v>
      </c>
      <c r="BI607" s="829">
        <f t="shared" si="503"/>
        <v>0</v>
      </c>
      <c r="BJ607" s="829">
        <f t="shared" si="504"/>
        <v>1.1877802232661525</v>
      </c>
      <c r="BK607" s="829">
        <f t="shared" si="505"/>
        <v>31.278212546008685</v>
      </c>
      <c r="BL607" s="810">
        <f t="shared" si="506"/>
        <v>80.592061326138747</v>
      </c>
      <c r="BM607" s="810">
        <f t="shared" si="507"/>
        <v>69.429586594024002</v>
      </c>
      <c r="BN607" s="810">
        <f t="shared" si="508"/>
        <v>40.909678286265901</v>
      </c>
      <c r="BO607" s="810">
        <f t="shared" si="509"/>
        <v>0</v>
      </c>
      <c r="BP607" s="810">
        <f t="shared" si="510"/>
        <v>1.000014358108722</v>
      </c>
      <c r="BQ607" s="830">
        <f t="shared" si="511"/>
        <v>18.29860565469842</v>
      </c>
      <c r="BR607" s="830">
        <f t="shared" si="512"/>
        <v>79.293855188517199</v>
      </c>
      <c r="BS607" s="830">
        <f t="shared" si="513"/>
        <v>61.573201514314093</v>
      </c>
      <c r="BT607" s="810">
        <f t="shared" si="514"/>
        <v>1.2089516778995759</v>
      </c>
      <c r="BU607" s="810">
        <f t="shared" si="515"/>
        <v>18.187385609490775</v>
      </c>
      <c r="BV607" s="810">
        <f t="shared" si="516"/>
        <v>7.2058666878146589</v>
      </c>
      <c r="BW607" s="830">
        <f t="shared" si="517"/>
        <v>65.36904831305354</v>
      </c>
      <c r="BX607" s="816">
        <f t="shared" si="494"/>
        <v>860.65829970138918</v>
      </c>
      <c r="BY607" s="755">
        <f t="shared" si="543"/>
        <v>7.8520052887636999E-2</v>
      </c>
      <c r="BZ607" s="805">
        <f t="shared" ca="1" si="541"/>
        <v>96.442767490824366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24.490384321215661</v>
      </c>
      <c r="BE608" s="808">
        <f t="shared" si="499"/>
        <v>149.52638543605579</v>
      </c>
      <c r="BF608" s="808">
        <f t="shared" si="500"/>
        <v>0</v>
      </c>
      <c r="BG608" s="829">
        <f t="shared" si="501"/>
        <v>17.321882377657868</v>
      </c>
      <c r="BH608" s="829">
        <f t="shared" si="502"/>
        <v>32.019985891189066</v>
      </c>
      <c r="BI608" s="829">
        <f t="shared" si="503"/>
        <v>0</v>
      </c>
      <c r="BJ608" s="829">
        <f t="shared" si="504"/>
        <v>0.53283836974653598</v>
      </c>
      <c r="BK608" s="829">
        <f t="shared" si="505"/>
        <v>11.697778269903434</v>
      </c>
      <c r="BL608" s="810">
        <f t="shared" si="506"/>
        <v>14.934466255466665</v>
      </c>
      <c r="BM608" s="810">
        <f t="shared" si="507"/>
        <v>7.4210993187329679</v>
      </c>
      <c r="BN608" s="810">
        <f t="shared" si="508"/>
        <v>7.7641495772566502</v>
      </c>
      <c r="BO608" s="810">
        <f t="shared" si="509"/>
        <v>0</v>
      </c>
      <c r="BP608" s="810">
        <f t="shared" si="510"/>
        <v>0.22859179848689359</v>
      </c>
      <c r="BQ608" s="830">
        <f t="shared" si="511"/>
        <v>7.7736140896338988</v>
      </c>
      <c r="BR608" s="830">
        <f t="shared" si="512"/>
        <v>5.5327506513227336</v>
      </c>
      <c r="BS608" s="830">
        <f t="shared" si="513"/>
        <v>3.3591503841568304</v>
      </c>
      <c r="BT608" s="810">
        <f t="shared" si="514"/>
        <v>0.15180999965992625</v>
      </c>
      <c r="BU608" s="810">
        <f t="shared" si="515"/>
        <v>2.6500542274532561</v>
      </c>
      <c r="BV608" s="810">
        <f t="shared" si="516"/>
        <v>1.0632462652069712</v>
      </c>
      <c r="BW608" s="830">
        <f t="shared" si="517"/>
        <v>8.46733521270016</v>
      </c>
      <c r="BX608" s="816">
        <f t="shared" si="494"/>
        <v>294.93552244584532</v>
      </c>
      <c r="BY608" s="755">
        <f t="shared" si="543"/>
        <v>2.6907720321671866E-2</v>
      </c>
      <c r="BZ608" s="805">
        <f t="shared" ca="1" si="541"/>
        <v>103.400874164999</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11.39482462981468</v>
      </c>
      <c r="BE609" s="808">
        <f t="shared" si="499"/>
        <v>63.54262302684473</v>
      </c>
      <c r="BF609" s="808">
        <f t="shared" si="500"/>
        <v>0</v>
      </c>
      <c r="BG609" s="829">
        <f t="shared" si="501"/>
        <v>11.688610660419302</v>
      </c>
      <c r="BH609" s="829">
        <f t="shared" si="502"/>
        <v>42.811538018213845</v>
      </c>
      <c r="BI609" s="829">
        <f t="shared" si="503"/>
        <v>0</v>
      </c>
      <c r="BJ609" s="829">
        <f t="shared" si="504"/>
        <v>0.36941931115661103</v>
      </c>
      <c r="BK609" s="829">
        <f t="shared" si="505"/>
        <v>7.9058239912082602</v>
      </c>
      <c r="BL609" s="810">
        <f t="shared" si="506"/>
        <v>15.625442565497151</v>
      </c>
      <c r="BM609" s="810">
        <f t="shared" si="507"/>
        <v>10.541888178090888</v>
      </c>
      <c r="BN609" s="810">
        <f t="shared" si="508"/>
        <v>12.701526005476621</v>
      </c>
      <c r="BO609" s="810">
        <f t="shared" si="509"/>
        <v>0</v>
      </c>
      <c r="BP609" s="810">
        <f t="shared" si="510"/>
        <v>0.211414352054697</v>
      </c>
      <c r="BQ609" s="830">
        <f t="shared" si="511"/>
        <v>4.5712540059203883</v>
      </c>
      <c r="BR609" s="830">
        <f t="shared" si="512"/>
        <v>8.9383891253245054</v>
      </c>
      <c r="BS609" s="830">
        <f t="shared" si="513"/>
        <v>7.8019524338863295</v>
      </c>
      <c r="BT609" s="810">
        <f t="shared" si="514"/>
        <v>0.18050718536296481</v>
      </c>
      <c r="BU609" s="810">
        <f t="shared" si="515"/>
        <v>2.63598767181188</v>
      </c>
      <c r="BV609" s="810">
        <f t="shared" si="516"/>
        <v>1.0866711595225487</v>
      </c>
      <c r="BW609" s="830">
        <f t="shared" si="517"/>
        <v>8.0788875636151616</v>
      </c>
      <c r="BX609" s="816">
        <f t="shared" si="494"/>
        <v>210.08675988422053</v>
      </c>
      <c r="BY609" s="755">
        <f t="shared" si="543"/>
        <v>1.9166751198268453E-2</v>
      </c>
      <c r="BZ609" s="805">
        <f t="shared" ca="1" si="541"/>
        <v>102.17961147678598</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10.227601377564953</v>
      </c>
      <c r="BE610" s="808">
        <f t="shared" si="499"/>
        <v>80.101885537189318</v>
      </c>
      <c r="BF610" s="808">
        <f t="shared" si="500"/>
        <v>0</v>
      </c>
      <c r="BG610" s="829">
        <f t="shared" si="501"/>
        <v>11.302172832840157</v>
      </c>
      <c r="BH610" s="829">
        <f t="shared" si="502"/>
        <v>37.169822740216127</v>
      </c>
      <c r="BI610" s="829">
        <f t="shared" si="503"/>
        <v>0</v>
      </c>
      <c r="BJ610" s="829">
        <f t="shared" si="504"/>
        <v>0.43593490658735851</v>
      </c>
      <c r="BK610" s="829">
        <f t="shared" si="505"/>
        <v>7.6444490907052423</v>
      </c>
      <c r="BL610" s="810">
        <f t="shared" si="506"/>
        <v>14.865986055736082</v>
      </c>
      <c r="BM610" s="810">
        <f t="shared" si="507"/>
        <v>12.148127437431281</v>
      </c>
      <c r="BN610" s="810">
        <f t="shared" si="508"/>
        <v>6.4257012780808953</v>
      </c>
      <c r="BO610" s="810">
        <f t="shared" si="509"/>
        <v>0</v>
      </c>
      <c r="BP610" s="810">
        <f t="shared" si="510"/>
        <v>0.19144613440077948</v>
      </c>
      <c r="BQ610" s="830">
        <f t="shared" si="511"/>
        <v>5.4303505500492131</v>
      </c>
      <c r="BR610" s="830">
        <f t="shared" si="512"/>
        <v>6.2476018141804737</v>
      </c>
      <c r="BS610" s="830">
        <f t="shared" si="513"/>
        <v>8.9899174883449113</v>
      </c>
      <c r="BT610" s="810">
        <f t="shared" si="514"/>
        <v>0.24367616798724639</v>
      </c>
      <c r="BU610" s="810">
        <f t="shared" si="515"/>
        <v>2.434743081766285</v>
      </c>
      <c r="BV610" s="810">
        <f t="shared" si="516"/>
        <v>1.3859082054274638</v>
      </c>
      <c r="BW610" s="830">
        <f t="shared" si="517"/>
        <v>20.204569242269045</v>
      </c>
      <c r="BX610" s="816">
        <f t="shared" si="494"/>
        <v>225.4498939407768</v>
      </c>
      <c r="BY610" s="755">
        <f t="shared" si="543"/>
        <v>2.0568369121501395E-2</v>
      </c>
      <c r="BZ610" s="805">
        <f t="shared" ca="1" si="541"/>
        <v>105.04535253840945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1.3896432432062096</v>
      </c>
      <c r="BE611" s="808">
        <f t="shared" si="499"/>
        <v>11.784445175833175</v>
      </c>
      <c r="BF611" s="808">
        <f t="shared" si="500"/>
        <v>0</v>
      </c>
      <c r="BG611" s="829">
        <f t="shared" si="501"/>
        <v>2.0321887750791587</v>
      </c>
      <c r="BH611" s="829">
        <f t="shared" si="502"/>
        <v>12.416871529105464</v>
      </c>
      <c r="BI611" s="829">
        <f t="shared" si="503"/>
        <v>0</v>
      </c>
      <c r="BJ611" s="829">
        <f t="shared" si="504"/>
        <v>0.16780149228399599</v>
      </c>
      <c r="BK611" s="829">
        <f t="shared" si="505"/>
        <v>3.6274609343148012</v>
      </c>
      <c r="BL611" s="810">
        <f t="shared" si="506"/>
        <v>4.8024800142226454</v>
      </c>
      <c r="BM611" s="810">
        <f t="shared" si="507"/>
        <v>9.9987504444990645</v>
      </c>
      <c r="BN611" s="810">
        <f t="shared" si="508"/>
        <v>4.9199390285930544</v>
      </c>
      <c r="BO611" s="810">
        <f t="shared" si="509"/>
        <v>0</v>
      </c>
      <c r="BP611" s="810">
        <f t="shared" si="510"/>
        <v>5.6056299914683534E-2</v>
      </c>
      <c r="BQ611" s="830">
        <f t="shared" si="511"/>
        <v>4.1755313413511326</v>
      </c>
      <c r="BR611" s="830">
        <f t="shared" si="512"/>
        <v>13.369679414402311</v>
      </c>
      <c r="BS611" s="830">
        <f t="shared" si="513"/>
        <v>17.193360029745591</v>
      </c>
      <c r="BT611" s="810">
        <f t="shared" si="514"/>
        <v>0.53150291550476159</v>
      </c>
      <c r="BU611" s="810">
        <f t="shared" si="515"/>
        <v>9.3331283870592916</v>
      </c>
      <c r="BV611" s="810">
        <f t="shared" si="516"/>
        <v>4.6348962479810076</v>
      </c>
      <c r="BW611" s="830">
        <f t="shared" si="517"/>
        <v>13.765088619800895</v>
      </c>
      <c r="BX611" s="816">
        <f t="shared" si="494"/>
        <v>114.19882389289724</v>
      </c>
      <c r="BY611" s="755">
        <f t="shared" si="543"/>
        <v>1.0418650113392687E-2</v>
      </c>
      <c r="BZ611" s="805">
        <f t="shared" ca="1" si="541"/>
        <v>81.579912804478909</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1.3913275592049872</v>
      </c>
      <c r="BE612" s="808">
        <f t="shared" si="499"/>
        <v>27.10145130289505</v>
      </c>
      <c r="BF612" s="808">
        <f t="shared" si="500"/>
        <v>0</v>
      </c>
      <c r="BG612" s="829">
        <f t="shared" si="501"/>
        <v>7.6995294671208683</v>
      </c>
      <c r="BH612" s="829">
        <f t="shared" si="502"/>
        <v>24.635215264229494</v>
      </c>
      <c r="BI612" s="829">
        <f t="shared" si="503"/>
        <v>0</v>
      </c>
      <c r="BJ612" s="829">
        <f t="shared" si="504"/>
        <v>0.17490287220707851</v>
      </c>
      <c r="BK612" s="829">
        <f t="shared" si="505"/>
        <v>5.4846403153525847</v>
      </c>
      <c r="BL612" s="810">
        <f t="shared" si="506"/>
        <v>11.62200200877453</v>
      </c>
      <c r="BM612" s="810">
        <f t="shared" si="507"/>
        <v>5.1546786731979415</v>
      </c>
      <c r="BN612" s="810">
        <f t="shared" si="508"/>
        <v>5.9328566099390256</v>
      </c>
      <c r="BO612" s="810">
        <f t="shared" si="509"/>
        <v>0</v>
      </c>
      <c r="BP612" s="810">
        <f t="shared" si="510"/>
        <v>0.167090025345452</v>
      </c>
      <c r="BQ612" s="830">
        <f t="shared" si="511"/>
        <v>4.9290824547545826</v>
      </c>
      <c r="BR612" s="830">
        <f t="shared" si="512"/>
        <v>10.905632054002993</v>
      </c>
      <c r="BS612" s="830">
        <f t="shared" si="513"/>
        <v>7.0405905208990038</v>
      </c>
      <c r="BT612" s="810">
        <f t="shared" si="514"/>
        <v>0.22138792761076961</v>
      </c>
      <c r="BU612" s="810">
        <f t="shared" si="515"/>
        <v>7.0483981924693406</v>
      </c>
      <c r="BV612" s="810">
        <f t="shared" si="516"/>
        <v>1.4651432638807327</v>
      </c>
      <c r="BW612" s="830">
        <f t="shared" si="517"/>
        <v>13.764227335058539</v>
      </c>
      <c r="BX612" s="816">
        <f t="shared" si="494"/>
        <v>134.73815584694296</v>
      </c>
      <c r="BY612" s="755">
        <f t="shared" si="543"/>
        <v>1.2292505779303253E-2</v>
      </c>
      <c r="BZ612" s="805">
        <f t="shared" ca="1" si="541"/>
        <v>97.578625093067956</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36.80154441640979</v>
      </c>
      <c r="BE614" s="808">
        <f t="shared" si="499"/>
        <v>530.04816651417707</v>
      </c>
      <c r="BF614" s="808">
        <f t="shared" si="500"/>
        <v>0</v>
      </c>
      <c r="BG614" s="829">
        <f t="shared" si="501"/>
        <v>107.32647162391331</v>
      </c>
      <c r="BH614" s="829">
        <f t="shared" si="502"/>
        <v>317.72625543910038</v>
      </c>
      <c r="BI614" s="829">
        <f t="shared" si="503"/>
        <v>0</v>
      </c>
      <c r="BJ614" s="829">
        <f t="shared" si="504"/>
        <v>2.3075905271753698</v>
      </c>
      <c r="BK614" s="829">
        <f t="shared" si="505"/>
        <v>60.766550548951408</v>
      </c>
      <c r="BL614" s="810">
        <f t="shared" si="506"/>
        <v>121.98618144503558</v>
      </c>
      <c r="BM614" s="810">
        <f t="shared" si="507"/>
        <v>95.775943918765591</v>
      </c>
      <c r="BN614" s="810">
        <f t="shared" si="508"/>
        <v>51.455743191228599</v>
      </c>
      <c r="BO614" s="810">
        <f t="shared" si="509"/>
        <v>0</v>
      </c>
      <c r="BP614" s="810">
        <f t="shared" si="510"/>
        <v>1.4551570377180101</v>
      </c>
      <c r="BQ614" s="830">
        <f t="shared" si="511"/>
        <v>35.206103143500584</v>
      </c>
      <c r="BR614" s="830">
        <f t="shared" si="512"/>
        <v>84.980248967070381</v>
      </c>
      <c r="BS614" s="830">
        <f t="shared" si="513"/>
        <v>78.358411385220748</v>
      </c>
      <c r="BT614" s="810">
        <f t="shared" si="514"/>
        <v>1.5818488369406705</v>
      </c>
      <c r="BU614" s="810">
        <f t="shared" si="515"/>
        <v>27.267902764855066</v>
      </c>
      <c r="BV614" s="810">
        <f t="shared" si="516"/>
        <v>9.1283772635630118</v>
      </c>
      <c r="BW614" s="830">
        <f t="shared" si="517"/>
        <v>83.508257717290206</v>
      </c>
      <c r="BX614" s="816">
        <f t="shared" si="494"/>
        <v>1645.6807547409155</v>
      </c>
      <c r="BY614" s="755">
        <f t="shared" si="543"/>
        <v>0.15013965466115459</v>
      </c>
      <c r="BZ614" s="805">
        <f t="shared" ca="1" si="541"/>
        <v>101.27165297126982</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53.570084597765543</v>
      </c>
      <c r="BE615" s="808">
        <f t="shared" si="499"/>
        <v>541.25767776184682</v>
      </c>
      <c r="BF615" s="808">
        <f t="shared" si="500"/>
        <v>0</v>
      </c>
      <c r="BG615" s="829">
        <f t="shared" si="501"/>
        <v>141.79393647501254</v>
      </c>
      <c r="BH615" s="829">
        <f t="shared" si="502"/>
        <v>508.66045316076884</v>
      </c>
      <c r="BI615" s="829">
        <f t="shared" si="503"/>
        <v>0</v>
      </c>
      <c r="BJ615" s="829">
        <f t="shared" si="504"/>
        <v>3.0722958748200599</v>
      </c>
      <c r="BK615" s="829">
        <f t="shared" si="505"/>
        <v>98.578002973741178</v>
      </c>
      <c r="BL615" s="810">
        <f t="shared" si="506"/>
        <v>211.42281474817506</v>
      </c>
      <c r="BM615" s="810">
        <f t="shared" si="507"/>
        <v>186.07318052941682</v>
      </c>
      <c r="BN615" s="810">
        <f t="shared" si="508"/>
        <v>128.47342241924866</v>
      </c>
      <c r="BO615" s="810">
        <f t="shared" si="509"/>
        <v>0</v>
      </c>
      <c r="BP615" s="810">
        <f t="shared" si="510"/>
        <v>2.8605792893357016</v>
      </c>
      <c r="BQ615" s="830">
        <f t="shared" si="511"/>
        <v>87.00938156150454</v>
      </c>
      <c r="BR615" s="830">
        <f t="shared" si="512"/>
        <v>245.57308122278468</v>
      </c>
      <c r="BS615" s="830">
        <f t="shared" si="513"/>
        <v>217.14724606339746</v>
      </c>
      <c r="BT615" s="810">
        <f t="shared" si="514"/>
        <v>4.5338582911379204</v>
      </c>
      <c r="BU615" s="810">
        <f t="shared" si="515"/>
        <v>55.113978942610949</v>
      </c>
      <c r="BV615" s="810">
        <f t="shared" si="516"/>
        <v>25.71332948388395</v>
      </c>
      <c r="BW615" s="830">
        <f t="shared" si="517"/>
        <v>226.90126656776059</v>
      </c>
      <c r="BX615" s="816">
        <f t="shared" si="494"/>
        <v>2737.7545899632114</v>
      </c>
      <c r="BY615" s="755">
        <f t="shared" si="543"/>
        <v>0.24977233737462015</v>
      </c>
      <c r="BZ615" s="805">
        <f t="shared" ca="1" si="541"/>
        <v>96.522454045902904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50.226051274684885</v>
      </c>
      <c r="BE616" s="808">
        <f t="shared" si="499"/>
        <v>345.34833840311609</v>
      </c>
      <c r="BF616" s="808">
        <f t="shared" si="500"/>
        <v>0</v>
      </c>
      <c r="BG616" s="829">
        <f t="shared" si="501"/>
        <v>82.370491680877493</v>
      </c>
      <c r="BH616" s="829">
        <f t="shared" si="502"/>
        <v>321.73245825187394</v>
      </c>
      <c r="BI616" s="829">
        <f t="shared" si="503"/>
        <v>0</v>
      </c>
      <c r="BJ616" s="829">
        <f t="shared" si="504"/>
        <v>3.6785772004804649</v>
      </c>
      <c r="BK616" s="829">
        <f t="shared" si="505"/>
        <v>53.08224824263209</v>
      </c>
      <c r="BL616" s="810">
        <f t="shared" si="506"/>
        <v>93.596168107091742</v>
      </c>
      <c r="BM616" s="810">
        <f t="shared" si="507"/>
        <v>118.94453750181233</v>
      </c>
      <c r="BN616" s="810">
        <f t="shared" si="508"/>
        <v>79.766157291189302</v>
      </c>
      <c r="BO616" s="810">
        <f t="shared" si="509"/>
        <v>0</v>
      </c>
      <c r="BP616" s="810">
        <f t="shared" si="510"/>
        <v>1.6755120522380131</v>
      </c>
      <c r="BQ616" s="830">
        <f t="shared" si="511"/>
        <v>86.978118648968348</v>
      </c>
      <c r="BR616" s="830">
        <f t="shared" si="512"/>
        <v>163.63577361103665</v>
      </c>
      <c r="BS616" s="830">
        <f t="shared" si="513"/>
        <v>145.32313744516978</v>
      </c>
      <c r="BT616" s="810">
        <f t="shared" si="514"/>
        <v>3.7709072905241441</v>
      </c>
      <c r="BU616" s="810">
        <f t="shared" si="515"/>
        <v>38.789021045224153</v>
      </c>
      <c r="BV616" s="810">
        <f t="shared" si="516"/>
        <v>19.49026990570378</v>
      </c>
      <c r="BW616" s="830">
        <f t="shared" si="517"/>
        <v>533.3467343096064</v>
      </c>
      <c r="BX616" s="816">
        <f t="shared" si="494"/>
        <v>2141.7545022622298</v>
      </c>
      <c r="BY616" s="755">
        <f t="shared" si="543"/>
        <v>0.19539772851584983</v>
      </c>
      <c r="BZ616" s="805">
        <f t="shared" ca="1" si="541"/>
        <v>111.52934504388085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50.978025556239693</v>
      </c>
      <c r="BE618" s="808">
        <f t="shared" si="499"/>
        <v>466.18134039679995</v>
      </c>
      <c r="BF618" s="808">
        <f t="shared" si="500"/>
        <v>0</v>
      </c>
      <c r="BG618" s="829">
        <f t="shared" si="501"/>
        <v>121.40719724265719</v>
      </c>
      <c r="BH618" s="829">
        <f t="shared" si="502"/>
        <v>551.75534548725034</v>
      </c>
      <c r="BI618" s="829">
        <f t="shared" si="503"/>
        <v>0</v>
      </c>
      <c r="BJ618" s="829">
        <f t="shared" si="504"/>
        <v>5.3927477145943197</v>
      </c>
      <c r="BK618" s="829">
        <f t="shared" si="505"/>
        <v>104.52081015001932</v>
      </c>
      <c r="BL618" s="810">
        <f t="shared" si="506"/>
        <v>252.67409478398366</v>
      </c>
      <c r="BM618" s="810">
        <f t="shared" si="507"/>
        <v>199.99985757008514</v>
      </c>
      <c r="BN618" s="810">
        <f t="shared" si="508"/>
        <v>149.50088735597279</v>
      </c>
      <c r="BO618" s="810">
        <f t="shared" si="509"/>
        <v>0</v>
      </c>
      <c r="BP618" s="810">
        <f t="shared" si="510"/>
        <v>3.4261167113321611</v>
      </c>
      <c r="BQ618" s="830">
        <f t="shared" si="511"/>
        <v>143.86126832680947</v>
      </c>
      <c r="BR618" s="830">
        <f t="shared" si="512"/>
        <v>266.73986715410189</v>
      </c>
      <c r="BS618" s="830">
        <f t="shared" si="513"/>
        <v>264.71161130660749</v>
      </c>
      <c r="BT618" s="810">
        <f t="shared" si="514"/>
        <v>6.2958809822046717</v>
      </c>
      <c r="BU618" s="810">
        <f t="shared" si="515"/>
        <v>97.063791015306947</v>
      </c>
      <c r="BV618" s="810">
        <f t="shared" si="516"/>
        <v>51.524235710104428</v>
      </c>
      <c r="BW618" s="830">
        <f t="shared" si="517"/>
        <v>436.02782957869221</v>
      </c>
      <c r="BX618" s="816">
        <f t="shared" si="494"/>
        <v>3172.0609070427618</v>
      </c>
      <c r="BY618" s="755">
        <f t="shared" si="543"/>
        <v>0.28939521093356096</v>
      </c>
      <c r="BZ618" s="805">
        <f t="shared" ca="1" si="541"/>
        <v>97.206656431205346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63.422006560261174</v>
      </c>
      <c r="BE619" s="808">
        <f t="shared" si="499"/>
        <v>660.13140557275779</v>
      </c>
      <c r="BF619" s="808">
        <f t="shared" si="500"/>
        <v>0</v>
      </c>
      <c r="BG619" s="829">
        <f t="shared" si="501"/>
        <v>184.92385831267833</v>
      </c>
      <c r="BH619" s="829">
        <f t="shared" si="502"/>
        <v>607.73512387253629</v>
      </c>
      <c r="BI619" s="829">
        <f t="shared" si="503"/>
        <v>0</v>
      </c>
      <c r="BJ619" s="829">
        <f t="shared" si="504"/>
        <v>4.2186575796366155</v>
      </c>
      <c r="BK619" s="829">
        <f t="shared" si="505"/>
        <v>113.86251458008987</v>
      </c>
      <c r="BL619" s="810">
        <f t="shared" si="506"/>
        <v>236.06727490772036</v>
      </c>
      <c r="BM619" s="810">
        <f t="shared" si="507"/>
        <v>204.80489432595837</v>
      </c>
      <c r="BN619" s="810">
        <f t="shared" si="508"/>
        <v>125.42820613342154</v>
      </c>
      <c r="BO619" s="810">
        <f t="shared" si="509"/>
        <v>0</v>
      </c>
      <c r="BP619" s="810">
        <f t="shared" si="510"/>
        <v>3.4145647920978988</v>
      </c>
      <c r="BQ619" s="830">
        <f t="shared" si="511"/>
        <v>96.777077321650992</v>
      </c>
      <c r="BR619" s="830">
        <f t="shared" si="512"/>
        <v>247.05604667425837</v>
      </c>
      <c r="BS619" s="830">
        <f t="shared" si="513"/>
        <v>217.08064508192786</v>
      </c>
      <c r="BT619" s="810">
        <f t="shared" si="514"/>
        <v>4.4400645973743682</v>
      </c>
      <c r="BU619" s="810">
        <f t="shared" si="515"/>
        <v>60.335108993752918</v>
      </c>
      <c r="BV619" s="810">
        <f t="shared" si="516"/>
        <v>23.218724154287386</v>
      </c>
      <c r="BW619" s="830">
        <f t="shared" si="517"/>
        <v>256.71190445971763</v>
      </c>
      <c r="BX619" s="816">
        <f t="shared" si="494"/>
        <v>3109.628077920127</v>
      </c>
      <c r="BY619" s="755">
        <f t="shared" si="543"/>
        <v>0.28369930461820336</v>
      </c>
      <c r="BZ619" s="805">
        <f t="shared" ca="1" si="541"/>
        <v>97.660649135316362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43.330104555167765</v>
      </c>
      <c r="BE620" s="808">
        <f t="shared" si="499"/>
        <v>488.27103285791503</v>
      </c>
      <c r="BF620" s="808">
        <f t="shared" si="500"/>
        <v>0</v>
      </c>
      <c r="BG620" s="829">
        <f t="shared" si="501"/>
        <v>114.41494790500944</v>
      </c>
      <c r="BH620" s="829">
        <f t="shared" si="502"/>
        <v>392.14765071725151</v>
      </c>
      <c r="BI620" s="829">
        <f t="shared" si="503"/>
        <v>0</v>
      </c>
      <c r="BJ620" s="829">
        <f t="shared" si="504"/>
        <v>2.5593347828555251</v>
      </c>
      <c r="BK620" s="829">
        <f t="shared" si="505"/>
        <v>73.47101696676971</v>
      </c>
      <c r="BL620" s="810">
        <f t="shared" si="506"/>
        <v>163.1970717163158</v>
      </c>
      <c r="BM620" s="810">
        <f t="shared" si="507"/>
        <v>123.17794438948809</v>
      </c>
      <c r="BN620" s="810">
        <f t="shared" si="508"/>
        <v>78.083018631868498</v>
      </c>
      <c r="BO620" s="810">
        <f t="shared" si="509"/>
        <v>0</v>
      </c>
      <c r="BP620" s="810">
        <f t="shared" si="510"/>
        <v>1.9134805725959221</v>
      </c>
      <c r="BQ620" s="830">
        <f t="shared" si="511"/>
        <v>31.541724181555782</v>
      </c>
      <c r="BR620" s="830">
        <f t="shared" si="512"/>
        <v>110.8096809206256</v>
      </c>
      <c r="BS620" s="830">
        <f t="shared" si="513"/>
        <v>104.18352453414302</v>
      </c>
      <c r="BT620" s="810">
        <f t="shared" si="514"/>
        <v>2.4117497122918881</v>
      </c>
      <c r="BU620" s="810">
        <f t="shared" si="515"/>
        <v>30.493841234659321</v>
      </c>
      <c r="BV620" s="810">
        <f t="shared" si="516"/>
        <v>8.7063642052526582</v>
      </c>
      <c r="BW620" s="830">
        <f t="shared" si="517"/>
        <v>124.12326696016544</v>
      </c>
      <c r="BX620" s="816">
        <f t="shared" si="494"/>
        <v>1892.8357548439312</v>
      </c>
      <c r="BY620" s="755">
        <f t="shared" si="543"/>
        <v>0.17268823600437289</v>
      </c>
      <c r="BZ620" s="805">
        <f t="shared" ca="1" si="541"/>
        <v>100.35102659095043</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118.26986332833081</v>
      </c>
      <c r="BE621" s="808">
        <f t="shared" si="499"/>
        <v>794.41622117252246</v>
      </c>
      <c r="BF621" s="808">
        <f t="shared" si="500"/>
        <v>0</v>
      </c>
      <c r="BG621" s="829">
        <f t="shared" si="501"/>
        <v>163.25399653965385</v>
      </c>
      <c r="BH621" s="829">
        <f t="shared" si="502"/>
        <v>587.3618799229597</v>
      </c>
      <c r="BI621" s="829">
        <f t="shared" si="503"/>
        <v>0</v>
      </c>
      <c r="BJ621" s="829">
        <f t="shared" si="504"/>
        <v>2.82925992291351</v>
      </c>
      <c r="BK621" s="829">
        <f t="shared" si="505"/>
        <v>103.1456583031203</v>
      </c>
      <c r="BL621" s="810">
        <f t="shared" si="506"/>
        <v>161.0615585919785</v>
      </c>
      <c r="BM621" s="810">
        <f t="shared" si="507"/>
        <v>170.01730371446698</v>
      </c>
      <c r="BN621" s="810">
        <f t="shared" si="508"/>
        <v>96.987887878736245</v>
      </c>
      <c r="BO621" s="810">
        <f t="shared" si="509"/>
        <v>0</v>
      </c>
      <c r="BP621" s="810">
        <f t="shared" si="510"/>
        <v>2.2458379239739852</v>
      </c>
      <c r="BQ621" s="830">
        <f t="shared" si="511"/>
        <v>46.819930169983145</v>
      </c>
      <c r="BR621" s="830">
        <f t="shared" si="512"/>
        <v>145.39440525101338</v>
      </c>
      <c r="BS621" s="830">
        <f t="shared" si="513"/>
        <v>124.02421907732021</v>
      </c>
      <c r="BT621" s="810">
        <f t="shared" si="514"/>
        <v>2.85230470812904</v>
      </c>
      <c r="BU621" s="810">
        <f t="shared" si="515"/>
        <v>33.107258756280146</v>
      </c>
      <c r="BV621" s="810">
        <f t="shared" si="516"/>
        <v>7.5506759303554301</v>
      </c>
      <c r="BW621" s="830">
        <f t="shared" si="517"/>
        <v>227.13699900142262</v>
      </c>
      <c r="BX621" s="816">
        <f t="shared" si="494"/>
        <v>2786.47526019316</v>
      </c>
      <c r="BY621" s="755">
        <f t="shared" si="543"/>
        <v>0.25421724844386095</v>
      </c>
      <c r="BZ621" s="805">
        <f t="shared" ca="1" si="541"/>
        <v>106.05221533477804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160.88311709916277</v>
      </c>
      <c r="BE623" s="808">
        <f t="shared" si="499"/>
        <v>1313.1764221491394</v>
      </c>
      <c r="BF623" s="808">
        <f t="shared" si="500"/>
        <v>0</v>
      </c>
      <c r="BG623" s="829">
        <f t="shared" si="501"/>
        <v>283.35933168876983</v>
      </c>
      <c r="BH623" s="829">
        <f t="shared" si="502"/>
        <v>1025.3054726662742</v>
      </c>
      <c r="BI623" s="829">
        <f t="shared" si="503"/>
        <v>0</v>
      </c>
      <c r="BJ623" s="829">
        <f t="shared" si="504"/>
        <v>8.1972824204876389</v>
      </c>
      <c r="BK623" s="829">
        <f t="shared" si="505"/>
        <v>191.65571235798646</v>
      </c>
      <c r="BL623" s="810">
        <f t="shared" si="506"/>
        <v>323.48396344830786</v>
      </c>
      <c r="BM623" s="810">
        <f t="shared" si="507"/>
        <v>277.63518652898966</v>
      </c>
      <c r="BN623" s="810">
        <f t="shared" si="508"/>
        <v>178.99116610035151</v>
      </c>
      <c r="BO623" s="810">
        <f t="shared" si="509"/>
        <v>0</v>
      </c>
      <c r="BP623" s="810">
        <f t="shared" si="510"/>
        <v>3.8221173375179847</v>
      </c>
      <c r="BQ623" s="830">
        <f t="shared" si="511"/>
        <v>122.67544813588778</v>
      </c>
      <c r="BR623" s="830">
        <f t="shared" si="512"/>
        <v>256.61333086640786</v>
      </c>
      <c r="BS623" s="830">
        <f t="shared" si="513"/>
        <v>233.95615674662085</v>
      </c>
      <c r="BT623" s="810">
        <f t="shared" si="514"/>
        <v>5.0090875647658404</v>
      </c>
      <c r="BU623" s="810">
        <f t="shared" si="515"/>
        <v>75.532846669444524</v>
      </c>
      <c r="BV623" s="810">
        <f t="shared" si="516"/>
        <v>23.044244632391983</v>
      </c>
      <c r="BW623" s="830">
        <f t="shared" si="517"/>
        <v>385.27174923102808</v>
      </c>
      <c r="BX623" s="816">
        <f t="shared" si="494"/>
        <v>4868.6126356435343</v>
      </c>
      <c r="BY623" s="755">
        <f t="shared" si="543"/>
        <v>0.44417595435120283</v>
      </c>
      <c r="BZ623" s="805">
        <f t="shared" ca="1" si="541"/>
        <v>104.52203081201583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129.53224798511235</v>
      </c>
      <c r="BE624" s="808">
        <f t="shared" si="499"/>
        <v>1128.9123185654357</v>
      </c>
      <c r="BF624" s="808">
        <f t="shared" si="500"/>
        <v>0</v>
      </c>
      <c r="BG624" s="829">
        <f t="shared" si="501"/>
        <v>266.99323850995842</v>
      </c>
      <c r="BH624" s="829">
        <f t="shared" si="502"/>
        <v>977.90845406301548</v>
      </c>
      <c r="BI624" s="829">
        <f t="shared" si="503"/>
        <v>0</v>
      </c>
      <c r="BJ624" s="829">
        <f t="shared" si="504"/>
        <v>7.2277520895031797</v>
      </c>
      <c r="BK624" s="829">
        <f t="shared" si="505"/>
        <v>180.58618015656432</v>
      </c>
      <c r="BL624" s="810">
        <f t="shared" si="506"/>
        <v>337.42285653413347</v>
      </c>
      <c r="BM624" s="810">
        <f t="shared" si="507"/>
        <v>316.31377580054777</v>
      </c>
      <c r="BN624" s="810">
        <f t="shared" si="508"/>
        <v>170.52457996812015</v>
      </c>
      <c r="BO624" s="810">
        <f t="shared" si="509"/>
        <v>0</v>
      </c>
      <c r="BP624" s="810">
        <f t="shared" si="510"/>
        <v>4.5653769026758528</v>
      </c>
      <c r="BQ624" s="830">
        <f t="shared" si="511"/>
        <v>137.44474704148914</v>
      </c>
      <c r="BR624" s="830">
        <f t="shared" si="512"/>
        <v>252.47743594673139</v>
      </c>
      <c r="BS624" s="830">
        <f t="shared" si="513"/>
        <v>218.27203811468289</v>
      </c>
      <c r="BT624" s="810">
        <f t="shared" si="514"/>
        <v>5.4883039955841442</v>
      </c>
      <c r="BU624" s="810">
        <f t="shared" si="515"/>
        <v>75.807198939005985</v>
      </c>
      <c r="BV624" s="810">
        <f t="shared" si="516"/>
        <v>29.245537539348948</v>
      </c>
      <c r="BW624" s="830">
        <f t="shared" si="517"/>
        <v>433.29577149032639</v>
      </c>
      <c r="BX624" s="816">
        <f t="shared" si="494"/>
        <v>4672.0178136422364</v>
      </c>
      <c r="BY624" s="755">
        <f t="shared" si="543"/>
        <v>0.4262401070743761</v>
      </c>
      <c r="BZ624" s="805">
        <f t="shared" ca="1" si="541"/>
        <v>102.572839758079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65.198250605546789</v>
      </c>
      <c r="BE625" s="808">
        <f t="shared" si="499"/>
        <v>545.28777204447954</v>
      </c>
      <c r="BF625" s="808">
        <f t="shared" si="500"/>
        <v>0</v>
      </c>
      <c r="BG625" s="829">
        <f t="shared" si="501"/>
        <v>191.85535241755278</v>
      </c>
      <c r="BH625" s="829">
        <f t="shared" si="502"/>
        <v>674.13048386228809</v>
      </c>
      <c r="BI625" s="829">
        <f t="shared" si="503"/>
        <v>0</v>
      </c>
      <c r="BJ625" s="829">
        <f t="shared" si="504"/>
        <v>2.4521410488587398</v>
      </c>
      <c r="BK625" s="829">
        <f t="shared" si="505"/>
        <v>135.53068489851776</v>
      </c>
      <c r="BL625" s="810">
        <f t="shared" si="506"/>
        <v>313.55212340594539</v>
      </c>
      <c r="BM625" s="810">
        <f t="shared" si="507"/>
        <v>332.7212999521916</v>
      </c>
      <c r="BN625" s="810">
        <f t="shared" si="508"/>
        <v>164.25477651154318</v>
      </c>
      <c r="BO625" s="810">
        <f t="shared" si="509"/>
        <v>0</v>
      </c>
      <c r="BP625" s="810">
        <f t="shared" si="510"/>
        <v>4.0987375412210589</v>
      </c>
      <c r="BQ625" s="830">
        <f t="shared" si="511"/>
        <v>66.875961729042658</v>
      </c>
      <c r="BR625" s="830">
        <f t="shared" si="512"/>
        <v>324.07685591005492</v>
      </c>
      <c r="BS625" s="830">
        <f t="shared" si="513"/>
        <v>280.8375921549262</v>
      </c>
      <c r="BT625" s="810">
        <f t="shared" si="514"/>
        <v>6.3902604461256161</v>
      </c>
      <c r="BU625" s="810">
        <f t="shared" si="515"/>
        <v>86.181155326242504</v>
      </c>
      <c r="BV625" s="810">
        <f t="shared" si="516"/>
        <v>35.486358075511617</v>
      </c>
      <c r="BW625" s="830">
        <f t="shared" si="517"/>
        <v>235.13082128404798</v>
      </c>
      <c r="BX625" s="816">
        <f t="shared" si="494"/>
        <v>3464.0606272140963</v>
      </c>
      <c r="BY625" s="755">
        <f t="shared" si="543"/>
        <v>0.31603509052222389</v>
      </c>
      <c r="BZ625" s="805">
        <f t="shared" ca="1" si="541"/>
        <v>92.00982510827771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47.600453890163521</v>
      </c>
      <c r="BE626" s="808">
        <f t="shared" si="499"/>
        <v>544.54556413048806</v>
      </c>
      <c r="BF626" s="808">
        <f t="shared" si="500"/>
        <v>0</v>
      </c>
      <c r="BG626" s="829">
        <f t="shared" si="501"/>
        <v>176.04888003143697</v>
      </c>
      <c r="BH626" s="829">
        <f t="shared" si="502"/>
        <v>613.05546574413279</v>
      </c>
      <c r="BI626" s="829">
        <f t="shared" si="503"/>
        <v>0</v>
      </c>
      <c r="BJ626" s="829">
        <f t="shared" si="504"/>
        <v>2.022130443539115</v>
      </c>
      <c r="BK626" s="829">
        <f t="shared" si="505"/>
        <v>103.35545716988256</v>
      </c>
      <c r="BL626" s="810">
        <f t="shared" si="506"/>
        <v>264.52029656596824</v>
      </c>
      <c r="BM626" s="810">
        <f t="shared" si="507"/>
        <v>254.8340658054056</v>
      </c>
      <c r="BN626" s="810">
        <f t="shared" si="508"/>
        <v>148.88749273413796</v>
      </c>
      <c r="BO626" s="810">
        <f t="shared" si="509"/>
        <v>0</v>
      </c>
      <c r="BP626" s="810">
        <f t="shared" si="510"/>
        <v>3.4416542566831039</v>
      </c>
      <c r="BQ626" s="830">
        <f t="shared" si="511"/>
        <v>59.496062990207456</v>
      </c>
      <c r="BR626" s="830">
        <f t="shared" si="512"/>
        <v>335.76031717365981</v>
      </c>
      <c r="BS626" s="830">
        <f t="shared" si="513"/>
        <v>315.19491474128733</v>
      </c>
      <c r="BT626" s="810">
        <f t="shared" si="514"/>
        <v>5.7458319930175197</v>
      </c>
      <c r="BU626" s="810">
        <f t="shared" si="515"/>
        <v>65.082625354038456</v>
      </c>
      <c r="BV626" s="810">
        <f t="shared" si="516"/>
        <v>31.161365084104435</v>
      </c>
      <c r="BW626" s="830">
        <f t="shared" si="517"/>
        <v>259.7052410178282</v>
      </c>
      <c r="BX626" s="816">
        <f t="shared" si="494"/>
        <v>3230.4578191259811</v>
      </c>
      <c r="BY626" s="755">
        <f t="shared" si="543"/>
        <v>0.29472291023866265</v>
      </c>
      <c r="BZ626" s="805">
        <f t="shared" ca="1" si="541"/>
        <v>94.676576262698916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62.769308818880887</v>
      </c>
      <c r="BE627" s="808">
        <f t="shared" si="499"/>
        <v>547.86690197349299</v>
      </c>
      <c r="BF627" s="808">
        <f t="shared" si="500"/>
        <v>0</v>
      </c>
      <c r="BG627" s="829">
        <f t="shared" si="501"/>
        <v>140.308150093667</v>
      </c>
      <c r="BH627" s="829">
        <f t="shared" si="502"/>
        <v>506.76583325707759</v>
      </c>
      <c r="BI627" s="829">
        <f t="shared" si="503"/>
        <v>0</v>
      </c>
      <c r="BJ627" s="829">
        <f t="shared" si="504"/>
        <v>4.1362217645870096</v>
      </c>
      <c r="BK627" s="829">
        <f t="shared" si="505"/>
        <v>106.70396086405037</v>
      </c>
      <c r="BL627" s="810">
        <f t="shared" si="506"/>
        <v>173.11772656850448</v>
      </c>
      <c r="BM627" s="810">
        <f t="shared" si="507"/>
        <v>158.74267230282197</v>
      </c>
      <c r="BN627" s="810">
        <f t="shared" si="508"/>
        <v>102.34126437861015</v>
      </c>
      <c r="BO627" s="810">
        <f t="shared" si="509"/>
        <v>0</v>
      </c>
      <c r="BP627" s="810">
        <f t="shared" si="510"/>
        <v>2.5016753514771368</v>
      </c>
      <c r="BQ627" s="830">
        <f t="shared" si="511"/>
        <v>71.273694092722579</v>
      </c>
      <c r="BR627" s="830">
        <f t="shared" si="512"/>
        <v>161.87230203867338</v>
      </c>
      <c r="BS627" s="830">
        <f t="shared" si="513"/>
        <v>158.63424077063647</v>
      </c>
      <c r="BT627" s="810">
        <f t="shared" si="514"/>
        <v>3.4813080604351359</v>
      </c>
      <c r="BU627" s="810">
        <f t="shared" si="515"/>
        <v>44.013077732499916</v>
      </c>
      <c r="BV627" s="810">
        <f t="shared" si="516"/>
        <v>11.255433310149119</v>
      </c>
      <c r="BW627" s="830">
        <f t="shared" si="517"/>
        <v>219.44861695442245</v>
      </c>
      <c r="BX627" s="816">
        <f t="shared" si="494"/>
        <v>2475.2323883327081</v>
      </c>
      <c r="BY627" s="755">
        <f t="shared" si="543"/>
        <v>0.22582176702241658</v>
      </c>
      <c r="BZ627" s="805">
        <f t="shared" ca="1" si="541"/>
        <v>100.56587937262019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69.323558795548507</v>
      </c>
      <c r="BE628" s="808">
        <f t="shared" si="499"/>
        <v>495.65695462155912</v>
      </c>
      <c r="BF628" s="808">
        <f t="shared" si="500"/>
        <v>0</v>
      </c>
      <c r="BG628" s="829">
        <f t="shared" si="501"/>
        <v>132.51699788641014</v>
      </c>
      <c r="BH628" s="829">
        <f t="shared" si="502"/>
        <v>552.84471271018162</v>
      </c>
      <c r="BI628" s="829">
        <f t="shared" si="503"/>
        <v>0</v>
      </c>
      <c r="BJ628" s="829">
        <f t="shared" si="504"/>
        <v>3.4852199104280404</v>
      </c>
      <c r="BK628" s="829">
        <f t="shared" si="505"/>
        <v>102.09147336162775</v>
      </c>
      <c r="BL628" s="810">
        <f t="shared" si="506"/>
        <v>212.69729416328843</v>
      </c>
      <c r="BM628" s="810">
        <f t="shared" si="507"/>
        <v>200.80615035693484</v>
      </c>
      <c r="BN628" s="810">
        <f t="shared" si="508"/>
        <v>129.4595525223792</v>
      </c>
      <c r="BO628" s="810">
        <f t="shared" si="509"/>
        <v>0</v>
      </c>
      <c r="BP628" s="810">
        <f t="shared" si="510"/>
        <v>3.1645668394359356</v>
      </c>
      <c r="BQ628" s="830">
        <f t="shared" si="511"/>
        <v>104.29219418948405</v>
      </c>
      <c r="BR628" s="830">
        <f t="shared" si="512"/>
        <v>203.23955949247105</v>
      </c>
      <c r="BS628" s="830">
        <f t="shared" si="513"/>
        <v>207.68682103379484</v>
      </c>
      <c r="BT628" s="810">
        <f t="shared" si="514"/>
        <v>5.6053755020153604</v>
      </c>
      <c r="BU628" s="810">
        <f t="shared" si="515"/>
        <v>42.256678486244326</v>
      </c>
      <c r="BV628" s="810">
        <f t="shared" si="516"/>
        <v>27.198437837092705</v>
      </c>
      <c r="BW628" s="830">
        <f t="shared" si="517"/>
        <v>301.86950631809589</v>
      </c>
      <c r="BX628" s="816">
        <f t="shared" si="494"/>
        <v>2794.1950540269913</v>
      </c>
      <c r="BY628" s="755">
        <f t="shared" si="543"/>
        <v>0.25492154493449426</v>
      </c>
      <c r="BZ628" s="805">
        <f t="shared" ca="1" si="541"/>
        <v>97.370691482657307</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57.810047147781574</v>
      </c>
      <c r="BE629" s="808">
        <f t="shared" si="499"/>
        <v>553.7722221194698</v>
      </c>
      <c r="BF629" s="808">
        <f t="shared" si="500"/>
        <v>0</v>
      </c>
      <c r="BG629" s="829">
        <f t="shared" si="501"/>
        <v>147.01336935536813</v>
      </c>
      <c r="BH629" s="829">
        <f t="shared" si="502"/>
        <v>538.46163878618563</v>
      </c>
      <c r="BI629" s="829">
        <f t="shared" si="503"/>
        <v>0</v>
      </c>
      <c r="BJ629" s="829">
        <f t="shared" si="504"/>
        <v>3.7760283224837705</v>
      </c>
      <c r="BK629" s="829">
        <f t="shared" si="505"/>
        <v>99.435412492072615</v>
      </c>
      <c r="BL629" s="810">
        <f t="shared" si="506"/>
        <v>221.35423538911047</v>
      </c>
      <c r="BM629" s="810">
        <f t="shared" si="507"/>
        <v>190.04336568462375</v>
      </c>
      <c r="BN629" s="810">
        <f t="shared" si="508"/>
        <v>122.52079449581761</v>
      </c>
      <c r="BO629" s="810">
        <f t="shared" si="509"/>
        <v>0</v>
      </c>
      <c r="BP629" s="810">
        <f t="shared" si="510"/>
        <v>2.9949527543422083</v>
      </c>
      <c r="BQ629" s="830">
        <f t="shared" si="511"/>
        <v>75.676089098435725</v>
      </c>
      <c r="BR629" s="830">
        <f t="shared" si="512"/>
        <v>165.2991451415127</v>
      </c>
      <c r="BS629" s="830">
        <f t="shared" si="513"/>
        <v>168.80464173346002</v>
      </c>
      <c r="BT629" s="810">
        <f t="shared" si="514"/>
        <v>5.0609465627367518</v>
      </c>
      <c r="BU629" s="810">
        <f t="shared" si="515"/>
        <v>60.957047949428826</v>
      </c>
      <c r="BV629" s="810">
        <f t="shared" si="516"/>
        <v>19.015820454469385</v>
      </c>
      <c r="BW629" s="830">
        <f t="shared" si="517"/>
        <v>234.07569287939924</v>
      </c>
      <c r="BX629" s="816">
        <f t="shared" si="494"/>
        <v>2666.0714503666982</v>
      </c>
      <c r="BY629" s="755">
        <f t="shared" si="543"/>
        <v>0.24323250163002447</v>
      </c>
      <c r="BZ629" s="805">
        <f t="shared" ca="1" si="541"/>
        <v>97.067868552473911</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32.592693562818276</v>
      </c>
      <c r="BE630" s="808">
        <f t="shared" si="499"/>
        <v>476.9230608032899</v>
      </c>
      <c r="BF630" s="808">
        <f t="shared" si="500"/>
        <v>0</v>
      </c>
      <c r="BG630" s="829">
        <f t="shared" si="501"/>
        <v>108.30949007684502</v>
      </c>
      <c r="BH630" s="829">
        <f t="shared" si="502"/>
        <v>501.68706021502862</v>
      </c>
      <c r="BI630" s="829">
        <f t="shared" si="503"/>
        <v>0</v>
      </c>
      <c r="BJ630" s="829">
        <f t="shared" si="504"/>
        <v>3.51814207724424</v>
      </c>
      <c r="BK630" s="829">
        <f t="shared" si="505"/>
        <v>99.79537636571456</v>
      </c>
      <c r="BL630" s="810">
        <f t="shared" si="506"/>
        <v>161.80911458776654</v>
      </c>
      <c r="BM630" s="810">
        <f t="shared" si="507"/>
        <v>161.89464923838224</v>
      </c>
      <c r="BN630" s="810">
        <f t="shared" si="508"/>
        <v>104.37334119953009</v>
      </c>
      <c r="BO630" s="810">
        <f t="shared" si="509"/>
        <v>0</v>
      </c>
      <c r="BP630" s="810">
        <f t="shared" si="510"/>
        <v>2.5496141080919519</v>
      </c>
      <c r="BQ630" s="830">
        <f t="shared" si="511"/>
        <v>75.035319446369002</v>
      </c>
      <c r="BR630" s="830">
        <f t="shared" si="512"/>
        <v>186.24257857074332</v>
      </c>
      <c r="BS630" s="830">
        <f t="shared" si="513"/>
        <v>170.80102109234534</v>
      </c>
      <c r="BT630" s="810">
        <f t="shared" si="514"/>
        <v>5.1513165957306404</v>
      </c>
      <c r="BU630" s="810">
        <f t="shared" si="515"/>
        <v>71.152560478529466</v>
      </c>
      <c r="BV630" s="810">
        <f t="shared" si="516"/>
        <v>29.298113138218017</v>
      </c>
      <c r="BW630" s="830">
        <f t="shared" si="517"/>
        <v>182.49020059119854</v>
      </c>
      <c r="BX630" s="816">
        <f t="shared" si="494"/>
        <v>2373.6236521478459</v>
      </c>
      <c r="BY630" s="755">
        <f t="shared" si="543"/>
        <v>0.21655174273769234</v>
      </c>
      <c r="BZ630" s="805">
        <f t="shared" ca="1" si="541"/>
        <v>96.16831905381872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76.04993611915981</v>
      </c>
      <c r="BE631" s="808">
        <f t="shared" si="499"/>
        <v>414.47860110077295</v>
      </c>
      <c r="BF631" s="808">
        <f t="shared" si="500"/>
        <v>0</v>
      </c>
      <c r="BG631" s="829">
        <f t="shared" si="501"/>
        <v>88.921298196771517</v>
      </c>
      <c r="BH631" s="829">
        <f t="shared" si="502"/>
        <v>342.23569693258628</v>
      </c>
      <c r="BI631" s="829">
        <f t="shared" si="503"/>
        <v>0</v>
      </c>
      <c r="BJ631" s="829">
        <f t="shared" si="504"/>
        <v>3.067578405178395</v>
      </c>
      <c r="BK631" s="829">
        <f t="shared" si="505"/>
        <v>61.332664518794743</v>
      </c>
      <c r="BL631" s="810">
        <f t="shared" si="506"/>
        <v>122.62731834524637</v>
      </c>
      <c r="BM631" s="810">
        <f t="shared" si="507"/>
        <v>106.67553311919048</v>
      </c>
      <c r="BN631" s="810">
        <f t="shared" si="508"/>
        <v>80.217386744239803</v>
      </c>
      <c r="BO631" s="810">
        <f t="shared" si="509"/>
        <v>0</v>
      </c>
      <c r="BP631" s="810">
        <f t="shared" si="510"/>
        <v>1.5528689346103119</v>
      </c>
      <c r="BQ631" s="830">
        <f t="shared" si="511"/>
        <v>38.264075387367775</v>
      </c>
      <c r="BR631" s="830">
        <f t="shared" si="512"/>
        <v>92.361561279853248</v>
      </c>
      <c r="BS631" s="830">
        <f t="shared" si="513"/>
        <v>84.500271751023732</v>
      </c>
      <c r="BT631" s="810">
        <f t="shared" si="514"/>
        <v>1.8718378201712</v>
      </c>
      <c r="BU631" s="810">
        <f t="shared" si="515"/>
        <v>29.59732465612948</v>
      </c>
      <c r="BV631" s="810">
        <f t="shared" si="516"/>
        <v>11.408555429748478</v>
      </c>
      <c r="BW631" s="830">
        <f t="shared" si="517"/>
        <v>182.4289813392781</v>
      </c>
      <c r="BX631" s="816">
        <f t="shared" si="494"/>
        <v>1737.5914900801229</v>
      </c>
      <c r="BY631" s="755">
        <f t="shared" si="543"/>
        <v>0.15852490558161872</v>
      </c>
      <c r="BZ631" s="805">
        <f t="shared" ca="1" si="541"/>
        <v>104.53978597772822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75.734537915782738</v>
      </c>
      <c r="BE632" s="808">
        <f t="shared" si="499"/>
        <v>470.81107817840842</v>
      </c>
      <c r="BF632" s="808">
        <f t="shared" si="500"/>
        <v>0</v>
      </c>
      <c r="BG632" s="829">
        <f t="shared" si="501"/>
        <v>71.974516800115424</v>
      </c>
      <c r="BH632" s="829">
        <f t="shared" si="502"/>
        <v>263.6189921839844</v>
      </c>
      <c r="BI632" s="829">
        <f t="shared" si="503"/>
        <v>0</v>
      </c>
      <c r="BJ632" s="829">
        <f t="shared" si="504"/>
        <v>2.54464651125843</v>
      </c>
      <c r="BK632" s="829">
        <f t="shared" si="505"/>
        <v>48.681394068571215</v>
      </c>
      <c r="BL632" s="810">
        <f t="shared" si="506"/>
        <v>75.408065951226192</v>
      </c>
      <c r="BM632" s="810">
        <f t="shared" si="507"/>
        <v>69.002302796447211</v>
      </c>
      <c r="BN632" s="810">
        <f t="shared" si="508"/>
        <v>37.614625886517572</v>
      </c>
      <c r="BO632" s="810">
        <f t="shared" si="509"/>
        <v>0</v>
      </c>
      <c r="BP632" s="810">
        <f t="shared" si="510"/>
        <v>0.56708713746513839</v>
      </c>
      <c r="BQ632" s="830">
        <f t="shared" si="511"/>
        <v>34.329783444384077</v>
      </c>
      <c r="BR632" s="830">
        <f t="shared" si="512"/>
        <v>60.294734182048366</v>
      </c>
      <c r="BS632" s="830">
        <f t="shared" si="513"/>
        <v>38.171247725110177</v>
      </c>
      <c r="BT632" s="810">
        <f t="shared" si="514"/>
        <v>0.87239812488712964</v>
      </c>
      <c r="BU632" s="810">
        <f t="shared" si="515"/>
        <v>11.057235663022523</v>
      </c>
      <c r="BV632" s="810">
        <f t="shared" si="516"/>
        <v>4.0660843105791544</v>
      </c>
      <c r="BW632" s="830">
        <f t="shared" si="517"/>
        <v>182.30927534371637</v>
      </c>
      <c r="BX632" s="816">
        <f t="shared" si="494"/>
        <v>1447.0580062235244</v>
      </c>
      <c r="BY632" s="755">
        <f t="shared" si="543"/>
        <v>0.13201879447345355</v>
      </c>
      <c r="BZ632" s="805">
        <f t="shared" ca="1" si="541"/>
        <v>115.18098641755682</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45.972574320263703</v>
      </c>
      <c r="BE633" s="808">
        <f t="shared" si="499"/>
        <v>305.92498383088292</v>
      </c>
      <c r="BF633" s="808">
        <f t="shared" si="500"/>
        <v>0</v>
      </c>
      <c r="BG633" s="829">
        <f t="shared" si="501"/>
        <v>63.632019941539625</v>
      </c>
      <c r="BH633" s="829">
        <f t="shared" si="502"/>
        <v>256.66360442017475</v>
      </c>
      <c r="BI633" s="829">
        <f t="shared" si="503"/>
        <v>0</v>
      </c>
      <c r="BJ633" s="829">
        <f t="shared" si="504"/>
        <v>2.0339650148960251</v>
      </c>
      <c r="BK633" s="829">
        <f t="shared" si="505"/>
        <v>48.420532450247187</v>
      </c>
      <c r="BL633" s="810">
        <f t="shared" si="506"/>
        <v>84.444036556970431</v>
      </c>
      <c r="BM633" s="810">
        <f t="shared" si="507"/>
        <v>63.541195941804226</v>
      </c>
      <c r="BN633" s="810">
        <f t="shared" si="508"/>
        <v>40.964954403741977</v>
      </c>
      <c r="BO633" s="810">
        <f t="shared" si="509"/>
        <v>0</v>
      </c>
      <c r="BP633" s="810">
        <f t="shared" si="510"/>
        <v>0.81643899746505355</v>
      </c>
      <c r="BQ633" s="830">
        <f t="shared" si="511"/>
        <v>38.147371703608776</v>
      </c>
      <c r="BR633" s="830">
        <f t="shared" si="512"/>
        <v>51.90688487924109</v>
      </c>
      <c r="BS633" s="830">
        <f t="shared" si="513"/>
        <v>59.813108569215629</v>
      </c>
      <c r="BT633" s="810">
        <f t="shared" si="514"/>
        <v>1.4451332204804208</v>
      </c>
      <c r="BU633" s="810">
        <f t="shared" si="515"/>
        <v>21.591940972176506</v>
      </c>
      <c r="BV633" s="810">
        <f t="shared" si="516"/>
        <v>6.0351850950642971</v>
      </c>
      <c r="BW633" s="830">
        <f t="shared" si="517"/>
        <v>173.6566276285877</v>
      </c>
      <c r="BX633" s="816">
        <f t="shared" si="494"/>
        <v>1265.0105579463602</v>
      </c>
      <c r="BY633" s="755">
        <f t="shared" si="543"/>
        <v>0.11541014122309645</v>
      </c>
      <c r="BZ633" s="805">
        <f t="shared" ca="1" si="541"/>
        <v>109.94618030337745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42.110930943877129</v>
      </c>
      <c r="BE634" s="808">
        <f t="shared" si="499"/>
        <v>257.4602215720023</v>
      </c>
      <c r="BF634" s="808">
        <f t="shared" si="500"/>
        <v>0</v>
      </c>
      <c r="BG634" s="829">
        <f t="shared" si="501"/>
        <v>71.779508531415956</v>
      </c>
      <c r="BH634" s="829">
        <f t="shared" si="502"/>
        <v>265.57830374012087</v>
      </c>
      <c r="BI634" s="829">
        <f t="shared" si="503"/>
        <v>0</v>
      </c>
      <c r="BJ634" s="829">
        <f t="shared" si="504"/>
        <v>2.0815729032741146</v>
      </c>
      <c r="BK634" s="829">
        <f t="shared" si="505"/>
        <v>61.236814400631715</v>
      </c>
      <c r="BL634" s="810">
        <f t="shared" si="506"/>
        <v>83.767258583816215</v>
      </c>
      <c r="BM634" s="810">
        <f t="shared" si="507"/>
        <v>71.91826136716324</v>
      </c>
      <c r="BN634" s="810">
        <f t="shared" si="508"/>
        <v>46.365641282555096</v>
      </c>
      <c r="BO634" s="810">
        <f t="shared" si="509"/>
        <v>0</v>
      </c>
      <c r="BP634" s="810">
        <f t="shared" si="510"/>
        <v>1.050949477245481</v>
      </c>
      <c r="BQ634" s="830">
        <f t="shared" si="511"/>
        <v>37.314911707791829</v>
      </c>
      <c r="BR634" s="830">
        <f t="shared" si="512"/>
        <v>90.070476536049242</v>
      </c>
      <c r="BS634" s="830">
        <f t="shared" si="513"/>
        <v>83.051997844928522</v>
      </c>
      <c r="BT634" s="810">
        <f t="shared" si="514"/>
        <v>1.8715943176321921</v>
      </c>
      <c r="BU634" s="810">
        <f t="shared" si="515"/>
        <v>24.877742562732553</v>
      </c>
      <c r="BV634" s="810">
        <f t="shared" si="516"/>
        <v>10.644692681533092</v>
      </c>
      <c r="BW634" s="830">
        <f t="shared" si="517"/>
        <v>122.12152922550054</v>
      </c>
      <c r="BX634" s="816">
        <f t="shared" si="494"/>
        <v>1273.3024076782701</v>
      </c>
      <c r="BY634" s="755">
        <f t="shared" si="543"/>
        <v>0.11616662783306908</v>
      </c>
      <c r="BZ634" s="805">
        <f t="shared" ca="1" si="541"/>
        <v>100.68192227629649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16.288425925318275</v>
      </c>
      <c r="BE635" s="808">
        <f t="shared" si="499"/>
        <v>324.14458028133129</v>
      </c>
      <c r="BF635" s="808">
        <f t="shared" si="500"/>
        <v>0</v>
      </c>
      <c r="BG635" s="829">
        <f t="shared" si="501"/>
        <v>66.747314498188231</v>
      </c>
      <c r="BH635" s="829">
        <f t="shared" si="502"/>
        <v>278.77578146965197</v>
      </c>
      <c r="BI635" s="829">
        <f t="shared" si="503"/>
        <v>0</v>
      </c>
      <c r="BJ635" s="829">
        <f t="shared" si="504"/>
        <v>1.478013483579216</v>
      </c>
      <c r="BK635" s="829">
        <f t="shared" si="505"/>
        <v>52.15781509512162</v>
      </c>
      <c r="BL635" s="810">
        <f t="shared" si="506"/>
        <v>107.99043123506654</v>
      </c>
      <c r="BM635" s="810">
        <f t="shared" si="507"/>
        <v>92.715031982873853</v>
      </c>
      <c r="BN635" s="810">
        <f t="shared" si="508"/>
        <v>67.732323322742999</v>
      </c>
      <c r="BO635" s="810">
        <f t="shared" si="509"/>
        <v>0</v>
      </c>
      <c r="BP635" s="810">
        <f t="shared" si="510"/>
        <v>1.329310599919665</v>
      </c>
      <c r="BQ635" s="830">
        <f t="shared" si="511"/>
        <v>33.34980283978971</v>
      </c>
      <c r="BR635" s="830">
        <f t="shared" si="512"/>
        <v>107.99043757356625</v>
      </c>
      <c r="BS635" s="830">
        <f t="shared" si="513"/>
        <v>104.69676433426126</v>
      </c>
      <c r="BT635" s="810">
        <f t="shared" si="514"/>
        <v>2.0852793377814081</v>
      </c>
      <c r="BU635" s="810">
        <f t="shared" si="515"/>
        <v>19.054926619516852</v>
      </c>
      <c r="BV635" s="810">
        <f t="shared" si="516"/>
        <v>11.860026233631759</v>
      </c>
      <c r="BW635" s="830">
        <f t="shared" si="517"/>
        <v>180.05705897156597</v>
      </c>
      <c r="BX635" s="816">
        <f t="shared" si="494"/>
        <v>1468.4533238039066</v>
      </c>
      <c r="BY635" s="755">
        <f t="shared" si="543"/>
        <v>0.13397074389233707</v>
      </c>
      <c r="BZ635" s="805">
        <f t="shared" ca="1" si="541"/>
        <v>104.83579193467476</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25.185364369375268</v>
      </c>
      <c r="BE636" s="808">
        <f t="shared" si="499"/>
        <v>195.14992471431196</v>
      </c>
      <c r="BF636" s="808">
        <f t="shared" si="500"/>
        <v>0</v>
      </c>
      <c r="BG636" s="829">
        <f t="shared" si="501"/>
        <v>48.224358340557927</v>
      </c>
      <c r="BH636" s="829">
        <f t="shared" si="502"/>
        <v>182.14162327327975</v>
      </c>
      <c r="BI636" s="829">
        <f t="shared" si="503"/>
        <v>0</v>
      </c>
      <c r="BJ636" s="829">
        <f t="shared" si="504"/>
        <v>0.98247905326848595</v>
      </c>
      <c r="BK636" s="829">
        <f t="shared" si="505"/>
        <v>31.283675505728191</v>
      </c>
      <c r="BL636" s="810">
        <f t="shared" si="506"/>
        <v>64.494360087423203</v>
      </c>
      <c r="BM636" s="810">
        <f t="shared" si="507"/>
        <v>52.203127402366171</v>
      </c>
      <c r="BN636" s="810">
        <f t="shared" si="508"/>
        <v>53.22820206756105</v>
      </c>
      <c r="BO636" s="810">
        <f t="shared" si="509"/>
        <v>0</v>
      </c>
      <c r="BP636" s="810">
        <f t="shared" si="510"/>
        <v>0.87138755382711341</v>
      </c>
      <c r="BQ636" s="830">
        <f t="shared" si="511"/>
        <v>23.477417478595953</v>
      </c>
      <c r="BR636" s="830">
        <f t="shared" si="512"/>
        <v>65.500226345793777</v>
      </c>
      <c r="BS636" s="830">
        <f t="shared" si="513"/>
        <v>58.258531096842646</v>
      </c>
      <c r="BT636" s="810">
        <f t="shared" si="514"/>
        <v>1.2961389769319185</v>
      </c>
      <c r="BU636" s="810">
        <f t="shared" si="515"/>
        <v>17.902919618872126</v>
      </c>
      <c r="BV636" s="810">
        <f t="shared" si="516"/>
        <v>7.9900654945693308</v>
      </c>
      <c r="BW636" s="830">
        <f t="shared" si="517"/>
        <v>84.573068244807686</v>
      </c>
      <c r="BX636" s="816">
        <f t="shared" si="494"/>
        <v>912.76286962411257</v>
      </c>
      <c r="BY636" s="755">
        <f t="shared" si="543"/>
        <v>8.3273685760798521E-2</v>
      </c>
      <c r="BZ636" s="805">
        <f t="shared" ca="1" si="541"/>
        <v>101.4867073565315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24.911303209127478</v>
      </c>
      <c r="BE637" s="808">
        <f t="shared" si="499"/>
        <v>199.07007688449471</v>
      </c>
      <c r="BF637" s="808">
        <f t="shared" si="500"/>
        <v>0</v>
      </c>
      <c r="BG637" s="829">
        <f t="shared" si="501"/>
        <v>55.647130005243085</v>
      </c>
      <c r="BH637" s="829">
        <f t="shared" si="502"/>
        <v>214.58666268826431</v>
      </c>
      <c r="BI637" s="829">
        <f t="shared" si="503"/>
        <v>0</v>
      </c>
      <c r="BJ637" s="829">
        <f t="shared" si="504"/>
        <v>1.504815306369315</v>
      </c>
      <c r="BK637" s="829">
        <f t="shared" si="505"/>
        <v>39.626803067725298</v>
      </c>
      <c r="BL637" s="810">
        <f t="shared" si="506"/>
        <v>64.691721879189444</v>
      </c>
      <c r="BM637" s="810">
        <f t="shared" si="507"/>
        <v>91.73548047768827</v>
      </c>
      <c r="BN637" s="810">
        <f t="shared" si="508"/>
        <v>50.097207690139953</v>
      </c>
      <c r="BO637" s="810">
        <f t="shared" si="509"/>
        <v>0</v>
      </c>
      <c r="BP637" s="810">
        <f t="shared" si="510"/>
        <v>1.0106476714328971</v>
      </c>
      <c r="BQ637" s="830">
        <f t="shared" si="511"/>
        <v>29.532664748129651</v>
      </c>
      <c r="BR637" s="830">
        <f t="shared" si="512"/>
        <v>106.90304948098623</v>
      </c>
      <c r="BS637" s="830">
        <f t="shared" si="513"/>
        <v>106.41039776528748</v>
      </c>
      <c r="BT637" s="810">
        <f t="shared" si="514"/>
        <v>2.5319711639588318</v>
      </c>
      <c r="BU637" s="810">
        <f t="shared" si="515"/>
        <v>21.673648832163931</v>
      </c>
      <c r="BV637" s="810">
        <f t="shared" si="516"/>
        <v>11.859226274699806</v>
      </c>
      <c r="BW637" s="830">
        <f t="shared" si="517"/>
        <v>159.38643233293746</v>
      </c>
      <c r="BX637" s="816">
        <f t="shared" si="494"/>
        <v>1181.1792394778381</v>
      </c>
      <c r="BY637" s="755">
        <f t="shared" si="543"/>
        <v>0.10776199612059466</v>
      </c>
      <c r="BZ637" s="805">
        <f t="shared" ca="1" si="541"/>
        <v>98.909276658986514</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19.815328165645493</v>
      </c>
      <c r="BE638" s="808">
        <f t="shared" si="499"/>
        <v>101.21596673385946</v>
      </c>
      <c r="BF638" s="808">
        <f t="shared" si="500"/>
        <v>0</v>
      </c>
      <c r="BG638" s="829">
        <f t="shared" si="501"/>
        <v>40.753020082530128</v>
      </c>
      <c r="BH638" s="829">
        <f t="shared" si="502"/>
        <v>149.26491430913003</v>
      </c>
      <c r="BI638" s="829">
        <f t="shared" si="503"/>
        <v>0</v>
      </c>
      <c r="BJ638" s="829">
        <f t="shared" si="504"/>
        <v>1.0742020200727724</v>
      </c>
      <c r="BK638" s="829">
        <f t="shared" si="505"/>
        <v>27.564114610615412</v>
      </c>
      <c r="BL638" s="810">
        <f t="shared" si="506"/>
        <v>49.480039006697325</v>
      </c>
      <c r="BM638" s="810">
        <f t="shared" si="507"/>
        <v>48.87068291266057</v>
      </c>
      <c r="BN638" s="810">
        <f t="shared" si="508"/>
        <v>31.402155885511227</v>
      </c>
      <c r="BO638" s="810">
        <f t="shared" si="509"/>
        <v>0</v>
      </c>
      <c r="BP638" s="810">
        <f t="shared" si="510"/>
        <v>0.76760825497916341</v>
      </c>
      <c r="BQ638" s="830">
        <f t="shared" si="511"/>
        <v>17.805740104034744</v>
      </c>
      <c r="BR638" s="830">
        <f t="shared" si="512"/>
        <v>60.799611959999453</v>
      </c>
      <c r="BS638" s="830">
        <f t="shared" si="513"/>
        <v>49.545623730473274</v>
      </c>
      <c r="BT638" s="810">
        <f t="shared" si="514"/>
        <v>1.3560444657430335</v>
      </c>
      <c r="BU638" s="810">
        <f t="shared" si="515"/>
        <v>10.501782923210889</v>
      </c>
      <c r="BV638" s="810">
        <f t="shared" si="516"/>
        <v>6.5692879953788541</v>
      </c>
      <c r="BW638" s="830">
        <f t="shared" si="517"/>
        <v>173.36072243083319</v>
      </c>
      <c r="BX638" s="816">
        <f t="shared" si="494"/>
        <v>790.14684559137504</v>
      </c>
      <c r="BY638" s="755">
        <f t="shared" si="543"/>
        <v>7.2087112999851752E-2</v>
      </c>
      <c r="BZ638" s="805">
        <f t="shared" ca="1" si="541"/>
        <v>108.30672164883306</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6.6583860752094646</v>
      </c>
      <c r="BE639" s="808">
        <f t="shared" si="499"/>
        <v>98.805430091691534</v>
      </c>
      <c r="BF639" s="808">
        <f t="shared" si="500"/>
        <v>0</v>
      </c>
      <c r="BG639" s="829">
        <f t="shared" si="501"/>
        <v>17.123436759647038</v>
      </c>
      <c r="BH639" s="829">
        <f t="shared" si="502"/>
        <v>87.731347017902948</v>
      </c>
      <c r="BI639" s="829">
        <f t="shared" si="503"/>
        <v>0</v>
      </c>
      <c r="BJ639" s="829">
        <f t="shared" si="504"/>
        <v>0.91597519928455506</v>
      </c>
      <c r="BK639" s="829">
        <f t="shared" si="505"/>
        <v>16.200973385727753</v>
      </c>
      <c r="BL639" s="810">
        <f t="shared" si="506"/>
        <v>44.249232556614835</v>
      </c>
      <c r="BM639" s="810">
        <f t="shared" si="507"/>
        <v>35.534923362564591</v>
      </c>
      <c r="BN639" s="810">
        <f t="shared" si="508"/>
        <v>23.961271928230843</v>
      </c>
      <c r="BO639" s="810">
        <f t="shared" si="509"/>
        <v>0</v>
      </c>
      <c r="BP639" s="810">
        <f t="shared" si="510"/>
        <v>0.57292227536303431</v>
      </c>
      <c r="BQ639" s="830">
        <f t="shared" si="511"/>
        <v>12.636848833806598</v>
      </c>
      <c r="BR639" s="830">
        <f t="shared" si="512"/>
        <v>25.59794344131571</v>
      </c>
      <c r="BS639" s="830">
        <f t="shared" si="513"/>
        <v>21.852278071740766</v>
      </c>
      <c r="BT639" s="810">
        <f t="shared" si="514"/>
        <v>0.64446947440705438</v>
      </c>
      <c r="BU639" s="810">
        <f t="shared" si="515"/>
        <v>6.3499187050996904</v>
      </c>
      <c r="BV639" s="810">
        <f t="shared" si="516"/>
        <v>3.6654201356901219</v>
      </c>
      <c r="BW639" s="830">
        <f t="shared" si="517"/>
        <v>42.819787885315883</v>
      </c>
      <c r="BX639" s="816">
        <f t="shared" si="494"/>
        <v>445.32056519961242</v>
      </c>
      <c r="BY639" s="755">
        <f t="shared" si="543"/>
        <v>4.0627731520811276E-2</v>
      </c>
      <c r="BZ639" s="805">
        <f t="shared" ca="1" si="541"/>
        <v>100.5763588309236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20.823050618788539</v>
      </c>
      <c r="BE640" s="808">
        <f t="shared" si="499"/>
        <v>117.58808577787163</v>
      </c>
      <c r="BF640" s="808">
        <f t="shared" si="500"/>
        <v>0</v>
      </c>
      <c r="BG640" s="829">
        <f t="shared" si="501"/>
        <v>22.37684904661484</v>
      </c>
      <c r="BH640" s="829">
        <f t="shared" si="502"/>
        <v>58.355396483237058</v>
      </c>
      <c r="BI640" s="829">
        <f t="shared" si="503"/>
        <v>0</v>
      </c>
      <c r="BJ640" s="829">
        <f t="shared" si="504"/>
        <v>0.40447409791543354</v>
      </c>
      <c r="BK640" s="829">
        <f t="shared" si="505"/>
        <v>10.776241987320541</v>
      </c>
      <c r="BL640" s="810">
        <f t="shared" si="506"/>
        <v>21.06063754200947</v>
      </c>
      <c r="BM640" s="810">
        <f t="shared" si="507"/>
        <v>16.157777068333015</v>
      </c>
      <c r="BN640" s="810">
        <f t="shared" si="508"/>
        <v>10.55278368747396</v>
      </c>
      <c r="BO640" s="810">
        <f t="shared" si="509"/>
        <v>0</v>
      </c>
      <c r="BP640" s="810">
        <f t="shared" si="510"/>
        <v>0.25795693458269681</v>
      </c>
      <c r="BQ640" s="830">
        <f t="shared" si="511"/>
        <v>8.3809273375716451</v>
      </c>
      <c r="BR640" s="830">
        <f t="shared" si="512"/>
        <v>19.44521222130895</v>
      </c>
      <c r="BS640" s="830">
        <f t="shared" si="513"/>
        <v>18.653474638482344</v>
      </c>
      <c r="BT640" s="810">
        <f t="shared" si="514"/>
        <v>0.15702504810759152</v>
      </c>
      <c r="BU640" s="810">
        <f t="shared" si="515"/>
        <v>2.3707097079100801</v>
      </c>
      <c r="BV640" s="810">
        <f t="shared" si="516"/>
        <v>0.9761745856100329</v>
      </c>
      <c r="BW640" s="830">
        <f t="shared" si="517"/>
        <v>28.482016796867455</v>
      </c>
      <c r="BX640" s="816">
        <f t="shared" ref="BX640:BX703" si="547">IF(SUM(BB640:BW640)=0,"",SUM(BB640:BW640))</f>
        <v>356.81879358000521</v>
      </c>
      <c r="BY640" s="755">
        <f t="shared" si="543"/>
        <v>3.2553489059392864E-2</v>
      </c>
      <c r="BZ640" s="805">
        <f t="shared" ca="1" si="541"/>
        <v>105.77336680138725</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6.1436631402529498</v>
      </c>
      <c r="BE641" s="808">
        <f t="shared" si="499"/>
        <v>99.080303036267864</v>
      </c>
      <c r="BF641" s="808">
        <f t="shared" si="500"/>
        <v>0</v>
      </c>
      <c r="BG641" s="829">
        <f t="shared" si="501"/>
        <v>13.48722826916263</v>
      </c>
      <c r="BH641" s="829">
        <f t="shared" si="502"/>
        <v>71.184472973029514</v>
      </c>
      <c r="BI641" s="829">
        <f t="shared" si="503"/>
        <v>0</v>
      </c>
      <c r="BJ641" s="829">
        <f t="shared" si="504"/>
        <v>0.70674447703268706</v>
      </c>
      <c r="BK641" s="829">
        <f t="shared" si="505"/>
        <v>15.184225382269787</v>
      </c>
      <c r="BL641" s="810">
        <f t="shared" si="506"/>
        <v>27.983283513045297</v>
      </c>
      <c r="BM641" s="810">
        <f t="shared" si="507"/>
        <v>25.090259501018096</v>
      </c>
      <c r="BN641" s="810">
        <f t="shared" si="508"/>
        <v>15.488902313493707</v>
      </c>
      <c r="BO641" s="810">
        <f t="shared" si="509"/>
        <v>0</v>
      </c>
      <c r="BP641" s="810">
        <f t="shared" si="510"/>
        <v>0.30798063645607943</v>
      </c>
      <c r="BQ641" s="830">
        <f t="shared" si="511"/>
        <v>16.628198202965233</v>
      </c>
      <c r="BR641" s="830">
        <f t="shared" si="512"/>
        <v>23.595136937883666</v>
      </c>
      <c r="BS641" s="830">
        <f t="shared" si="513"/>
        <v>17.840649461729313</v>
      </c>
      <c r="BT641" s="810">
        <f t="shared" si="514"/>
        <v>0.34622688726409118</v>
      </c>
      <c r="BU641" s="810">
        <f t="shared" si="515"/>
        <v>4.7822588803352595</v>
      </c>
      <c r="BV641" s="810">
        <f t="shared" si="516"/>
        <v>1.9691654213145187</v>
      </c>
      <c r="BW641" s="830">
        <f t="shared" si="517"/>
        <v>57.303992548963343</v>
      </c>
      <c r="BX641" s="816">
        <f t="shared" si="547"/>
        <v>397.12269158248398</v>
      </c>
      <c r="BY641" s="755">
        <f t="shared" si="543"/>
        <v>3.6230516520617095E-2</v>
      </c>
      <c r="BZ641" s="805">
        <f t="shared" ca="1" si="541"/>
        <v>111.59715193760427</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7.3586647431822954</v>
      </c>
      <c r="BE642" s="808">
        <f t="shared" si="499"/>
        <v>68.180866230322096</v>
      </c>
      <c r="BF642" s="808">
        <f t="shared" si="500"/>
        <v>0</v>
      </c>
      <c r="BG642" s="829">
        <f t="shared" si="501"/>
        <v>15.848815992796515</v>
      </c>
      <c r="BH642" s="829">
        <f t="shared" si="502"/>
        <v>77.606164121558422</v>
      </c>
      <c r="BI642" s="829">
        <f t="shared" si="503"/>
        <v>0</v>
      </c>
      <c r="BJ642" s="829">
        <f t="shared" si="504"/>
        <v>0.30668875566377851</v>
      </c>
      <c r="BK642" s="829">
        <f t="shared" si="505"/>
        <v>9.8784636237041727</v>
      </c>
      <c r="BL642" s="810">
        <f t="shared" si="506"/>
        <v>39.335104161425896</v>
      </c>
      <c r="BM642" s="810">
        <f t="shared" si="507"/>
        <v>20.510408808025584</v>
      </c>
      <c r="BN642" s="810">
        <f t="shared" si="508"/>
        <v>17.406912862059031</v>
      </c>
      <c r="BO642" s="810">
        <f t="shared" si="509"/>
        <v>0</v>
      </c>
      <c r="BP642" s="810">
        <f t="shared" si="510"/>
        <v>0.42550231440588743</v>
      </c>
      <c r="BQ642" s="830">
        <f t="shared" si="511"/>
        <v>15.682514443284783</v>
      </c>
      <c r="BR642" s="830">
        <f t="shared" si="512"/>
        <v>41.25480235596897</v>
      </c>
      <c r="BS642" s="830">
        <f t="shared" si="513"/>
        <v>20.016515583689138</v>
      </c>
      <c r="BT642" s="810">
        <f t="shared" si="514"/>
        <v>1.2228162305759425</v>
      </c>
      <c r="BU642" s="810">
        <f t="shared" si="515"/>
        <v>9.672574182697625</v>
      </c>
      <c r="BV642" s="810">
        <f t="shared" si="516"/>
        <v>5.2805649976369198</v>
      </c>
      <c r="BW642" s="830">
        <f t="shared" si="517"/>
        <v>75.557759941569373</v>
      </c>
      <c r="BX642" s="816">
        <f t="shared" si="547"/>
        <v>425.54513934856641</v>
      </c>
      <c r="BY642" s="755">
        <f t="shared" si="543"/>
        <v>3.8823568957993465E-2</v>
      </c>
      <c r="BZ642" s="805">
        <f t="shared" ca="1" si="541"/>
        <v>101.27790420380146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6.3899191395049426</v>
      </c>
      <c r="BE643" s="808">
        <f t="shared" si="499"/>
        <v>82.342332120391333</v>
      </c>
      <c r="BF643" s="808">
        <f t="shared" si="500"/>
        <v>0</v>
      </c>
      <c r="BG643" s="829">
        <f t="shared" si="501"/>
        <v>16.617410525381999</v>
      </c>
      <c r="BH643" s="829">
        <f t="shared" si="502"/>
        <v>67.932667906251922</v>
      </c>
      <c r="BI643" s="829">
        <f t="shared" si="503"/>
        <v>0</v>
      </c>
      <c r="BJ643" s="829">
        <f t="shared" si="504"/>
        <v>0.44237061316134751</v>
      </c>
      <c r="BK643" s="829">
        <f t="shared" si="505"/>
        <v>12.351995296351943</v>
      </c>
      <c r="BL643" s="810">
        <f t="shared" si="506"/>
        <v>20.383399016761633</v>
      </c>
      <c r="BM643" s="810">
        <f t="shared" si="507"/>
        <v>14.890841406326897</v>
      </c>
      <c r="BN643" s="810">
        <f t="shared" si="508"/>
        <v>11.282324179019355</v>
      </c>
      <c r="BO643" s="810">
        <f t="shared" si="509"/>
        <v>0</v>
      </c>
      <c r="BP643" s="810">
        <f t="shared" si="510"/>
        <v>0.29181756010392368</v>
      </c>
      <c r="BQ643" s="830">
        <f t="shared" si="511"/>
        <v>12.216907149397727</v>
      </c>
      <c r="BR643" s="830">
        <f t="shared" si="512"/>
        <v>18.2315046549991</v>
      </c>
      <c r="BS643" s="830">
        <f t="shared" si="513"/>
        <v>14.375385847788589</v>
      </c>
      <c r="BT643" s="810">
        <f t="shared" si="514"/>
        <v>0.68990145025920002</v>
      </c>
      <c r="BU643" s="810">
        <f t="shared" si="515"/>
        <v>5.241458436351687</v>
      </c>
      <c r="BV643" s="810">
        <f t="shared" si="516"/>
        <v>3.078180915523077</v>
      </c>
      <c r="BW643" s="830">
        <f t="shared" si="517"/>
        <v>43.755007754971707</v>
      </c>
      <c r="BX643" s="816">
        <f t="shared" si="547"/>
        <v>330.51342397254649</v>
      </c>
      <c r="BY643" s="755">
        <f t="shared" si="543"/>
        <v>3.0153583064733737E-2</v>
      </c>
      <c r="BZ643" s="805">
        <f t="shared" ca="1" si="541"/>
        <v>104.90578988766943</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11.147563259012488</v>
      </c>
      <c r="BE644" s="808">
        <f t="shared" si="499"/>
        <v>85.930621768459673</v>
      </c>
      <c r="BF644" s="808">
        <f t="shared" si="500"/>
        <v>0</v>
      </c>
      <c r="BG644" s="829">
        <f t="shared" si="501"/>
        <v>16.435824846721136</v>
      </c>
      <c r="BH644" s="829">
        <f t="shared" si="502"/>
        <v>60.199022854685801</v>
      </c>
      <c r="BI644" s="829">
        <f t="shared" si="503"/>
        <v>0</v>
      </c>
      <c r="BJ644" s="829">
        <f t="shared" si="504"/>
        <v>0.36897929448552302</v>
      </c>
      <c r="BK644" s="829">
        <f t="shared" si="505"/>
        <v>9.9455638900603667</v>
      </c>
      <c r="BL644" s="810">
        <f t="shared" si="506"/>
        <v>26.86793841977158</v>
      </c>
      <c r="BM644" s="810">
        <f t="shared" si="507"/>
        <v>34.562952996780048</v>
      </c>
      <c r="BN644" s="810">
        <f t="shared" si="508"/>
        <v>8.6359583402617499</v>
      </c>
      <c r="BO644" s="810">
        <f t="shared" si="509"/>
        <v>0</v>
      </c>
      <c r="BP644" s="810">
        <f t="shared" si="510"/>
        <v>0.53794153654993393</v>
      </c>
      <c r="BQ644" s="830">
        <f t="shared" si="511"/>
        <v>4.3368365055544267</v>
      </c>
      <c r="BR644" s="830">
        <f t="shared" si="512"/>
        <v>18.040845026548499</v>
      </c>
      <c r="BS644" s="830">
        <f t="shared" si="513"/>
        <v>37.167853465921198</v>
      </c>
      <c r="BT644" s="810">
        <f t="shared" si="514"/>
        <v>0.41886987148723681</v>
      </c>
      <c r="BU644" s="810">
        <f t="shared" si="515"/>
        <v>7.2459553889153625</v>
      </c>
      <c r="BV644" s="810">
        <f t="shared" si="516"/>
        <v>3.4700677544215863</v>
      </c>
      <c r="BW644" s="830">
        <f t="shared" si="517"/>
        <v>33.406165575360774</v>
      </c>
      <c r="BX644" s="816">
        <f t="shared" si="547"/>
        <v>358.71896079499732</v>
      </c>
      <c r="BY644" s="755">
        <f t="shared" si="543"/>
        <v>3.2726846163214793E-2</v>
      </c>
      <c r="BZ644" s="805">
        <f t="shared" ca="1" si="541"/>
        <v>96.184801486231891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33.649489073990601</v>
      </c>
      <c r="BE645" s="808">
        <f t="shared" si="499"/>
        <v>296.19442129241003</v>
      </c>
      <c r="BF645" s="808">
        <f t="shared" si="500"/>
        <v>0</v>
      </c>
      <c r="BG645" s="829">
        <f t="shared" si="501"/>
        <v>74.896109133616065</v>
      </c>
      <c r="BH645" s="829">
        <f t="shared" si="502"/>
        <v>248.00841884349492</v>
      </c>
      <c r="BI645" s="829">
        <f t="shared" si="503"/>
        <v>0</v>
      </c>
      <c r="BJ645" s="829">
        <f t="shared" si="504"/>
        <v>1.9237014332264402</v>
      </c>
      <c r="BK645" s="829">
        <f t="shared" si="505"/>
        <v>50.657471074962928</v>
      </c>
      <c r="BL645" s="810">
        <f t="shared" si="506"/>
        <v>130.78238426893506</v>
      </c>
      <c r="BM645" s="810">
        <f t="shared" si="507"/>
        <v>112.28303102056171</v>
      </c>
      <c r="BN645" s="810">
        <f t="shared" si="508"/>
        <v>91.763230054600342</v>
      </c>
      <c r="BO645" s="810">
        <f t="shared" si="509"/>
        <v>0</v>
      </c>
      <c r="BP645" s="810">
        <f t="shared" si="510"/>
        <v>1.6537383221269899</v>
      </c>
      <c r="BQ645" s="830">
        <f t="shared" si="511"/>
        <v>48.33162775918619</v>
      </c>
      <c r="BR645" s="830">
        <f t="shared" si="512"/>
        <v>137.62515609703166</v>
      </c>
      <c r="BS645" s="830">
        <f t="shared" si="513"/>
        <v>103.03970834583487</v>
      </c>
      <c r="BT645" s="810">
        <f t="shared" si="514"/>
        <v>2.3163309233088158</v>
      </c>
      <c r="BU645" s="810">
        <f t="shared" si="515"/>
        <v>31.99432087820302</v>
      </c>
      <c r="BV645" s="810">
        <f t="shared" si="516"/>
        <v>13.17413212631889</v>
      </c>
      <c r="BW645" s="830">
        <f t="shared" si="517"/>
        <v>45.695488355482212</v>
      </c>
      <c r="BX645" s="816">
        <f t="shared" si="547"/>
        <v>1423.9887590032911</v>
      </c>
      <c r="BY645" s="755">
        <f t="shared" si="543"/>
        <v>0.12991412818203549</v>
      </c>
      <c r="BZ645" s="805">
        <f t="shared" ca="1" si="541"/>
        <v>91.292004137961342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6.545099836430337</v>
      </c>
      <c r="BE646" s="808">
        <f t="shared" si="499"/>
        <v>75.051629727365949</v>
      </c>
      <c r="BF646" s="808">
        <f t="shared" si="500"/>
        <v>0</v>
      </c>
      <c r="BG646" s="829">
        <f t="shared" si="501"/>
        <v>21.806200339142329</v>
      </c>
      <c r="BH646" s="829">
        <f t="shared" si="502"/>
        <v>77.500591443674764</v>
      </c>
      <c r="BI646" s="829">
        <f t="shared" si="503"/>
        <v>0</v>
      </c>
      <c r="BJ646" s="829">
        <f t="shared" si="504"/>
        <v>0.48598978233478801</v>
      </c>
      <c r="BK646" s="829">
        <f t="shared" si="505"/>
        <v>9.6463659385574161</v>
      </c>
      <c r="BL646" s="810">
        <f t="shared" si="506"/>
        <v>17.347017479569349</v>
      </c>
      <c r="BM646" s="810">
        <f t="shared" si="507"/>
        <v>17.432350291477743</v>
      </c>
      <c r="BN646" s="810">
        <f t="shared" si="508"/>
        <v>13.671160577142526</v>
      </c>
      <c r="BO646" s="810">
        <f t="shared" si="509"/>
        <v>0</v>
      </c>
      <c r="BP646" s="810">
        <f t="shared" si="510"/>
        <v>0.20566903542003831</v>
      </c>
      <c r="BQ646" s="830">
        <f t="shared" si="511"/>
        <v>6.3133369878426526</v>
      </c>
      <c r="BR646" s="830">
        <f t="shared" si="512"/>
        <v>23.156504661984229</v>
      </c>
      <c r="BS646" s="830">
        <f t="shared" si="513"/>
        <v>20.953027635964524</v>
      </c>
      <c r="BT646" s="810">
        <f t="shared" si="514"/>
        <v>0.45529494190595998</v>
      </c>
      <c r="BU646" s="810">
        <f t="shared" si="515"/>
        <v>6.2887613850760724</v>
      </c>
      <c r="BV646" s="810">
        <f t="shared" si="516"/>
        <v>2.0460335325710464</v>
      </c>
      <c r="BW646" s="830">
        <f t="shared" si="517"/>
        <v>37.701710413161756</v>
      </c>
      <c r="BX646" s="816">
        <f t="shared" si="547"/>
        <v>336.60674400962159</v>
      </c>
      <c r="BY646" s="755">
        <f t="shared" si="543"/>
        <v>3.0709492200494626E-2</v>
      </c>
      <c r="BZ646" s="805">
        <f t="shared" ca="1" si="541"/>
        <v>107.17350457199603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10.539323599756136</v>
      </c>
      <c r="BE647" s="808">
        <f t="shared" ref="BE647:BE710" si="552">IF(OR(L647="",L647="*"),"",BE$5*L647)</f>
        <v>59.728946912746657</v>
      </c>
      <c r="BF647" s="808">
        <f t="shared" ref="BF647:BF710" si="553">IF(OR(N647="",N647="*"),"",BF$5*N647)</f>
        <v>0</v>
      </c>
      <c r="BG647" s="829">
        <f t="shared" ref="BG647:BG710" si="554">IF(OR(P647="",P647="*"),"",BG$5*P647)</f>
        <v>13.095204528445281</v>
      </c>
      <c r="BH647" s="829">
        <f t="shared" ref="BH647:BH710" si="555">IF(OR(R647="",R647="*"),"",BH$5*R647)</f>
        <v>54.041522932848864</v>
      </c>
      <c r="BI647" s="829">
        <f t="shared" ref="BI647:BI710" si="556">IF(OR(T647="",T647="*"),"",BI$5*T647)</f>
        <v>0</v>
      </c>
      <c r="BJ647" s="829">
        <f t="shared" ref="BJ647:BJ710" si="557">IF(OR(V647="",V647="*"),"",BJ$5*V647)</f>
        <v>0.64814065810281907</v>
      </c>
      <c r="BK647" s="829">
        <f t="shared" ref="BK647:BK710" si="558">IF(OR(X647="",X647="*"),"",BK$5*X647)</f>
        <v>9.9796173718912122</v>
      </c>
      <c r="BL647" s="810">
        <f t="shared" ref="BL647:BL710" si="559">IF(OR(Z647="",Z647="*"),"",BL$5*Z647)</f>
        <v>18.016589944621803</v>
      </c>
      <c r="BM647" s="810">
        <f t="shared" ref="BM647:BM710" si="560">IF(OR(AB647="",AB647="*"),"",BM$5*AB647)</f>
        <v>22.522446252998677</v>
      </c>
      <c r="BN647" s="810">
        <f t="shared" ref="BN647:BN710" si="561">IF(OR(AD647="",AD647="*"),"",BN$5*AD647)</f>
        <v>6.2050998509844302</v>
      </c>
      <c r="BO647" s="810">
        <f t="shared" ref="BO647:BO710" si="562">IF(OR(AF647="",AF647="*"),"",BO$5*AF647)</f>
        <v>0</v>
      </c>
      <c r="BP647" s="810">
        <f t="shared" ref="BP647:BP710" si="563">IF(OR(AH647="",AH647="*"),"",BP$5*AH647)</f>
        <v>0.27791339516659069</v>
      </c>
      <c r="BQ647" s="830">
        <f t="shared" ref="BQ647:BQ710" si="564">IF(OR(AJ647="",AJ647="*"),"",BQ$5*AJ647)</f>
        <v>8.1235388712562564</v>
      </c>
      <c r="BR647" s="830">
        <f t="shared" ref="BR647:BR710" si="565">IF(OR(AL647="",AL647="*"),"",BR$5*AL647)</f>
        <v>19.608542103032345</v>
      </c>
      <c r="BS647" s="830">
        <f t="shared" ref="BS647:BS710" si="566">IF(OR(AN647="",AN647="*"),"",BS$5*AN647)</f>
        <v>18.080603757341514</v>
      </c>
      <c r="BT647" s="810">
        <f t="shared" ref="BT647:BT710" si="567">IF(OR(AP647="",AP647="*"),"",BT$5*AP647)</f>
        <v>0.33192020124959037</v>
      </c>
      <c r="BU647" s="810">
        <f t="shared" ref="BU647:BU710" si="568">IF(OR(AR647="",AR647="*"),"",BU$5*AR647)</f>
        <v>4.946120537089052</v>
      </c>
      <c r="BV647" s="810">
        <f t="shared" ref="BV647:BV710" si="569">IF(OR(AT647="",AT647="*"),"",BV$5*AT647)</f>
        <v>2.036637868213139</v>
      </c>
      <c r="BW647" s="830">
        <f t="shared" ref="BW647:BW710" si="570">IF(OR(AV647="",AV647="*"),"",BW$5*AV647)</f>
        <v>26.376507686720064</v>
      </c>
      <c r="BX647" s="816">
        <f t="shared" si="547"/>
        <v>274.55867647246441</v>
      </c>
      <c r="BY647" s="755">
        <f t="shared" si="543"/>
        <v>2.5048688666404927E-2</v>
      </c>
      <c r="BZ647" s="805">
        <f t="shared" ca="1" si="541"/>
        <v>99.625437052958404</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7.6173875207150781</v>
      </c>
      <c r="BE648" s="808">
        <f t="shared" si="552"/>
        <v>51.782177498677704</v>
      </c>
      <c r="BF648" s="808">
        <f t="shared" si="553"/>
        <v>0</v>
      </c>
      <c r="BG648" s="829">
        <f t="shared" si="554"/>
        <v>24.254116132475783</v>
      </c>
      <c r="BH648" s="829">
        <f t="shared" si="555"/>
        <v>88.834853437270027</v>
      </c>
      <c r="BI648" s="829">
        <f t="shared" si="556"/>
        <v>0</v>
      </c>
      <c r="BJ648" s="829">
        <f t="shared" si="557"/>
        <v>0.62296531162180946</v>
      </c>
      <c r="BK648" s="829">
        <f t="shared" si="558"/>
        <v>15.014739871694678</v>
      </c>
      <c r="BL648" s="810">
        <f t="shared" si="559"/>
        <v>50.804369269587063</v>
      </c>
      <c r="BM648" s="810">
        <f t="shared" si="560"/>
        <v>43.464161259474295</v>
      </c>
      <c r="BN648" s="810">
        <f t="shared" si="561"/>
        <v>28.120499595712396</v>
      </c>
      <c r="BO648" s="810">
        <f t="shared" si="562"/>
        <v>0</v>
      </c>
      <c r="BP648" s="810">
        <f t="shared" si="563"/>
        <v>0.92946016077031923</v>
      </c>
      <c r="BQ648" s="830">
        <f t="shared" si="564"/>
        <v>7.8408498400549629</v>
      </c>
      <c r="BR648" s="830">
        <f t="shared" si="565"/>
        <v>36.969573772852797</v>
      </c>
      <c r="BS648" s="830">
        <f t="shared" si="566"/>
        <v>46.80168934036341</v>
      </c>
      <c r="BT648" s="810">
        <f t="shared" si="567"/>
        <v>1.5621915582368848</v>
      </c>
      <c r="BU648" s="810">
        <f t="shared" si="568"/>
        <v>13.306608535176338</v>
      </c>
      <c r="BV648" s="810">
        <f t="shared" si="569"/>
        <v>5.0041976229427361</v>
      </c>
      <c r="BW648" s="830">
        <f t="shared" si="570"/>
        <v>15.967832192768656</v>
      </c>
      <c r="BX648" s="816">
        <f t="shared" si="547"/>
        <v>438.89767292039483</v>
      </c>
      <c r="BY648" s="755">
        <f t="shared" si="543"/>
        <v>4.0041754668405698E-2</v>
      </c>
      <c r="BZ648" s="805">
        <f t="shared" ref="BZ648:BZ711" ca="1" si="594">IFERROR(IF(DA648&gt;0,BY648/DA648*100,""),"")</f>
        <v>81.152625985969735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12.552267744183116</v>
      </c>
      <c r="BE649" s="808">
        <f t="shared" si="552"/>
        <v>50.941526080904168</v>
      </c>
      <c r="BF649" s="808">
        <f t="shared" si="553"/>
        <v>0</v>
      </c>
      <c r="BG649" s="829">
        <f t="shared" si="554"/>
        <v>17.594696359055906</v>
      </c>
      <c r="BH649" s="829">
        <f t="shared" si="555"/>
        <v>103.7974281411433</v>
      </c>
      <c r="BI649" s="829">
        <f t="shared" si="556"/>
        <v>0</v>
      </c>
      <c r="BJ649" s="829">
        <f t="shared" si="557"/>
        <v>0.51919848997176743</v>
      </c>
      <c r="BK649" s="829">
        <f t="shared" si="558"/>
        <v>14.189373666069644</v>
      </c>
      <c r="BL649" s="810">
        <f t="shared" si="559"/>
        <v>9.0912273350379245</v>
      </c>
      <c r="BM649" s="810">
        <f t="shared" si="560"/>
        <v>11.11294916175645</v>
      </c>
      <c r="BN649" s="810">
        <f t="shared" si="561"/>
        <v>7.1645087719060205</v>
      </c>
      <c r="BO649" s="810">
        <f t="shared" si="562"/>
        <v>0</v>
      </c>
      <c r="BP649" s="810">
        <f t="shared" si="563"/>
        <v>0.14965684446507629</v>
      </c>
      <c r="BQ649" s="830">
        <f t="shared" si="564"/>
        <v>5.9521876539169192</v>
      </c>
      <c r="BR649" s="830">
        <f t="shared" si="565"/>
        <v>12.000951467970619</v>
      </c>
      <c r="BS649" s="830">
        <f t="shared" si="566"/>
        <v>13.247815781445182</v>
      </c>
      <c r="BT649" s="810">
        <f t="shared" si="567"/>
        <v>0.66377216450511844</v>
      </c>
      <c r="BU649" s="810">
        <f t="shared" si="568"/>
        <v>5.7380791386486107</v>
      </c>
      <c r="BV649" s="810">
        <f t="shared" si="569"/>
        <v>1.0320179279764627</v>
      </c>
      <c r="BW649" s="830">
        <f t="shared" si="570"/>
        <v>30.23853840763288</v>
      </c>
      <c r="BX649" s="816">
        <f t="shared" si="547"/>
        <v>295.98619513658917</v>
      </c>
      <c r="BY649" s="755">
        <f t="shared" si="543"/>
        <v>2.700357587232818E-2</v>
      </c>
      <c r="BZ649" s="805">
        <f t="shared" ca="1" si="594"/>
        <v>112.44766244940401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6.0142918116563679</v>
      </c>
      <c r="BE650" s="808">
        <f t="shared" si="552"/>
        <v>62.207323968262571</v>
      </c>
      <c r="BF650" s="808">
        <f t="shared" si="553"/>
        <v>0</v>
      </c>
      <c r="BG650" s="829">
        <f t="shared" si="554"/>
        <v>15.675556549684828</v>
      </c>
      <c r="BH650" s="829">
        <f t="shared" si="555"/>
        <v>48.616749576161837</v>
      </c>
      <c r="BI650" s="829">
        <f t="shared" si="556"/>
        <v>0</v>
      </c>
      <c r="BJ650" s="829">
        <f t="shared" si="557"/>
        <v>0.20577047835340651</v>
      </c>
      <c r="BK650" s="829">
        <f t="shared" si="558"/>
        <v>14.064060757897789</v>
      </c>
      <c r="BL650" s="810">
        <f t="shared" si="559"/>
        <v>18.584930938943561</v>
      </c>
      <c r="BM650" s="810">
        <f t="shared" si="560"/>
        <v>27.329526738777144</v>
      </c>
      <c r="BN650" s="810">
        <f t="shared" si="561"/>
        <v>14.449764411168751</v>
      </c>
      <c r="BO650" s="810">
        <f t="shared" si="562"/>
        <v>0</v>
      </c>
      <c r="BP650" s="810">
        <f t="shared" si="563"/>
        <v>0.35917695927518789</v>
      </c>
      <c r="BQ650" s="830">
        <f t="shared" si="564"/>
        <v>5.3995863022383546</v>
      </c>
      <c r="BR650" s="830">
        <f t="shared" si="565"/>
        <v>15.542022469092814</v>
      </c>
      <c r="BS650" s="830">
        <f t="shared" si="566"/>
        <v>14.330955783189477</v>
      </c>
      <c r="BT650" s="810">
        <f t="shared" si="567"/>
        <v>0.24776461466232</v>
      </c>
      <c r="BU650" s="810">
        <f t="shared" si="568"/>
        <v>3.4222487400232948</v>
      </c>
      <c r="BV650" s="810">
        <f t="shared" si="569"/>
        <v>1.2042441434401105</v>
      </c>
      <c r="BW650" s="830">
        <f t="shared" si="570"/>
        <v>57.089092703373865</v>
      </c>
      <c r="BX650" s="816">
        <f t="shared" si="547"/>
        <v>304.74306694620162</v>
      </c>
      <c r="BY650" s="755">
        <f t="shared" si="543"/>
        <v>2.7802487633081071E-2</v>
      </c>
      <c r="BZ650" s="805">
        <f t="shared" ca="1" si="594"/>
        <v>109.18754925853031</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8.9677341158634576</v>
      </c>
      <c r="BE651" s="808">
        <f t="shared" si="552"/>
        <v>70.353389307817068</v>
      </c>
      <c r="BF651" s="808">
        <f t="shared" si="553"/>
        <v>0</v>
      </c>
      <c r="BG651" s="829">
        <f t="shared" si="554"/>
        <v>19.277436949669099</v>
      </c>
      <c r="BH651" s="829">
        <f t="shared" si="555"/>
        <v>35.549244968931461</v>
      </c>
      <c r="BI651" s="829">
        <f t="shared" si="556"/>
        <v>0</v>
      </c>
      <c r="BJ651" s="829">
        <f t="shared" si="557"/>
        <v>0.44148402600734998</v>
      </c>
      <c r="BK651" s="829">
        <f t="shared" si="558"/>
        <v>8.8901197228881816</v>
      </c>
      <c r="BL651" s="810">
        <f t="shared" si="559"/>
        <v>21.412363723092</v>
      </c>
      <c r="BM651" s="810">
        <f t="shared" si="560"/>
        <v>20.384668217873106</v>
      </c>
      <c r="BN651" s="810">
        <f t="shared" si="561"/>
        <v>13.141978077425355</v>
      </c>
      <c r="BO651" s="810">
        <f t="shared" si="562"/>
        <v>0</v>
      </c>
      <c r="BP651" s="810">
        <f t="shared" si="563"/>
        <v>0.32124835300373089</v>
      </c>
      <c r="BQ651" s="830">
        <f t="shared" si="564"/>
        <v>9.21153835373722</v>
      </c>
      <c r="BR651" s="830">
        <f t="shared" si="565"/>
        <v>22.487384710261161</v>
      </c>
      <c r="BS651" s="830">
        <f t="shared" si="566"/>
        <v>20.735120966604448</v>
      </c>
      <c r="BT651" s="810">
        <f t="shared" si="567"/>
        <v>0.52839107864784485</v>
      </c>
      <c r="BU651" s="810">
        <f t="shared" si="568"/>
        <v>6.4541714558022294</v>
      </c>
      <c r="BV651" s="810">
        <f t="shared" si="569"/>
        <v>1.8785616111085732</v>
      </c>
      <c r="BW651" s="830">
        <f t="shared" si="570"/>
        <v>30.489389139626823</v>
      </c>
      <c r="BX651" s="816">
        <f t="shared" si="547"/>
        <v>290.5242247783591</v>
      </c>
      <c r="BY651" s="755">
        <f t="shared" si="543"/>
        <v>2.6505266378830317E-2</v>
      </c>
      <c r="BZ651" s="805">
        <f t="shared" ca="1" si="594"/>
        <v>93.173470683689303</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3.4509539180873867</v>
      </c>
      <c r="BE652" s="808">
        <f t="shared" si="552"/>
        <v>43.312546422591332</v>
      </c>
      <c r="BF652" s="808">
        <f t="shared" si="553"/>
        <v>0</v>
      </c>
      <c r="BG652" s="829">
        <f t="shared" si="554"/>
        <v>5.3591473670985659</v>
      </c>
      <c r="BH652" s="829">
        <f t="shared" si="555"/>
        <v>22.199236303079431</v>
      </c>
      <c r="BI652" s="829">
        <f t="shared" si="556"/>
        <v>0</v>
      </c>
      <c r="BJ652" s="829">
        <f t="shared" si="557"/>
        <v>0.15567486888554999</v>
      </c>
      <c r="BK652" s="829">
        <f t="shared" si="558"/>
        <v>4.0994382139861498</v>
      </c>
      <c r="BL652" s="810">
        <f t="shared" si="559"/>
        <v>15.170117906645856</v>
      </c>
      <c r="BM652" s="810">
        <f t="shared" si="560"/>
        <v>15.90234064108386</v>
      </c>
      <c r="BN652" s="810">
        <f t="shared" si="561"/>
        <v>4.9271493724411943</v>
      </c>
      <c r="BO652" s="810">
        <f t="shared" si="562"/>
        <v>0</v>
      </c>
      <c r="BP652" s="810">
        <f t="shared" si="563"/>
        <v>0.27672047151966028</v>
      </c>
      <c r="BQ652" s="830">
        <f t="shared" si="564"/>
        <v>7.4239495192022558</v>
      </c>
      <c r="BR652" s="830">
        <f t="shared" si="565"/>
        <v>17.919878149798549</v>
      </c>
      <c r="BS652" s="830">
        <f t="shared" si="566"/>
        <v>17.646919610263712</v>
      </c>
      <c r="BT652" s="810">
        <f t="shared" si="567"/>
        <v>0.35848024675466561</v>
      </c>
      <c r="BU652" s="810">
        <f t="shared" si="568"/>
        <v>3.8481296417045963</v>
      </c>
      <c r="BV652" s="810">
        <f t="shared" si="569"/>
        <v>1.6980082773736445</v>
      </c>
      <c r="BW652" s="830">
        <f t="shared" si="570"/>
        <v>51.636784801378752</v>
      </c>
      <c r="BX652" s="816">
        <f t="shared" si="547"/>
        <v>215.38547573189516</v>
      </c>
      <c r="BY652" s="755">
        <f t="shared" si="543"/>
        <v>1.9650166566179652E-2</v>
      </c>
      <c r="BZ652" s="805">
        <f t="shared" ca="1" si="594"/>
        <v>106.77079731130341</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3.7789795405783129</v>
      </c>
      <c r="BE653" s="808">
        <f t="shared" si="552"/>
        <v>70.36618149367311</v>
      </c>
      <c r="BF653" s="808">
        <f t="shared" si="553"/>
        <v>0</v>
      </c>
      <c r="BG653" s="829">
        <f t="shared" si="554"/>
        <v>14.049402752865731</v>
      </c>
      <c r="BH653" s="829">
        <f t="shared" si="555"/>
        <v>34.153491477404373</v>
      </c>
      <c r="BI653" s="829">
        <f t="shared" si="556"/>
        <v>0</v>
      </c>
      <c r="BJ653" s="829">
        <f t="shared" si="557"/>
        <v>0.63829882171160246</v>
      </c>
      <c r="BK653" s="829">
        <f t="shared" si="558"/>
        <v>8.1667002151379258</v>
      </c>
      <c r="BL653" s="810">
        <f t="shared" si="559"/>
        <v>15.178295644143356</v>
      </c>
      <c r="BM653" s="810">
        <f t="shared" si="560"/>
        <v>13.003170746069985</v>
      </c>
      <c r="BN653" s="810">
        <f t="shared" si="561"/>
        <v>14.50695797243478</v>
      </c>
      <c r="BO653" s="810">
        <f t="shared" si="562"/>
        <v>0</v>
      </c>
      <c r="BP653" s="810">
        <f t="shared" si="563"/>
        <v>0.1404945328647498</v>
      </c>
      <c r="BQ653" s="830">
        <f t="shared" si="564"/>
        <v>4.1197370215643874</v>
      </c>
      <c r="BR653" s="830">
        <f t="shared" si="565"/>
        <v>5.3875878142623383</v>
      </c>
      <c r="BS653" s="830">
        <f t="shared" si="566"/>
        <v>4.2545146175459019</v>
      </c>
      <c r="BT653" s="810">
        <f t="shared" si="567"/>
        <v>0.17691935150250879</v>
      </c>
      <c r="BU653" s="810">
        <f t="shared" si="568"/>
        <v>2.2692579008536242</v>
      </c>
      <c r="BV653" s="810">
        <f t="shared" si="569"/>
        <v>1.2501203715626352</v>
      </c>
      <c r="BW653" s="830">
        <f t="shared" si="570"/>
        <v>30.046700409942126</v>
      </c>
      <c r="BX653" s="816">
        <f t="shared" si="547"/>
        <v>221.4868106841175</v>
      </c>
      <c r="BY653" s="755">
        <f t="shared" ref="BY653:BY716" si="597">IF(BX653&lt;&gt;"", BX653 / $BX$5, "")</f>
        <v>2.0206806923101679E-2</v>
      </c>
      <c r="BZ653" s="805">
        <f t="shared" ca="1" si="594"/>
        <v>110.11859611249844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4.7108547016515061</v>
      </c>
      <c r="BE654" s="808">
        <f t="shared" si="552"/>
        <v>30.601524355082056</v>
      </c>
      <c r="BF654" s="808">
        <f t="shared" si="553"/>
        <v>0</v>
      </c>
      <c r="BG654" s="829">
        <f t="shared" si="554"/>
        <v>15.686101753402943</v>
      </c>
      <c r="BH654" s="829">
        <f t="shared" si="555"/>
        <v>59.920148812787367</v>
      </c>
      <c r="BI654" s="829">
        <f t="shared" si="556"/>
        <v>0</v>
      </c>
      <c r="BJ654" s="829">
        <f t="shared" si="557"/>
        <v>0.16206691870670248</v>
      </c>
      <c r="BK654" s="829">
        <f t="shared" si="558"/>
        <v>7.7001550614306602</v>
      </c>
      <c r="BL654" s="810">
        <f t="shared" si="559"/>
        <v>10.829745230952105</v>
      </c>
      <c r="BM654" s="810">
        <f t="shared" si="560"/>
        <v>22.80267750867203</v>
      </c>
      <c r="BN654" s="810">
        <f t="shared" si="561"/>
        <v>10.257062051230649</v>
      </c>
      <c r="BO654" s="810">
        <f t="shared" si="562"/>
        <v>0</v>
      </c>
      <c r="BP654" s="810">
        <f t="shared" si="563"/>
        <v>0.25825257732266849</v>
      </c>
      <c r="BQ654" s="830">
        <f t="shared" si="564"/>
        <v>6.192956784435836</v>
      </c>
      <c r="BR654" s="830">
        <f t="shared" si="565"/>
        <v>15.125055446082273</v>
      </c>
      <c r="BS654" s="830">
        <f t="shared" si="566"/>
        <v>8.645839620993538</v>
      </c>
      <c r="BT654" s="810">
        <f t="shared" si="567"/>
        <v>0.23218511696626881</v>
      </c>
      <c r="BU654" s="810">
        <f t="shared" si="568"/>
        <v>1.9128766603397285</v>
      </c>
      <c r="BV654" s="810">
        <f t="shared" si="569"/>
        <v>1.3755534062641916</v>
      </c>
      <c r="BW654" s="830">
        <f t="shared" si="570"/>
        <v>96.720800073720142</v>
      </c>
      <c r="BX654" s="816">
        <f t="shared" si="547"/>
        <v>293.13385608004069</v>
      </c>
      <c r="BY654" s="755">
        <f t="shared" si="597"/>
        <v>2.6743349701673268E-2</v>
      </c>
      <c r="BZ654" s="805">
        <f t="shared" ca="1" si="594"/>
        <v>130.16369615892299</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5.2783985752955287</v>
      </c>
      <c r="BE655" s="808">
        <f t="shared" si="552"/>
        <v>42.247342099384397</v>
      </c>
      <c r="BF655" s="808">
        <f t="shared" si="553"/>
        <v>0</v>
      </c>
      <c r="BG655" s="829">
        <f t="shared" si="554"/>
        <v>10.320325387596744</v>
      </c>
      <c r="BH655" s="829">
        <f t="shared" si="555"/>
        <v>30.607093799091988</v>
      </c>
      <c r="BI655" s="829">
        <f t="shared" si="556"/>
        <v>0</v>
      </c>
      <c r="BJ655" s="829">
        <f t="shared" si="557"/>
        <v>0.26507685070882048</v>
      </c>
      <c r="BK655" s="829">
        <f t="shared" si="558"/>
        <v>6.9803570686656062</v>
      </c>
      <c r="BL655" s="810">
        <f t="shared" si="559"/>
        <v>8.1161498955632752</v>
      </c>
      <c r="BM655" s="810">
        <f t="shared" si="560"/>
        <v>8.4987046423927328</v>
      </c>
      <c r="BN655" s="810">
        <f t="shared" si="561"/>
        <v>15.835085093164455</v>
      </c>
      <c r="BO655" s="810">
        <f t="shared" si="562"/>
        <v>0</v>
      </c>
      <c r="BP655" s="810">
        <f t="shared" si="563"/>
        <v>0.2642225419029493</v>
      </c>
      <c r="BQ655" s="830">
        <f t="shared" si="564"/>
        <v>4.331284428050644</v>
      </c>
      <c r="BR655" s="830">
        <f t="shared" si="565"/>
        <v>19.107335268249152</v>
      </c>
      <c r="BS655" s="830">
        <f t="shared" si="566"/>
        <v>12.546970933550837</v>
      </c>
      <c r="BT655" s="810">
        <f t="shared" si="567"/>
        <v>0.15485337449995615</v>
      </c>
      <c r="BU655" s="810">
        <f t="shared" si="568"/>
        <v>2.1389122352806442</v>
      </c>
      <c r="BV655" s="810">
        <f t="shared" si="569"/>
        <v>0.72146279372123412</v>
      </c>
      <c r="BW655" s="830">
        <f t="shared" si="570"/>
        <v>25.951342067556212</v>
      </c>
      <c r="BX655" s="816">
        <f t="shared" si="547"/>
        <v>193.36491705467517</v>
      </c>
      <c r="BY655" s="755">
        <f t="shared" si="597"/>
        <v>1.7641174806557355E-2</v>
      </c>
      <c r="BZ655" s="805">
        <f t="shared" ca="1" si="594"/>
        <v>106.63366266158309</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12.951859734694876</v>
      </c>
      <c r="BE656" s="808">
        <f t="shared" si="552"/>
        <v>32.28830404942984</v>
      </c>
      <c r="BF656" s="808">
        <f t="shared" si="553"/>
        <v>0</v>
      </c>
      <c r="BG656" s="829">
        <f t="shared" si="554"/>
        <v>7.8379375381239385</v>
      </c>
      <c r="BH656" s="829">
        <f t="shared" si="555"/>
        <v>25.462944672488895</v>
      </c>
      <c r="BI656" s="829">
        <f t="shared" si="556"/>
        <v>0</v>
      </c>
      <c r="BJ656" s="829">
        <f t="shared" si="557"/>
        <v>0.14230363873539617</v>
      </c>
      <c r="BK656" s="829">
        <f t="shared" si="558"/>
        <v>4.9166288844074151</v>
      </c>
      <c r="BL656" s="810">
        <f t="shared" si="559"/>
        <v>8.1909284203192172</v>
      </c>
      <c r="BM656" s="810">
        <f t="shared" si="560"/>
        <v>7.0323100090809509</v>
      </c>
      <c r="BN656" s="810">
        <f t="shared" si="561"/>
        <v>4.5337242178888655</v>
      </c>
      <c r="BO656" s="810">
        <f t="shared" si="562"/>
        <v>0</v>
      </c>
      <c r="BP656" s="810">
        <f t="shared" si="563"/>
        <v>0.1108243697706167</v>
      </c>
      <c r="BQ656" s="830">
        <f t="shared" si="564"/>
        <v>3.7974190512033461</v>
      </c>
      <c r="BR656" s="830">
        <f t="shared" si="565"/>
        <v>8.1706334867628243</v>
      </c>
      <c r="BS656" s="830">
        <f t="shared" si="566"/>
        <v>8.4519358192927143</v>
      </c>
      <c r="BT656" s="810">
        <f t="shared" si="567"/>
        <v>0.19046615930800481</v>
      </c>
      <c r="BU656" s="810">
        <f t="shared" si="568"/>
        <v>1.6944824935480916</v>
      </c>
      <c r="BV656" s="810">
        <f t="shared" si="569"/>
        <v>1.0562210721434009</v>
      </c>
      <c r="BW656" s="830">
        <f t="shared" si="570"/>
        <v>7.377446864472776</v>
      </c>
      <c r="BX656" s="816">
        <f t="shared" si="547"/>
        <v>134.20637048167117</v>
      </c>
      <c r="BY656" s="755">
        <f t="shared" si="597"/>
        <v>1.2243989643433187E-2</v>
      </c>
      <c r="BZ656" s="805">
        <f t="shared" ca="1" si="594"/>
        <v>96.109081980985309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9.1404257536968903</v>
      </c>
      <c r="BE657" s="808">
        <f t="shared" si="552"/>
        <v>49.763166016657799</v>
      </c>
      <c r="BF657" s="808">
        <f t="shared" si="553"/>
        <v>0</v>
      </c>
      <c r="BG657" s="829">
        <f t="shared" si="554"/>
        <v>14.491269071718985</v>
      </c>
      <c r="BH657" s="829">
        <f t="shared" si="555"/>
        <v>52.14418352600795</v>
      </c>
      <c r="BI657" s="829">
        <f t="shared" si="556"/>
        <v>0</v>
      </c>
      <c r="BJ657" s="829">
        <f t="shared" si="557"/>
        <v>0.51621366184248296</v>
      </c>
      <c r="BK657" s="829">
        <f t="shared" si="558"/>
        <v>8.3555551983660159</v>
      </c>
      <c r="BL657" s="810">
        <f t="shared" si="559"/>
        <v>16.794293886070069</v>
      </c>
      <c r="BM657" s="810">
        <f t="shared" si="560"/>
        <v>16.017378671375209</v>
      </c>
      <c r="BN657" s="810">
        <f t="shared" si="561"/>
        <v>9.2957346232860161</v>
      </c>
      <c r="BO657" s="810">
        <f t="shared" si="562"/>
        <v>0</v>
      </c>
      <c r="BP657" s="810">
        <f t="shared" si="563"/>
        <v>0.1183789778891335</v>
      </c>
      <c r="BQ657" s="830">
        <f t="shared" si="564"/>
        <v>2.8958678189324467</v>
      </c>
      <c r="BR657" s="830">
        <f t="shared" si="565"/>
        <v>8.4103598744643175</v>
      </c>
      <c r="BS657" s="830">
        <f t="shared" si="566"/>
        <v>7.7550071569735906</v>
      </c>
      <c r="BT657" s="810">
        <f t="shared" si="567"/>
        <v>9.164843447342752E-2</v>
      </c>
      <c r="BU657" s="810">
        <f t="shared" si="568"/>
        <v>1.2658940011642177</v>
      </c>
      <c r="BV657" s="810">
        <f t="shared" si="569"/>
        <v>0.52125047106761901</v>
      </c>
      <c r="BW657" s="830">
        <f t="shared" si="570"/>
        <v>143.06744154519436</v>
      </c>
      <c r="BX657" s="816">
        <f t="shared" si="547"/>
        <v>340.64406868918059</v>
      </c>
      <c r="BY657" s="755">
        <f t="shared" si="597"/>
        <v>3.1077827633352848E-2</v>
      </c>
      <c r="BZ657" s="805">
        <f t="shared" ca="1" si="594"/>
        <v>155.35893281338119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23.19232674351365</v>
      </c>
      <c r="BE658" s="808">
        <f t="shared" si="552"/>
        <v>35.54487807099288</v>
      </c>
      <c r="BF658" s="808">
        <f t="shared" si="553"/>
        <v>0</v>
      </c>
      <c r="BG658" s="829">
        <f t="shared" si="554"/>
        <v>8.6169401384225175</v>
      </c>
      <c r="BH658" s="829">
        <f t="shared" si="555"/>
        <v>31.561018760420829</v>
      </c>
      <c r="BI658" s="829">
        <f t="shared" si="556"/>
        <v>0</v>
      </c>
      <c r="BJ658" s="829">
        <f t="shared" si="557"/>
        <v>0.2113924690255635</v>
      </c>
      <c r="BK658" s="829">
        <f t="shared" si="558"/>
        <v>9.66044239016618</v>
      </c>
      <c r="BL658" s="810">
        <f t="shared" si="559"/>
        <v>7.2218867633094233</v>
      </c>
      <c r="BM658" s="810">
        <f t="shared" si="560"/>
        <v>8.4382191429403655</v>
      </c>
      <c r="BN658" s="810">
        <f t="shared" si="561"/>
        <v>5.7979412254308595</v>
      </c>
      <c r="BO658" s="810">
        <f t="shared" si="562"/>
        <v>0</v>
      </c>
      <c r="BP658" s="810">
        <f t="shared" si="563"/>
        <v>8.9801042859838975E-2</v>
      </c>
      <c r="BQ658" s="830">
        <f t="shared" si="564"/>
        <v>2.2962738694093772</v>
      </c>
      <c r="BR658" s="830">
        <f t="shared" si="565"/>
        <v>6.5833127714525945</v>
      </c>
      <c r="BS658" s="830">
        <f t="shared" si="566"/>
        <v>6.0703273606900545</v>
      </c>
      <c r="BT658" s="810">
        <f t="shared" si="567"/>
        <v>0.1985918480609152</v>
      </c>
      <c r="BU658" s="810">
        <f t="shared" si="568"/>
        <v>2.0130882192953665</v>
      </c>
      <c r="BV658" s="810">
        <f t="shared" si="569"/>
        <v>1.1294911358464552</v>
      </c>
      <c r="BW658" s="830">
        <f t="shared" si="570"/>
        <v>45.50523997611252</v>
      </c>
      <c r="BX658" s="816">
        <f t="shared" si="547"/>
        <v>194.13117192794937</v>
      </c>
      <c r="BY658" s="755">
        <f t="shared" si="597"/>
        <v>1.7711082193955785E-2</v>
      </c>
      <c r="BZ658" s="805">
        <f t="shared" ca="1" si="594"/>
        <v>116.80345045353093</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3.1496596332019071</v>
      </c>
      <c r="BE659" s="808">
        <f t="shared" si="552"/>
        <v>19.932140532060153</v>
      </c>
      <c r="BF659" s="808">
        <f t="shared" si="553"/>
        <v>0</v>
      </c>
      <c r="BG659" s="829">
        <f t="shared" si="554"/>
        <v>8.369163168080318</v>
      </c>
      <c r="BH659" s="829">
        <f t="shared" si="555"/>
        <v>28.006494614400051</v>
      </c>
      <c r="BI659" s="829">
        <f t="shared" si="556"/>
        <v>0</v>
      </c>
      <c r="BJ659" s="829">
        <f t="shared" si="557"/>
        <v>0.214961382741789</v>
      </c>
      <c r="BK659" s="829">
        <f t="shared" si="558"/>
        <v>4.9642989098953443</v>
      </c>
      <c r="BL659" s="810">
        <f t="shared" si="559"/>
        <v>25.304332395229817</v>
      </c>
      <c r="BM659" s="810">
        <f t="shared" si="560"/>
        <v>11.064101497780854</v>
      </c>
      <c r="BN659" s="810">
        <f t="shared" si="561"/>
        <v>3.5236817026603156</v>
      </c>
      <c r="BO659" s="810">
        <f t="shared" si="562"/>
        <v>0</v>
      </c>
      <c r="BP659" s="810">
        <f t="shared" si="563"/>
        <v>0.19101650120065261</v>
      </c>
      <c r="BQ659" s="830">
        <f t="shared" si="564"/>
        <v>4.2307250613255736</v>
      </c>
      <c r="BR659" s="830">
        <f t="shared" si="565"/>
        <v>10.212094975613454</v>
      </c>
      <c r="BS659" s="830">
        <f t="shared" si="566"/>
        <v>9.0911252883925542</v>
      </c>
      <c r="BT659" s="810">
        <f t="shared" si="567"/>
        <v>0.2122227764799712</v>
      </c>
      <c r="BU659" s="810">
        <f t="shared" si="568"/>
        <v>1.5328358966562223</v>
      </c>
      <c r="BV659" s="810">
        <f t="shared" si="569"/>
        <v>1.2070170412298362</v>
      </c>
      <c r="BW659" s="830">
        <f t="shared" si="570"/>
        <v>14.467135279018901</v>
      </c>
      <c r="BX659" s="816">
        <f t="shared" si="547"/>
        <v>145.6730066559677</v>
      </c>
      <c r="BY659" s="755">
        <f t="shared" si="597"/>
        <v>1.3290120121883742E-2</v>
      </c>
      <c r="BZ659" s="805">
        <f t="shared" ca="1" si="594"/>
        <v>93.103857713363567</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3.2452002106103963</v>
      </c>
      <c r="BE660" s="808">
        <f t="shared" si="552"/>
        <v>40.788909835565882</v>
      </c>
      <c r="BF660" s="808">
        <f t="shared" si="553"/>
        <v>0</v>
      </c>
      <c r="BG660" s="829">
        <f t="shared" si="554"/>
        <v>7.0200865684842579</v>
      </c>
      <c r="BH660" s="829">
        <f t="shared" si="555"/>
        <v>25.712269126691485</v>
      </c>
      <c r="BI660" s="829">
        <f t="shared" si="556"/>
        <v>0</v>
      </c>
      <c r="BJ660" s="829">
        <f t="shared" si="557"/>
        <v>0.48563989775051103</v>
      </c>
      <c r="BK660" s="829">
        <f t="shared" si="558"/>
        <v>4.5302059615828574</v>
      </c>
      <c r="BL660" s="810">
        <f t="shared" si="559"/>
        <v>4.055678780185878</v>
      </c>
      <c r="BM660" s="810">
        <f t="shared" si="560"/>
        <v>7.2115858500524066</v>
      </c>
      <c r="BN660" s="810">
        <f t="shared" si="561"/>
        <v>3.5588119749754226</v>
      </c>
      <c r="BO660" s="810">
        <f t="shared" si="562"/>
        <v>0</v>
      </c>
      <c r="BP660" s="810">
        <f t="shared" si="563"/>
        <v>0.1136496337400809</v>
      </c>
      <c r="BQ660" s="830">
        <f t="shared" si="564"/>
        <v>4.9075466627883699</v>
      </c>
      <c r="BR660" s="830">
        <f t="shared" si="565"/>
        <v>3.4323932057783293</v>
      </c>
      <c r="BS660" s="830">
        <f t="shared" si="566"/>
        <v>5.7683478447107088</v>
      </c>
      <c r="BT660" s="810">
        <f t="shared" si="567"/>
        <v>8.6722943639165925E-2</v>
      </c>
      <c r="BU660" s="810">
        <f t="shared" si="568"/>
        <v>1.5539849436085529</v>
      </c>
      <c r="BV660" s="810">
        <f t="shared" si="569"/>
        <v>0.63987615325058056</v>
      </c>
      <c r="BW660" s="830">
        <f t="shared" si="570"/>
        <v>11.459218399041147</v>
      </c>
      <c r="BX660" s="816">
        <f t="shared" si="547"/>
        <v>124.57012799245602</v>
      </c>
      <c r="BY660" s="755">
        <f t="shared" si="597"/>
        <v>1.136485065162449E-2</v>
      </c>
      <c r="BZ660" s="805">
        <f t="shared" ca="1" si="594"/>
        <v>107.80754951452865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2.3728127735469027</v>
      </c>
      <c r="BE661" s="808">
        <f t="shared" si="552"/>
        <v>20.710528882153945</v>
      </c>
      <c r="BF661" s="808">
        <f t="shared" si="553"/>
        <v>0</v>
      </c>
      <c r="BG661" s="829">
        <f t="shared" si="554"/>
        <v>6.4038297375869453</v>
      </c>
      <c r="BH661" s="829">
        <f t="shared" si="555"/>
        <v>16.707611342037318</v>
      </c>
      <c r="BI661" s="829">
        <f t="shared" si="556"/>
        <v>0</v>
      </c>
      <c r="BJ661" s="829">
        <f t="shared" si="557"/>
        <v>0.35199239927131354</v>
      </c>
      <c r="BK661" s="829">
        <f t="shared" si="558"/>
        <v>4.8881737097578659</v>
      </c>
      <c r="BL661" s="810">
        <f t="shared" si="559"/>
        <v>5.5089486917613684</v>
      </c>
      <c r="BM661" s="810">
        <f t="shared" si="560"/>
        <v>5.5556798615817762</v>
      </c>
      <c r="BN661" s="810">
        <f t="shared" si="561"/>
        <v>3.5817420311057298</v>
      </c>
      <c r="BO661" s="810">
        <f t="shared" si="562"/>
        <v>0</v>
      </c>
      <c r="BP661" s="810">
        <f t="shared" si="563"/>
        <v>8.7553694093695622E-2</v>
      </c>
      <c r="BQ661" s="830">
        <f t="shared" si="564"/>
        <v>2.742490125947326</v>
      </c>
      <c r="BR661" s="830">
        <f t="shared" si="565"/>
        <v>4.111062417778979</v>
      </c>
      <c r="BS661" s="830">
        <f t="shared" si="566"/>
        <v>6.1039748884721048</v>
      </c>
      <c r="BT661" s="810">
        <f t="shared" si="567"/>
        <v>0.12815191901344863</v>
      </c>
      <c r="BU661" s="810">
        <f t="shared" si="568"/>
        <v>1.2468834787431819</v>
      </c>
      <c r="BV661" s="810">
        <f t="shared" si="569"/>
        <v>0.47785618210021058</v>
      </c>
      <c r="BW661" s="830">
        <f t="shared" si="570"/>
        <v>8.9754222303730664</v>
      </c>
      <c r="BX661" s="816">
        <f t="shared" si="547"/>
        <v>89.954714365325202</v>
      </c>
      <c r="BY661" s="755">
        <f t="shared" si="597"/>
        <v>8.2067981356924741E-3</v>
      </c>
      <c r="BZ661" s="805">
        <f t="shared" ca="1" si="594"/>
        <v>97.824329095260993</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1.9512353969470095</v>
      </c>
      <c r="BE662" s="808">
        <f t="shared" si="552"/>
        <v>11.95657495034208</v>
      </c>
      <c r="BF662" s="808">
        <f t="shared" si="553"/>
        <v>0</v>
      </c>
      <c r="BG662" s="829">
        <f t="shared" si="554"/>
        <v>2.1941025094746038</v>
      </c>
      <c r="BH662" s="829">
        <f t="shared" si="555"/>
        <v>9.6450113798048136</v>
      </c>
      <c r="BI662" s="829">
        <f t="shared" si="556"/>
        <v>0</v>
      </c>
      <c r="BJ662" s="829">
        <f t="shared" si="557"/>
        <v>6.7636825945335294E-2</v>
      </c>
      <c r="BK662" s="829">
        <f t="shared" si="558"/>
        <v>1.7811030832271628</v>
      </c>
      <c r="BL662" s="810">
        <f t="shared" si="559"/>
        <v>6.8282860231979727</v>
      </c>
      <c r="BM662" s="810">
        <f t="shared" si="560"/>
        <v>5.2369379830938367</v>
      </c>
      <c r="BN662" s="810">
        <f t="shared" si="561"/>
        <v>3.3762494160347085</v>
      </c>
      <c r="BO662" s="810">
        <f t="shared" si="562"/>
        <v>0</v>
      </c>
      <c r="BP662" s="810">
        <f t="shared" si="563"/>
        <v>4.2140311339942858E-2</v>
      </c>
      <c r="BQ662" s="830">
        <f t="shared" si="564"/>
        <v>1.5303067746121426</v>
      </c>
      <c r="BR662" s="830">
        <f t="shared" si="565"/>
        <v>2.3962266001636348</v>
      </c>
      <c r="BS662" s="830">
        <f t="shared" si="566"/>
        <v>6.8923803236139367</v>
      </c>
      <c r="BT662" s="810">
        <f t="shared" si="567"/>
        <v>0.17381069144003361</v>
      </c>
      <c r="BU662" s="810">
        <f t="shared" si="568"/>
        <v>2.3328525764287678</v>
      </c>
      <c r="BV662" s="810">
        <f t="shared" si="569"/>
        <v>1.2105252702589044</v>
      </c>
      <c r="BW662" s="830">
        <f t="shared" si="570"/>
        <v>24.409139494127427</v>
      </c>
      <c r="BX662" s="816">
        <f t="shared" si="547"/>
        <v>82.024519610052323</v>
      </c>
      <c r="BY662" s="755">
        <f t="shared" si="597"/>
        <v>7.4833062321003853E-3</v>
      </c>
      <c r="BZ662" s="805">
        <f t="shared" ca="1" si="594"/>
        <v>112.93638311926135</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80.793645626162601</v>
      </c>
      <c r="BE664" s="808">
        <f t="shared" si="552"/>
        <v>656.05277616925946</v>
      </c>
      <c r="BF664" s="808">
        <f t="shared" si="553"/>
        <v>0</v>
      </c>
      <c r="BG664" s="829">
        <f t="shared" si="554"/>
        <v>144.13466440399407</v>
      </c>
      <c r="BH664" s="829">
        <f t="shared" si="555"/>
        <v>509.80646299596873</v>
      </c>
      <c r="BI664" s="829">
        <f t="shared" si="556"/>
        <v>0</v>
      </c>
      <c r="BJ664" s="829">
        <f t="shared" si="557"/>
        <v>3.3952594796582551</v>
      </c>
      <c r="BK664" s="829">
        <f t="shared" si="558"/>
        <v>88.095695384245303</v>
      </c>
      <c r="BL664" s="810">
        <f t="shared" si="559"/>
        <v>156.83383250160037</v>
      </c>
      <c r="BM664" s="810">
        <f t="shared" si="560"/>
        <v>130.23249217960884</v>
      </c>
      <c r="BN664" s="810">
        <f t="shared" si="561"/>
        <v>79.529621789269356</v>
      </c>
      <c r="BO664" s="810">
        <f t="shared" si="562"/>
        <v>0</v>
      </c>
      <c r="BP664" s="810">
        <f t="shared" si="563"/>
        <v>2.0523745185898239</v>
      </c>
      <c r="BQ664" s="830">
        <f t="shared" si="564"/>
        <v>46.68041028224016</v>
      </c>
      <c r="BR664" s="830">
        <f t="shared" si="565"/>
        <v>110.37505092367678</v>
      </c>
      <c r="BS664" s="830">
        <f t="shared" si="566"/>
        <v>95.389215494317241</v>
      </c>
      <c r="BT664" s="810">
        <f t="shared" si="567"/>
        <v>2.1329875549603519</v>
      </c>
      <c r="BU664" s="810">
        <f t="shared" si="568"/>
        <v>30.36933578859977</v>
      </c>
      <c r="BV664" s="810">
        <f t="shared" si="569"/>
        <v>12.161692907285467</v>
      </c>
      <c r="BW664" s="830">
        <f t="shared" si="570"/>
        <v>166.47092057652458</v>
      </c>
      <c r="BX664" s="816">
        <f t="shared" si="547"/>
        <v>2314.5064385759624</v>
      </c>
      <c r="BY664" s="755">
        <f t="shared" si="597"/>
        <v>0.2111583284897329</v>
      </c>
      <c r="BZ664" s="805">
        <f t="shared" ca="1" si="594"/>
        <v>104.82892042367563</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51.746627982928118</v>
      </c>
      <c r="BE665" s="808">
        <f t="shared" si="552"/>
        <v>445.54701677355104</v>
      </c>
      <c r="BF665" s="808">
        <f t="shared" si="553"/>
        <v>0</v>
      </c>
      <c r="BG665" s="829">
        <f t="shared" si="554"/>
        <v>104.90595169730767</v>
      </c>
      <c r="BH665" s="829">
        <f t="shared" si="555"/>
        <v>382.81237754031514</v>
      </c>
      <c r="BI665" s="829">
        <f t="shared" si="556"/>
        <v>0</v>
      </c>
      <c r="BJ665" s="829">
        <f t="shared" si="557"/>
        <v>2.6590934074408348</v>
      </c>
      <c r="BK665" s="829">
        <f t="shared" si="558"/>
        <v>65.461203822231198</v>
      </c>
      <c r="BL665" s="810">
        <f t="shared" si="559"/>
        <v>149.73947109517428</v>
      </c>
      <c r="BM665" s="810">
        <f t="shared" si="560"/>
        <v>121.75467064484604</v>
      </c>
      <c r="BN665" s="810">
        <f t="shared" si="561"/>
        <v>84.111511776918306</v>
      </c>
      <c r="BO665" s="810">
        <f t="shared" si="562"/>
        <v>0</v>
      </c>
      <c r="BP665" s="810">
        <f t="shared" si="563"/>
        <v>2.0560591767691139</v>
      </c>
      <c r="BQ665" s="830">
        <f t="shared" si="564"/>
        <v>64.93104949800933</v>
      </c>
      <c r="BR665" s="830">
        <f t="shared" si="565"/>
        <v>158.01041960571175</v>
      </c>
      <c r="BS665" s="830">
        <f t="shared" si="566"/>
        <v>144.51738289525588</v>
      </c>
      <c r="BT665" s="810">
        <f t="shared" si="567"/>
        <v>3.4920661607218562</v>
      </c>
      <c r="BU665" s="810">
        <f t="shared" si="568"/>
        <v>46.19362129112033</v>
      </c>
      <c r="BV665" s="810">
        <f t="shared" si="569"/>
        <v>17.895785422203232</v>
      </c>
      <c r="BW665" s="830">
        <f t="shared" si="570"/>
        <v>346.92016340542085</v>
      </c>
      <c r="BX665" s="816">
        <f t="shared" si="547"/>
        <v>2192.7544721959252</v>
      </c>
      <c r="BY665" s="755">
        <f t="shared" si="597"/>
        <v>0.20005058591332225</v>
      </c>
      <c r="BZ665" s="805">
        <f t="shared" ca="1" si="594"/>
        <v>104.75846049929152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36.071421974619732</v>
      </c>
      <c r="BE666" s="808">
        <f t="shared" si="552"/>
        <v>362.55655775098762</v>
      </c>
      <c r="BF666" s="808">
        <f t="shared" si="553"/>
        <v>0</v>
      </c>
      <c r="BG666" s="829">
        <f t="shared" si="554"/>
        <v>100.88166552228257</v>
      </c>
      <c r="BH666" s="829">
        <f t="shared" si="555"/>
        <v>324.24104455315774</v>
      </c>
      <c r="BI666" s="829">
        <f t="shared" si="556"/>
        <v>0</v>
      </c>
      <c r="BJ666" s="829">
        <f t="shared" si="557"/>
        <v>2.0355275647062148</v>
      </c>
      <c r="BK666" s="829">
        <f t="shared" si="558"/>
        <v>65.502431360169169</v>
      </c>
      <c r="BL666" s="810">
        <f t="shared" si="559"/>
        <v>107.88849731312814</v>
      </c>
      <c r="BM666" s="810">
        <f t="shared" si="560"/>
        <v>96.471532863490822</v>
      </c>
      <c r="BN666" s="810">
        <f t="shared" si="561"/>
        <v>55.166246731316704</v>
      </c>
      <c r="BO666" s="810">
        <f t="shared" si="562"/>
        <v>0</v>
      </c>
      <c r="BP666" s="810">
        <f t="shared" si="563"/>
        <v>1.4597459661062848</v>
      </c>
      <c r="BQ666" s="830">
        <f t="shared" si="564"/>
        <v>33.57342479705688</v>
      </c>
      <c r="BR666" s="830">
        <f t="shared" si="565"/>
        <v>89.30712491104866</v>
      </c>
      <c r="BS666" s="830">
        <f t="shared" si="566"/>
        <v>86.476765272115102</v>
      </c>
      <c r="BT666" s="810">
        <f t="shared" si="567"/>
        <v>1.73177555476976</v>
      </c>
      <c r="BU666" s="810">
        <f t="shared" si="568"/>
        <v>27.356985562288994</v>
      </c>
      <c r="BV666" s="810">
        <f t="shared" si="569"/>
        <v>7.8618905720926024</v>
      </c>
      <c r="BW666" s="830">
        <f t="shared" si="570"/>
        <v>116.42107286886358</v>
      </c>
      <c r="BX666" s="816">
        <f t="shared" si="547"/>
        <v>1515.0037111382005</v>
      </c>
      <c r="BY666" s="755">
        <f t="shared" si="597"/>
        <v>0.13821765451493481</v>
      </c>
      <c r="BZ666" s="805">
        <f t="shared" ca="1" si="594"/>
        <v>101.0040219501541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18.700319662572184</v>
      </c>
      <c r="BE667" s="808">
        <f t="shared" si="552"/>
        <v>307.27548755048474</v>
      </c>
      <c r="BF667" s="808">
        <f t="shared" si="553"/>
        <v>0</v>
      </c>
      <c r="BG667" s="829">
        <f t="shared" si="554"/>
        <v>72.304289993814479</v>
      </c>
      <c r="BH667" s="829">
        <f t="shared" si="555"/>
        <v>315.22707418026721</v>
      </c>
      <c r="BI667" s="829">
        <f t="shared" si="556"/>
        <v>0</v>
      </c>
      <c r="BJ667" s="829">
        <f t="shared" si="557"/>
        <v>2.2105685426386201</v>
      </c>
      <c r="BK667" s="829">
        <f t="shared" si="558"/>
        <v>60.420821605734723</v>
      </c>
      <c r="BL667" s="810">
        <f t="shared" si="559"/>
        <v>105.94748100484956</v>
      </c>
      <c r="BM667" s="810">
        <f t="shared" si="560"/>
        <v>105.97022497181695</v>
      </c>
      <c r="BN667" s="810">
        <f t="shared" si="561"/>
        <v>82.280191103351541</v>
      </c>
      <c r="BO667" s="810">
        <f t="shared" si="562"/>
        <v>0</v>
      </c>
      <c r="BP667" s="810">
        <f t="shared" si="563"/>
        <v>1.6700178720486911</v>
      </c>
      <c r="BQ667" s="830">
        <f t="shared" si="564"/>
        <v>53.691119879788431</v>
      </c>
      <c r="BR667" s="830">
        <f t="shared" si="565"/>
        <v>127.64285736236035</v>
      </c>
      <c r="BS667" s="830">
        <f t="shared" si="566"/>
        <v>117.69666068477383</v>
      </c>
      <c r="BT667" s="810">
        <f t="shared" si="567"/>
        <v>3.094958904708208</v>
      </c>
      <c r="BU667" s="810">
        <f t="shared" si="568"/>
        <v>29.87421962424289</v>
      </c>
      <c r="BV667" s="810">
        <f t="shared" si="569"/>
        <v>17.982245990896004</v>
      </c>
      <c r="BW667" s="830">
        <f t="shared" si="570"/>
        <v>169.02185731426164</v>
      </c>
      <c r="BX667" s="816">
        <f t="shared" si="547"/>
        <v>1591.01039624861</v>
      </c>
      <c r="BY667" s="755">
        <f t="shared" si="597"/>
        <v>0.14515193834947632</v>
      </c>
      <c r="BZ667" s="805">
        <f t="shared" ca="1" si="594"/>
        <v>99.19468583335653</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11.727509979324601</v>
      </c>
      <c r="BE668" s="808">
        <f t="shared" si="552"/>
        <v>212.5463290940038</v>
      </c>
      <c r="BF668" s="808">
        <f t="shared" si="553"/>
        <v>0</v>
      </c>
      <c r="BG668" s="829">
        <f t="shared" si="554"/>
        <v>68.014740091373824</v>
      </c>
      <c r="BH668" s="829">
        <f t="shared" si="555"/>
        <v>275.07664176950931</v>
      </c>
      <c r="BI668" s="829">
        <f t="shared" si="556"/>
        <v>0</v>
      </c>
      <c r="BJ668" s="829">
        <f t="shared" si="557"/>
        <v>1.2656811511440915</v>
      </c>
      <c r="BK668" s="829">
        <f t="shared" si="558"/>
        <v>46.256365167812056</v>
      </c>
      <c r="BL668" s="810">
        <f t="shared" si="559"/>
        <v>98.211672247818868</v>
      </c>
      <c r="BM668" s="810">
        <f t="shared" si="560"/>
        <v>108.0258123864697</v>
      </c>
      <c r="BN668" s="810">
        <f t="shared" si="561"/>
        <v>64.9000863363555</v>
      </c>
      <c r="BO668" s="810">
        <f t="shared" si="562"/>
        <v>0</v>
      </c>
      <c r="BP668" s="810">
        <f t="shared" si="563"/>
        <v>1.7074000740804591</v>
      </c>
      <c r="BQ668" s="830">
        <f t="shared" si="564"/>
        <v>27.306593317285987</v>
      </c>
      <c r="BR668" s="830">
        <f t="shared" si="565"/>
        <v>132.8999103761814</v>
      </c>
      <c r="BS668" s="830">
        <f t="shared" si="566"/>
        <v>122.06826026259465</v>
      </c>
      <c r="BT668" s="810">
        <f t="shared" si="567"/>
        <v>2.9207813321967522</v>
      </c>
      <c r="BU668" s="810">
        <f t="shared" si="568"/>
        <v>28.659202020616309</v>
      </c>
      <c r="BV668" s="810">
        <f t="shared" si="569"/>
        <v>12.247399758991396</v>
      </c>
      <c r="BW668" s="830">
        <f t="shared" si="570"/>
        <v>103.91266964092222</v>
      </c>
      <c r="BX668" s="816">
        <f t="shared" si="547"/>
        <v>1317.747055006681</v>
      </c>
      <c r="BY668" s="755">
        <f t="shared" si="597"/>
        <v>0.12022142642155652</v>
      </c>
      <c r="BZ668" s="805">
        <f t="shared" ca="1" si="594"/>
        <v>93.788447751853894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23.986385098407247</v>
      </c>
      <c r="BE669" s="808">
        <f t="shared" si="552"/>
        <v>252.9765852109125</v>
      </c>
      <c r="BF669" s="808">
        <f t="shared" si="553"/>
        <v>0</v>
      </c>
      <c r="BG669" s="829">
        <f t="shared" si="554"/>
        <v>58.932374789710209</v>
      </c>
      <c r="BH669" s="829">
        <f t="shared" si="555"/>
        <v>213.53300446107187</v>
      </c>
      <c r="BI669" s="829">
        <f t="shared" si="556"/>
        <v>0</v>
      </c>
      <c r="BJ669" s="829">
        <f t="shared" si="557"/>
        <v>1.1391718038103484</v>
      </c>
      <c r="BK669" s="829">
        <f t="shared" si="558"/>
        <v>38.840659237458631</v>
      </c>
      <c r="BL669" s="810">
        <f t="shared" si="559"/>
        <v>79.718153904605074</v>
      </c>
      <c r="BM669" s="810">
        <f t="shared" si="560"/>
        <v>68.156000361051639</v>
      </c>
      <c r="BN669" s="810">
        <f t="shared" si="561"/>
        <v>46.314147202918647</v>
      </c>
      <c r="BO669" s="810">
        <f t="shared" si="562"/>
        <v>0</v>
      </c>
      <c r="BP669" s="810">
        <f t="shared" si="563"/>
        <v>1.1574866245975119</v>
      </c>
      <c r="BQ669" s="830">
        <f t="shared" si="564"/>
        <v>22.764601186340563</v>
      </c>
      <c r="BR669" s="830">
        <f t="shared" si="565"/>
        <v>60.178190280574981</v>
      </c>
      <c r="BS669" s="830">
        <f t="shared" si="566"/>
        <v>59.645159608125795</v>
      </c>
      <c r="BT669" s="810">
        <f t="shared" si="567"/>
        <v>1.2885567712619728</v>
      </c>
      <c r="BU669" s="810">
        <f t="shared" si="568"/>
        <v>18.662418890408208</v>
      </c>
      <c r="BV669" s="810">
        <f t="shared" si="569"/>
        <v>6.1350959700544516</v>
      </c>
      <c r="BW669" s="830">
        <f t="shared" si="570"/>
        <v>83.856935136817242</v>
      </c>
      <c r="BX669" s="816">
        <f t="shared" si="547"/>
        <v>1037.2849265381269</v>
      </c>
      <c r="BY669" s="755">
        <f t="shared" si="597"/>
        <v>9.4634150765270222E-2</v>
      </c>
      <c r="BZ669" s="805">
        <f t="shared" ca="1" si="594"/>
        <v>101.27492760264929</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22.09956768816415</v>
      </c>
      <c r="BE670" s="808">
        <f t="shared" si="552"/>
        <v>203.53359047578692</v>
      </c>
      <c r="BF670" s="808">
        <f t="shared" si="553"/>
        <v>0</v>
      </c>
      <c r="BG670" s="829">
        <f t="shared" si="554"/>
        <v>58.566341880230461</v>
      </c>
      <c r="BH670" s="829">
        <f t="shared" si="555"/>
        <v>247.70713517615621</v>
      </c>
      <c r="BI670" s="829">
        <f t="shared" si="556"/>
        <v>0</v>
      </c>
      <c r="BJ670" s="829">
        <f t="shared" si="557"/>
        <v>0.84465508451277604</v>
      </c>
      <c r="BK670" s="829">
        <f t="shared" si="558"/>
        <v>42.323881876399611</v>
      </c>
      <c r="BL670" s="810">
        <f t="shared" si="559"/>
        <v>81.37325554652908</v>
      </c>
      <c r="BM670" s="810">
        <f t="shared" si="560"/>
        <v>78.141715467261292</v>
      </c>
      <c r="BN670" s="810">
        <f t="shared" si="561"/>
        <v>45.3820469627574</v>
      </c>
      <c r="BO670" s="810">
        <f t="shared" si="562"/>
        <v>0</v>
      </c>
      <c r="BP670" s="810">
        <f t="shared" si="563"/>
        <v>1.109338925756292</v>
      </c>
      <c r="BQ670" s="830">
        <f t="shared" si="564"/>
        <v>25.159374257775948</v>
      </c>
      <c r="BR670" s="830">
        <f t="shared" si="565"/>
        <v>77.53172129395692</v>
      </c>
      <c r="BS670" s="830">
        <f t="shared" si="566"/>
        <v>83.750149022074496</v>
      </c>
      <c r="BT670" s="810">
        <f t="shared" si="567"/>
        <v>1.5571499018804031</v>
      </c>
      <c r="BU670" s="810">
        <f t="shared" si="568"/>
        <v>22.503550451314371</v>
      </c>
      <c r="BV670" s="810">
        <f t="shared" si="569"/>
        <v>7.692894488785214</v>
      </c>
      <c r="BW670" s="830">
        <f t="shared" si="570"/>
        <v>109.70615911573181</v>
      </c>
      <c r="BX670" s="816">
        <f t="shared" si="547"/>
        <v>1108.9825276150734</v>
      </c>
      <c r="BY670" s="755">
        <f t="shared" si="597"/>
        <v>0.10117530586762827</v>
      </c>
      <c r="BZ670" s="805">
        <f t="shared" ca="1" si="594"/>
        <v>101.84603626971706</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33.826944471194423</v>
      </c>
      <c r="BE671" s="808">
        <f t="shared" si="552"/>
        <v>204.16806356550444</v>
      </c>
      <c r="BF671" s="808">
        <f t="shared" si="553"/>
        <v>0</v>
      </c>
      <c r="BG671" s="829">
        <f t="shared" si="554"/>
        <v>41.80084790150557</v>
      </c>
      <c r="BH671" s="829">
        <f t="shared" si="555"/>
        <v>185.59780388351385</v>
      </c>
      <c r="BI671" s="829">
        <f t="shared" si="556"/>
        <v>0</v>
      </c>
      <c r="BJ671" s="829">
        <f t="shared" si="557"/>
        <v>1.93682878520268</v>
      </c>
      <c r="BK671" s="829">
        <f t="shared" si="558"/>
        <v>34.546437775961898</v>
      </c>
      <c r="BL671" s="810">
        <f t="shared" si="559"/>
        <v>45.371242269677452</v>
      </c>
      <c r="BM671" s="810">
        <f t="shared" si="560"/>
        <v>45.684187792630155</v>
      </c>
      <c r="BN671" s="810">
        <f t="shared" si="561"/>
        <v>31.494408777155563</v>
      </c>
      <c r="BO671" s="810">
        <f t="shared" si="562"/>
        <v>0</v>
      </c>
      <c r="BP671" s="810">
        <f t="shared" si="563"/>
        <v>0.46538185447138991</v>
      </c>
      <c r="BQ671" s="830">
        <f t="shared" si="564"/>
        <v>35.586958793655242</v>
      </c>
      <c r="BR671" s="830">
        <f t="shared" si="565"/>
        <v>53.102043534709324</v>
      </c>
      <c r="BS671" s="830">
        <f t="shared" si="566"/>
        <v>52.431962415138493</v>
      </c>
      <c r="BT671" s="810">
        <f t="shared" si="567"/>
        <v>1.5061335504651168</v>
      </c>
      <c r="BU671" s="810">
        <f t="shared" si="568"/>
        <v>8.6552662327959169</v>
      </c>
      <c r="BV671" s="810">
        <f t="shared" si="569"/>
        <v>5.6439913665560244</v>
      </c>
      <c r="BW671" s="830">
        <f t="shared" si="570"/>
        <v>160.58193329073882</v>
      </c>
      <c r="BX671" s="816">
        <f t="shared" si="547"/>
        <v>942.40043626087652</v>
      </c>
      <c r="BY671" s="755">
        <f t="shared" si="597"/>
        <v>8.5977596593456482E-2</v>
      </c>
      <c r="BZ671" s="805">
        <f t="shared" ca="1" si="594"/>
        <v>111.30516060054354</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10.756033232457021</v>
      </c>
      <c r="BE672" s="808">
        <f t="shared" si="552"/>
        <v>123.75482408399111</v>
      </c>
      <c r="BF672" s="808">
        <f t="shared" si="553"/>
        <v>0</v>
      </c>
      <c r="BG672" s="829">
        <f t="shared" si="554"/>
        <v>41.044974434811884</v>
      </c>
      <c r="BH672" s="829">
        <f t="shared" si="555"/>
        <v>130.42101071990652</v>
      </c>
      <c r="BI672" s="829">
        <f t="shared" si="556"/>
        <v>0</v>
      </c>
      <c r="BJ672" s="829">
        <f t="shared" si="557"/>
        <v>1.1386378141068692</v>
      </c>
      <c r="BK672" s="829">
        <f t="shared" si="558"/>
        <v>26.461039967574408</v>
      </c>
      <c r="BL672" s="810">
        <f t="shared" si="559"/>
        <v>45.87135334156379</v>
      </c>
      <c r="BM672" s="810">
        <f t="shared" si="560"/>
        <v>42.99031678521245</v>
      </c>
      <c r="BN672" s="810">
        <f t="shared" si="561"/>
        <v>32.542147579588516</v>
      </c>
      <c r="BO672" s="810">
        <f t="shared" si="562"/>
        <v>0</v>
      </c>
      <c r="BP672" s="810">
        <f t="shared" si="563"/>
        <v>0.80449323943132878</v>
      </c>
      <c r="BQ672" s="830">
        <f t="shared" si="564"/>
        <v>25.813433559124729</v>
      </c>
      <c r="BR672" s="830">
        <f t="shared" si="565"/>
        <v>62.308287901335554</v>
      </c>
      <c r="BS672" s="830">
        <f t="shared" si="566"/>
        <v>57.453096636296422</v>
      </c>
      <c r="BT672" s="810">
        <f t="shared" si="567"/>
        <v>1.4414153063737327</v>
      </c>
      <c r="BU672" s="810">
        <f t="shared" si="568"/>
        <v>21.611297425134918</v>
      </c>
      <c r="BV672" s="810">
        <f t="shared" si="569"/>
        <v>8.1980495550006047</v>
      </c>
      <c r="BW672" s="830">
        <f t="shared" si="570"/>
        <v>114.08406648497316</v>
      </c>
      <c r="BX672" s="816">
        <f t="shared" si="547"/>
        <v>746.69447806688299</v>
      </c>
      <c r="BY672" s="755">
        <f t="shared" si="597"/>
        <v>6.8122842629950095E-2</v>
      </c>
      <c r="BZ672" s="805">
        <f t="shared" ca="1" si="594"/>
        <v>99.456746170171073</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19.569306018510865</v>
      </c>
      <c r="BE673" s="808">
        <f t="shared" si="552"/>
        <v>155.09453580119043</v>
      </c>
      <c r="BF673" s="808">
        <f t="shared" si="553"/>
        <v>0</v>
      </c>
      <c r="BG673" s="829">
        <f t="shared" si="554"/>
        <v>40.221132928043794</v>
      </c>
      <c r="BH673" s="829">
        <f t="shared" si="555"/>
        <v>138.10690632454666</v>
      </c>
      <c r="BI673" s="829">
        <f t="shared" si="556"/>
        <v>0</v>
      </c>
      <c r="BJ673" s="829">
        <f t="shared" si="557"/>
        <v>1.2400221585806055</v>
      </c>
      <c r="BK673" s="829">
        <f t="shared" si="558"/>
        <v>28.11184577982959</v>
      </c>
      <c r="BL673" s="810">
        <f t="shared" si="559"/>
        <v>46.506792224097119</v>
      </c>
      <c r="BM673" s="810">
        <f t="shared" si="560"/>
        <v>41.15859331742503</v>
      </c>
      <c r="BN673" s="810">
        <f t="shared" si="561"/>
        <v>29.387699957693162</v>
      </c>
      <c r="BO673" s="810">
        <f t="shared" si="562"/>
        <v>0</v>
      </c>
      <c r="BP673" s="810">
        <f t="shared" si="563"/>
        <v>0.61965896313706992</v>
      </c>
      <c r="BQ673" s="830">
        <f t="shared" si="564"/>
        <v>27.178003590823177</v>
      </c>
      <c r="BR673" s="830">
        <f t="shared" si="565"/>
        <v>56.344374462578742</v>
      </c>
      <c r="BS673" s="830">
        <f t="shared" si="566"/>
        <v>56.720883431968687</v>
      </c>
      <c r="BT673" s="810">
        <f t="shared" si="567"/>
        <v>1.1524764806358416</v>
      </c>
      <c r="BU673" s="810">
        <f t="shared" si="568"/>
        <v>9.968344283777455</v>
      </c>
      <c r="BV673" s="810">
        <f t="shared" si="569"/>
        <v>4.5926035129530094</v>
      </c>
      <c r="BW673" s="830">
        <f t="shared" si="570"/>
        <v>109.49686597584335</v>
      </c>
      <c r="BX673" s="816">
        <f t="shared" si="547"/>
        <v>765.47004521163456</v>
      </c>
      <c r="BY673" s="755">
        <f t="shared" si="597"/>
        <v>6.9835785531578737E-2</v>
      </c>
      <c r="BZ673" s="805">
        <f t="shared" ca="1" si="594"/>
        <v>104.16644142026996</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33.50287279059031</v>
      </c>
      <c r="BE674" s="808">
        <f t="shared" si="552"/>
        <v>167.76737457721291</v>
      </c>
      <c r="BF674" s="808">
        <f t="shared" si="553"/>
        <v>0</v>
      </c>
      <c r="BG674" s="829">
        <f t="shared" si="554"/>
        <v>31.092391333065766</v>
      </c>
      <c r="BH674" s="829">
        <f t="shared" si="555"/>
        <v>92.980322546320153</v>
      </c>
      <c r="BI674" s="829">
        <f t="shared" si="556"/>
        <v>0</v>
      </c>
      <c r="BJ674" s="829">
        <f t="shared" si="557"/>
        <v>1.1350277747470741</v>
      </c>
      <c r="BK674" s="829">
        <f t="shared" si="558"/>
        <v>21.089566702327211</v>
      </c>
      <c r="BL674" s="810">
        <f t="shared" si="559"/>
        <v>26.103635866286719</v>
      </c>
      <c r="BM674" s="810">
        <f t="shared" si="560"/>
        <v>17.318036279321362</v>
      </c>
      <c r="BN674" s="810">
        <f t="shared" si="561"/>
        <v>17.853142894767497</v>
      </c>
      <c r="BO674" s="810">
        <f t="shared" si="562"/>
        <v>0</v>
      </c>
      <c r="BP674" s="810">
        <f t="shared" si="563"/>
        <v>0.31943982587135628</v>
      </c>
      <c r="BQ674" s="830">
        <f t="shared" si="564"/>
        <v>11.093031044334371</v>
      </c>
      <c r="BR674" s="830">
        <f t="shared" si="565"/>
        <v>17.304891764413945</v>
      </c>
      <c r="BS674" s="830">
        <f t="shared" si="566"/>
        <v>22.643237593271632</v>
      </c>
      <c r="BT674" s="810">
        <f t="shared" si="567"/>
        <v>0.46257969727544962</v>
      </c>
      <c r="BU674" s="810">
        <f t="shared" si="568"/>
        <v>6.3893820686171479</v>
      </c>
      <c r="BV674" s="810">
        <f t="shared" si="569"/>
        <v>2.1921423324979723</v>
      </c>
      <c r="BW674" s="830">
        <f t="shared" si="570"/>
        <v>64.564759283319376</v>
      </c>
      <c r="BX674" s="816">
        <f t="shared" si="547"/>
        <v>533.81183437424011</v>
      </c>
      <c r="BY674" s="755">
        <f t="shared" si="597"/>
        <v>4.8701015817374335E-2</v>
      </c>
      <c r="BZ674" s="805">
        <f t="shared" ca="1" si="594"/>
        <v>110.07099341344559</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5.5234159334342356</v>
      </c>
      <c r="BE675" s="808">
        <f t="shared" si="552"/>
        <v>142.84492839567395</v>
      </c>
      <c r="BF675" s="808">
        <f t="shared" si="553"/>
        <v>0</v>
      </c>
      <c r="BG675" s="829">
        <f t="shared" si="554"/>
        <v>40.15259161675953</v>
      </c>
      <c r="BH675" s="829">
        <f t="shared" si="555"/>
        <v>188.11088502311966</v>
      </c>
      <c r="BI675" s="829">
        <f t="shared" si="556"/>
        <v>0</v>
      </c>
      <c r="BJ675" s="829">
        <f t="shared" si="557"/>
        <v>0.32310781681054196</v>
      </c>
      <c r="BK675" s="829">
        <f t="shared" si="558"/>
        <v>27.158002891472627</v>
      </c>
      <c r="BL675" s="810">
        <f t="shared" si="559"/>
        <v>54.750996257632835</v>
      </c>
      <c r="BM675" s="810">
        <f t="shared" si="560"/>
        <v>56.141208616379103</v>
      </c>
      <c r="BN675" s="810">
        <f t="shared" si="561"/>
        <v>34.91232339968186</v>
      </c>
      <c r="BO675" s="810">
        <f t="shared" si="562"/>
        <v>0</v>
      </c>
      <c r="BP675" s="810">
        <f t="shared" si="563"/>
        <v>0.89167470761859269</v>
      </c>
      <c r="BQ675" s="830">
        <f t="shared" si="564"/>
        <v>17.297860499452383</v>
      </c>
      <c r="BR675" s="830">
        <f t="shared" si="565"/>
        <v>54.964511610220747</v>
      </c>
      <c r="BS675" s="830">
        <f t="shared" si="566"/>
        <v>64.814639373453772</v>
      </c>
      <c r="BT675" s="810">
        <f t="shared" si="567"/>
        <v>1.3440357385961552</v>
      </c>
      <c r="BU675" s="810">
        <f t="shared" si="568"/>
        <v>19.597729059272773</v>
      </c>
      <c r="BV675" s="810">
        <f t="shared" si="569"/>
        <v>5.253410254006706</v>
      </c>
      <c r="BW675" s="830">
        <f t="shared" si="570"/>
        <v>69.307558329732444</v>
      </c>
      <c r="BX675" s="816">
        <f t="shared" si="547"/>
        <v>783.38887952331788</v>
      </c>
      <c r="BY675" s="755">
        <f t="shared" si="597"/>
        <v>7.1470566510657599E-2</v>
      </c>
      <c r="BZ675" s="805">
        <f t="shared" ca="1" si="594"/>
        <v>101.0978295905508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13.112105266830948</v>
      </c>
      <c r="BE676" s="808">
        <f t="shared" si="552"/>
        <v>111.915853293322</v>
      </c>
      <c r="BF676" s="808">
        <f t="shared" si="553"/>
        <v>0</v>
      </c>
      <c r="BG676" s="829">
        <f t="shared" si="554"/>
        <v>33.310009269263297</v>
      </c>
      <c r="BH676" s="829">
        <f t="shared" si="555"/>
        <v>122.00361271738731</v>
      </c>
      <c r="BI676" s="829">
        <f t="shared" si="556"/>
        <v>0</v>
      </c>
      <c r="BJ676" s="829">
        <f t="shared" si="557"/>
        <v>0.71582729239806153</v>
      </c>
      <c r="BK676" s="829">
        <f t="shared" si="558"/>
        <v>25.157812460912684</v>
      </c>
      <c r="BL676" s="810">
        <f t="shared" si="559"/>
        <v>50.14868591139507</v>
      </c>
      <c r="BM676" s="810">
        <f t="shared" si="560"/>
        <v>42.798175837964138</v>
      </c>
      <c r="BN676" s="810">
        <f t="shared" si="561"/>
        <v>30.102608690317844</v>
      </c>
      <c r="BO676" s="810">
        <f t="shared" si="562"/>
        <v>0</v>
      </c>
      <c r="BP676" s="810">
        <f t="shared" si="563"/>
        <v>0.6553346702365892</v>
      </c>
      <c r="BQ676" s="830">
        <f t="shared" si="564"/>
        <v>16.453177425337163</v>
      </c>
      <c r="BR676" s="830">
        <f t="shared" si="565"/>
        <v>53.564142404470317</v>
      </c>
      <c r="BS676" s="830">
        <f t="shared" si="566"/>
        <v>40.49675784448106</v>
      </c>
      <c r="BT676" s="810">
        <f t="shared" si="567"/>
        <v>1.1360075694970495</v>
      </c>
      <c r="BU676" s="810">
        <f t="shared" si="568"/>
        <v>11.902800881285508</v>
      </c>
      <c r="BV676" s="810">
        <f t="shared" si="569"/>
        <v>3.6825997143051934</v>
      </c>
      <c r="BW676" s="830">
        <f t="shared" si="570"/>
        <v>34.724808741389417</v>
      </c>
      <c r="BX676" s="816">
        <f t="shared" si="547"/>
        <v>591.88031999079362</v>
      </c>
      <c r="BY676" s="755">
        <f t="shared" si="597"/>
        <v>5.3998751937851801E-2</v>
      </c>
      <c r="BZ676" s="805">
        <f t="shared" ca="1" si="594"/>
        <v>94.474786242576755</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24.198227098077243</v>
      </c>
      <c r="BE677" s="808">
        <f t="shared" si="552"/>
        <v>112.81590764937771</v>
      </c>
      <c r="BF677" s="808">
        <f t="shared" si="553"/>
        <v>0</v>
      </c>
      <c r="BG677" s="829">
        <f t="shared" si="554"/>
        <v>28.970388851713668</v>
      </c>
      <c r="BH677" s="829">
        <f t="shared" si="555"/>
        <v>92.786570472862593</v>
      </c>
      <c r="BI677" s="829">
        <f t="shared" si="556"/>
        <v>0</v>
      </c>
      <c r="BJ677" s="829">
        <f t="shared" si="557"/>
        <v>1.55918563427826</v>
      </c>
      <c r="BK677" s="829">
        <f t="shared" si="558"/>
        <v>21.08241648157162</v>
      </c>
      <c r="BL677" s="810">
        <f t="shared" si="559"/>
        <v>28.380552819682009</v>
      </c>
      <c r="BM677" s="810">
        <f t="shared" si="560"/>
        <v>31.84930616437202</v>
      </c>
      <c r="BN677" s="810">
        <f t="shared" si="561"/>
        <v>24.570670325066686</v>
      </c>
      <c r="BO677" s="810">
        <f t="shared" si="562"/>
        <v>0</v>
      </c>
      <c r="BP677" s="810">
        <f t="shared" si="563"/>
        <v>0.32823661728612041</v>
      </c>
      <c r="BQ677" s="830">
        <f t="shared" si="564"/>
        <v>26.080041871900342</v>
      </c>
      <c r="BR677" s="830">
        <f t="shared" si="565"/>
        <v>42.827508887715013</v>
      </c>
      <c r="BS677" s="830">
        <f t="shared" si="566"/>
        <v>31.952689960802132</v>
      </c>
      <c r="BT677" s="810">
        <f t="shared" si="567"/>
        <v>1.1914060142812033</v>
      </c>
      <c r="BU677" s="810">
        <f t="shared" si="568"/>
        <v>5.8327509794861925</v>
      </c>
      <c r="BV677" s="810">
        <f t="shared" si="569"/>
        <v>4.8231379695090322</v>
      </c>
      <c r="BW677" s="830">
        <f t="shared" si="570"/>
        <v>109.86956217128733</v>
      </c>
      <c r="BX677" s="816">
        <f t="shared" si="547"/>
        <v>589.1185599692692</v>
      </c>
      <c r="BY677" s="755">
        <f t="shared" si="597"/>
        <v>5.3746789523699406E-2</v>
      </c>
      <c r="BZ677" s="805">
        <f t="shared" ca="1" si="594"/>
        <v>104.67626606923646</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17.222490685373682</v>
      </c>
      <c r="BE678" s="808">
        <f t="shared" si="552"/>
        <v>101.9136752822313</v>
      </c>
      <c r="BF678" s="808">
        <f t="shared" si="553"/>
        <v>0</v>
      </c>
      <c r="BG678" s="829">
        <f t="shared" si="554"/>
        <v>21.656952787496891</v>
      </c>
      <c r="BH678" s="829">
        <f t="shared" si="555"/>
        <v>67.411912930060922</v>
      </c>
      <c r="BI678" s="829">
        <f t="shared" si="556"/>
        <v>0</v>
      </c>
      <c r="BJ678" s="829">
        <f t="shared" si="557"/>
        <v>1.0883329715869772</v>
      </c>
      <c r="BK678" s="829">
        <f t="shared" si="558"/>
        <v>17.694324053788328</v>
      </c>
      <c r="BL678" s="810">
        <f t="shared" si="559"/>
        <v>21.871041967763684</v>
      </c>
      <c r="BM678" s="810">
        <f t="shared" si="560"/>
        <v>18.317250747509242</v>
      </c>
      <c r="BN678" s="810">
        <f t="shared" si="561"/>
        <v>12.105742786585065</v>
      </c>
      <c r="BO678" s="810">
        <f t="shared" si="562"/>
        <v>0</v>
      </c>
      <c r="BP678" s="810">
        <f t="shared" si="563"/>
        <v>0.2212733274319964</v>
      </c>
      <c r="BQ678" s="830">
        <f t="shared" si="564"/>
        <v>14.458138117651201</v>
      </c>
      <c r="BR678" s="830">
        <f t="shared" si="565"/>
        <v>22.825227276098168</v>
      </c>
      <c r="BS678" s="830">
        <f t="shared" si="566"/>
        <v>13.617156584744441</v>
      </c>
      <c r="BT678" s="810">
        <f t="shared" si="567"/>
        <v>0.549253851176152</v>
      </c>
      <c r="BU678" s="810">
        <f t="shared" si="568"/>
        <v>5.499871139756122</v>
      </c>
      <c r="BV678" s="810">
        <f t="shared" si="569"/>
        <v>2.179170412643288</v>
      </c>
      <c r="BW678" s="830">
        <f t="shared" si="570"/>
        <v>88.647815311565736</v>
      </c>
      <c r="BX678" s="816">
        <f t="shared" si="547"/>
        <v>427.27963023346325</v>
      </c>
      <c r="BY678" s="755">
        <f t="shared" si="597"/>
        <v>3.8981810987452174E-2</v>
      </c>
      <c r="BZ678" s="805">
        <f t="shared" ca="1" si="594"/>
        <v>113.59652661271859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7.979089910656235</v>
      </c>
      <c r="BE679" s="808">
        <f t="shared" si="552"/>
        <v>60.788879491718774</v>
      </c>
      <c r="BF679" s="808">
        <f t="shared" si="553"/>
        <v>0</v>
      </c>
      <c r="BG679" s="829">
        <f t="shared" si="554"/>
        <v>18.218784018925465</v>
      </c>
      <c r="BH679" s="829">
        <f t="shared" si="555"/>
        <v>60.157199754914728</v>
      </c>
      <c r="BI679" s="829">
        <f t="shared" si="556"/>
        <v>0</v>
      </c>
      <c r="BJ679" s="829">
        <f t="shared" si="557"/>
        <v>0.42185974582689151</v>
      </c>
      <c r="BK679" s="829">
        <f t="shared" si="558"/>
        <v>11.108973306774809</v>
      </c>
      <c r="BL679" s="810">
        <f t="shared" si="559"/>
        <v>20.746965510622857</v>
      </c>
      <c r="BM679" s="810">
        <f t="shared" si="560"/>
        <v>17.812277892269073</v>
      </c>
      <c r="BN679" s="810">
        <f t="shared" si="561"/>
        <v>11.48356024573221</v>
      </c>
      <c r="BO679" s="810">
        <f t="shared" si="562"/>
        <v>0</v>
      </c>
      <c r="BP679" s="810">
        <f t="shared" si="563"/>
        <v>0.20555666765966968</v>
      </c>
      <c r="BQ679" s="830">
        <f t="shared" si="564"/>
        <v>7.3908236462677674</v>
      </c>
      <c r="BR679" s="830">
        <f t="shared" si="565"/>
        <v>25.110574058936059</v>
      </c>
      <c r="BS679" s="830">
        <f t="shared" si="566"/>
        <v>18.601621455678071</v>
      </c>
      <c r="BT679" s="810">
        <f t="shared" si="567"/>
        <v>0.40216233509081761</v>
      </c>
      <c r="BU679" s="810">
        <f t="shared" si="568"/>
        <v>5.5213886668826202</v>
      </c>
      <c r="BV679" s="810">
        <f t="shared" si="569"/>
        <v>1.5102657818167828</v>
      </c>
      <c r="BW679" s="830">
        <f t="shared" si="570"/>
        <v>41.262982790250007</v>
      </c>
      <c r="BX679" s="816">
        <f t="shared" si="547"/>
        <v>308.72296528002272</v>
      </c>
      <c r="BY679" s="755">
        <f t="shared" si="597"/>
        <v>2.8165583913878543E-2</v>
      </c>
      <c r="BZ679" s="805">
        <f t="shared" ca="1" si="594"/>
        <v>105.25376507781334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15.26813023982584</v>
      </c>
      <c r="BE680" s="808">
        <f t="shared" si="552"/>
        <v>48.069579730139402</v>
      </c>
      <c r="BF680" s="808">
        <f t="shared" si="553"/>
        <v>0</v>
      </c>
      <c r="BG680" s="829">
        <f t="shared" si="554"/>
        <v>4.6849352012974119</v>
      </c>
      <c r="BH680" s="829">
        <f t="shared" si="555"/>
        <v>34.142272774205061</v>
      </c>
      <c r="BI680" s="829">
        <f t="shared" si="556"/>
        <v>0</v>
      </c>
      <c r="BJ680" s="829">
        <f t="shared" si="557"/>
        <v>0.77627671627290296</v>
      </c>
      <c r="BK680" s="829">
        <f t="shared" si="558"/>
        <v>7.5461971786187059</v>
      </c>
      <c r="BL680" s="810">
        <f t="shared" si="559"/>
        <v>7.6765966414229263</v>
      </c>
      <c r="BM680" s="810">
        <f t="shared" si="560"/>
        <v>6.5422528349582985</v>
      </c>
      <c r="BN680" s="810">
        <f t="shared" si="561"/>
        <v>4.2490387314149043</v>
      </c>
      <c r="BO680" s="810">
        <f t="shared" si="562"/>
        <v>0</v>
      </c>
      <c r="BP680" s="810">
        <f t="shared" si="563"/>
        <v>8.1672218537103589E-2</v>
      </c>
      <c r="BQ680" s="830">
        <f t="shared" si="564"/>
        <v>13.747239993101843</v>
      </c>
      <c r="BR680" s="830">
        <f t="shared" si="565"/>
        <v>6.2847632995329485</v>
      </c>
      <c r="BS680" s="830">
        <f t="shared" si="566"/>
        <v>6.4531221368881901</v>
      </c>
      <c r="BT680" s="810">
        <f t="shared" si="567"/>
        <v>0.34132092949850562</v>
      </c>
      <c r="BU680" s="810">
        <f t="shared" si="568"/>
        <v>3.1172536141913025</v>
      </c>
      <c r="BV680" s="810">
        <f t="shared" si="569"/>
        <v>0.90868981296664386</v>
      </c>
      <c r="BW680" s="830">
        <f t="shared" si="570"/>
        <v>19.900709741752411</v>
      </c>
      <c r="BX680" s="816">
        <f t="shared" si="547"/>
        <v>179.79005179462447</v>
      </c>
      <c r="BY680" s="755">
        <f t="shared" si="597"/>
        <v>1.6402705208888282E-2</v>
      </c>
      <c r="BZ680" s="805">
        <f t="shared" ca="1" si="594"/>
        <v>104.40831857762369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3.881434036225837</v>
      </c>
      <c r="BE681" s="808">
        <f t="shared" si="552"/>
        <v>49.320496605844923</v>
      </c>
      <c r="BF681" s="808">
        <f t="shared" si="553"/>
        <v>0</v>
      </c>
      <c r="BG681" s="829">
        <f t="shared" si="554"/>
        <v>13.163241939126364</v>
      </c>
      <c r="BH681" s="829">
        <f t="shared" si="555"/>
        <v>42.134744029451539</v>
      </c>
      <c r="BI681" s="829">
        <f t="shared" si="556"/>
        <v>0</v>
      </c>
      <c r="BJ681" s="829">
        <f t="shared" si="557"/>
        <v>0.28269855111987602</v>
      </c>
      <c r="BK681" s="829">
        <f t="shared" si="558"/>
        <v>6.3336418357471658</v>
      </c>
      <c r="BL681" s="810">
        <f t="shared" si="559"/>
        <v>27.686107055686168</v>
      </c>
      <c r="BM681" s="810">
        <f t="shared" si="560"/>
        <v>27.671108687445265</v>
      </c>
      <c r="BN681" s="810">
        <f t="shared" si="561"/>
        <v>15.32441349945729</v>
      </c>
      <c r="BO681" s="810">
        <f t="shared" si="562"/>
        <v>0</v>
      </c>
      <c r="BP681" s="810">
        <f t="shared" si="563"/>
        <v>0.37114114080603344</v>
      </c>
      <c r="BQ681" s="830">
        <f t="shared" si="564"/>
        <v>5.1771008924876494</v>
      </c>
      <c r="BR681" s="830">
        <f t="shared" si="565"/>
        <v>29.410577630371783</v>
      </c>
      <c r="BS681" s="830">
        <f t="shared" si="566"/>
        <v>19.006915999526779</v>
      </c>
      <c r="BT681" s="810">
        <f t="shared" si="567"/>
        <v>0.53912181935802239</v>
      </c>
      <c r="BU681" s="810">
        <f t="shared" si="568"/>
        <v>7.4723955137586637</v>
      </c>
      <c r="BV681" s="810">
        <f t="shared" si="569"/>
        <v>2.6588053692829723</v>
      </c>
      <c r="BW681" s="830">
        <f t="shared" si="570"/>
        <v>56.5806761935509</v>
      </c>
      <c r="BX681" s="816">
        <f t="shared" si="547"/>
        <v>307.01462079924721</v>
      </c>
      <c r="BY681" s="755">
        <f t="shared" si="597"/>
        <v>2.8009727287587556E-2</v>
      </c>
      <c r="BZ681" s="805">
        <f t="shared" ca="1" si="594"/>
        <v>100.66167884967624</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9.3197657843480819</v>
      </c>
      <c r="BE682" s="808">
        <f t="shared" si="552"/>
        <v>56.502435940083679</v>
      </c>
      <c r="BF682" s="808">
        <f t="shared" si="553"/>
        <v>0</v>
      </c>
      <c r="BG682" s="829">
        <f t="shared" si="554"/>
        <v>17.224327064349527</v>
      </c>
      <c r="BH682" s="829">
        <f t="shared" si="555"/>
        <v>65.249209094815143</v>
      </c>
      <c r="BI682" s="829">
        <f t="shared" si="556"/>
        <v>0</v>
      </c>
      <c r="BJ682" s="829">
        <f t="shared" si="557"/>
        <v>0.26195388609757952</v>
      </c>
      <c r="BK682" s="829">
        <f t="shared" si="558"/>
        <v>11.433157766781314</v>
      </c>
      <c r="BL682" s="810">
        <f t="shared" si="559"/>
        <v>22.292001937049211</v>
      </c>
      <c r="BM682" s="810">
        <f t="shared" si="560"/>
        <v>19.105759015734098</v>
      </c>
      <c r="BN682" s="810">
        <f t="shared" si="561"/>
        <v>12.465824009252085</v>
      </c>
      <c r="BO682" s="810">
        <f t="shared" si="562"/>
        <v>0</v>
      </c>
      <c r="BP682" s="810">
        <f t="shared" si="563"/>
        <v>0.20308000504080739</v>
      </c>
      <c r="BQ682" s="830">
        <f t="shared" si="564"/>
        <v>9.233360323046174</v>
      </c>
      <c r="BR682" s="830">
        <f t="shared" si="565"/>
        <v>19.90382745161072</v>
      </c>
      <c r="BS682" s="830">
        <f t="shared" si="566"/>
        <v>21.635353096212679</v>
      </c>
      <c r="BT682" s="810">
        <f t="shared" si="567"/>
        <v>0.90853808637178879</v>
      </c>
      <c r="BU682" s="810">
        <f t="shared" si="568"/>
        <v>6.7443206415880823</v>
      </c>
      <c r="BV682" s="810">
        <f t="shared" si="569"/>
        <v>2.1920147201784559</v>
      </c>
      <c r="BW682" s="830">
        <f t="shared" si="570"/>
        <v>30.218270148151117</v>
      </c>
      <c r="BX682" s="816">
        <f t="shared" si="547"/>
        <v>304.89319897071056</v>
      </c>
      <c r="BY682" s="755">
        <f t="shared" si="597"/>
        <v>2.781618456078009E-2</v>
      </c>
      <c r="BZ682" s="805">
        <f t="shared" ca="1" si="594"/>
        <v>96.021569759243292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2.4887455435261994</v>
      </c>
      <c r="BE683" s="808">
        <f t="shared" si="552"/>
        <v>26.197521844631463</v>
      </c>
      <c r="BF683" s="808">
        <f t="shared" si="553"/>
        <v>0</v>
      </c>
      <c r="BG683" s="829">
        <f t="shared" si="554"/>
        <v>12.051634790191656</v>
      </c>
      <c r="BH683" s="829">
        <f t="shared" si="555"/>
        <v>32.212297089202707</v>
      </c>
      <c r="BI683" s="829">
        <f t="shared" si="556"/>
        <v>0</v>
      </c>
      <c r="BJ683" s="829">
        <f t="shared" si="557"/>
        <v>0.309545414131635</v>
      </c>
      <c r="BK683" s="829">
        <f t="shared" si="558"/>
        <v>8.1513625721330563</v>
      </c>
      <c r="BL683" s="810">
        <f t="shared" si="559"/>
        <v>15.362473337111018</v>
      </c>
      <c r="BM683" s="810">
        <f t="shared" si="560"/>
        <v>15.353359697986093</v>
      </c>
      <c r="BN683" s="810">
        <f t="shared" si="561"/>
        <v>10.140991651918576</v>
      </c>
      <c r="BO683" s="810">
        <f t="shared" si="562"/>
        <v>0</v>
      </c>
      <c r="BP683" s="810">
        <f t="shared" si="563"/>
        <v>0.1612721551783452</v>
      </c>
      <c r="BQ683" s="830">
        <f t="shared" si="564"/>
        <v>7.1888363043600565</v>
      </c>
      <c r="BR683" s="830">
        <f t="shared" si="565"/>
        <v>17.352363493282894</v>
      </c>
      <c r="BS683" s="830">
        <f t="shared" si="566"/>
        <v>16.000231273027087</v>
      </c>
      <c r="BT683" s="810">
        <f t="shared" si="567"/>
        <v>0.53804484862939839</v>
      </c>
      <c r="BU683" s="810">
        <f t="shared" si="568"/>
        <v>6.0286527659823852</v>
      </c>
      <c r="BV683" s="810">
        <f t="shared" si="569"/>
        <v>3.558956254284531</v>
      </c>
      <c r="BW683" s="830">
        <f t="shared" si="570"/>
        <v>43.75850365396488</v>
      </c>
      <c r="BX683" s="816">
        <f t="shared" si="547"/>
        <v>216.85479268954197</v>
      </c>
      <c r="BY683" s="755">
        <f t="shared" si="597"/>
        <v>1.9784216101591274E-2</v>
      </c>
      <c r="BZ683" s="805">
        <f t="shared" ca="1" si="594"/>
        <v>98.072420029612488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3.6779557659985103</v>
      </c>
      <c r="BE684" s="808">
        <f t="shared" si="552"/>
        <v>32.710229019473076</v>
      </c>
      <c r="BF684" s="808">
        <f t="shared" si="553"/>
        <v>0</v>
      </c>
      <c r="BG684" s="829">
        <f t="shared" si="554"/>
        <v>8.9153318467658202</v>
      </c>
      <c r="BH684" s="829">
        <f t="shared" si="555"/>
        <v>36.366816814024475</v>
      </c>
      <c r="BI684" s="829">
        <f t="shared" si="556"/>
        <v>0</v>
      </c>
      <c r="BJ684" s="829">
        <f t="shared" si="557"/>
        <v>0.14440628562701041</v>
      </c>
      <c r="BK684" s="829">
        <f t="shared" si="558"/>
        <v>8.4583989381531595</v>
      </c>
      <c r="BL684" s="810">
        <f t="shared" si="559"/>
        <v>9.7390236169270725</v>
      </c>
      <c r="BM684" s="810">
        <f t="shared" si="560"/>
        <v>5.6783035185039035</v>
      </c>
      <c r="BN684" s="810">
        <f t="shared" si="561"/>
        <v>7.9860018837600908</v>
      </c>
      <c r="BO684" s="810">
        <f t="shared" si="562"/>
        <v>0</v>
      </c>
      <c r="BP684" s="810">
        <f t="shared" si="563"/>
        <v>0.1317703072400957</v>
      </c>
      <c r="BQ684" s="830">
        <f t="shared" si="564"/>
        <v>2.5795166991239995</v>
      </c>
      <c r="BR684" s="830">
        <f t="shared" si="565"/>
        <v>9.4801184738155282</v>
      </c>
      <c r="BS684" s="830">
        <f t="shared" si="566"/>
        <v>10.134888491213308</v>
      </c>
      <c r="BT684" s="810">
        <f t="shared" si="567"/>
        <v>0.26852770858281438</v>
      </c>
      <c r="BU684" s="810">
        <f t="shared" si="568"/>
        <v>3.0687643478180142</v>
      </c>
      <c r="BV684" s="810">
        <f t="shared" si="569"/>
        <v>1.2636088491015351</v>
      </c>
      <c r="BW684" s="830">
        <f t="shared" si="570"/>
        <v>13.912267462690016</v>
      </c>
      <c r="BX684" s="816">
        <f t="shared" si="547"/>
        <v>154.51593002881842</v>
      </c>
      <c r="BY684" s="755">
        <f t="shared" si="597"/>
        <v>1.4096882586335045E-2</v>
      </c>
      <c r="BZ684" s="805">
        <f t="shared" ca="1" si="594"/>
        <v>103.94937265159649</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2.4221483477936836</v>
      </c>
      <c r="BE685" s="808">
        <f t="shared" si="552"/>
        <v>36.178528401125511</v>
      </c>
      <c r="BF685" s="808">
        <f t="shared" si="553"/>
        <v>0</v>
      </c>
      <c r="BG685" s="829">
        <f t="shared" si="554"/>
        <v>6.0187647129658721</v>
      </c>
      <c r="BH685" s="829">
        <f t="shared" si="555"/>
        <v>13.199109863721056</v>
      </c>
      <c r="BI685" s="829">
        <f t="shared" si="556"/>
        <v>0</v>
      </c>
      <c r="BJ685" s="829">
        <f t="shared" si="557"/>
        <v>0.11148747228031861</v>
      </c>
      <c r="BK685" s="829">
        <f t="shared" si="558"/>
        <v>2.6160089748152902</v>
      </c>
      <c r="BL685" s="810">
        <f t="shared" si="559"/>
        <v>5.1742051178857533</v>
      </c>
      <c r="BM685" s="810">
        <f t="shared" si="560"/>
        <v>4.0268555721021313</v>
      </c>
      <c r="BN685" s="810">
        <f t="shared" si="561"/>
        <v>2.863951172261487</v>
      </c>
      <c r="BO685" s="810">
        <f t="shared" si="562"/>
        <v>0</v>
      </c>
      <c r="BP685" s="810">
        <f t="shared" si="563"/>
        <v>3.269350103226383E-2</v>
      </c>
      <c r="BQ685" s="830">
        <f t="shared" si="564"/>
        <v>1.6501537946416291</v>
      </c>
      <c r="BR685" s="830">
        <f t="shared" si="565"/>
        <v>1.7205118917697326</v>
      </c>
      <c r="BS685" s="830">
        <f t="shared" si="566"/>
        <v>3.4928969294714047</v>
      </c>
      <c r="BT685" s="810">
        <f t="shared" si="567"/>
        <v>0.139251838018356</v>
      </c>
      <c r="BU685" s="810">
        <f t="shared" si="568"/>
        <v>0.70611233816486429</v>
      </c>
      <c r="BV685" s="810">
        <f t="shared" si="569"/>
        <v>0.60241795586738578</v>
      </c>
      <c r="BW685" s="830">
        <f t="shared" si="570"/>
        <v>19.379103019581997</v>
      </c>
      <c r="BX685" s="816">
        <f t="shared" si="547"/>
        <v>100.33420090349875</v>
      </c>
      <c r="BY685" s="755">
        <f t="shared" si="597"/>
        <v>9.1537451786788387E-3</v>
      </c>
      <c r="BZ685" s="805">
        <f t="shared" ca="1" si="594"/>
        <v>116.10065520990125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2.6653298114750124</v>
      </c>
      <c r="BE686" s="808">
        <f t="shared" si="552"/>
        <v>31.69491792988298</v>
      </c>
      <c r="BF686" s="808">
        <f t="shared" si="553"/>
        <v>0</v>
      </c>
      <c r="BG686" s="829">
        <f t="shared" si="554"/>
        <v>5.5647226743477987</v>
      </c>
      <c r="BH686" s="829">
        <f t="shared" si="555"/>
        <v>14.830267684838715</v>
      </c>
      <c r="BI686" s="829">
        <f t="shared" si="556"/>
        <v>0</v>
      </c>
      <c r="BJ686" s="829">
        <f t="shared" si="557"/>
        <v>0.47132138721468148</v>
      </c>
      <c r="BK686" s="829">
        <f t="shared" si="558"/>
        <v>4.7573127651453886</v>
      </c>
      <c r="BL686" s="810">
        <f t="shared" si="559"/>
        <v>8.4929886082807879</v>
      </c>
      <c r="BM686" s="810">
        <f t="shared" si="560"/>
        <v>4.6663870331850088</v>
      </c>
      <c r="BN686" s="810">
        <f t="shared" si="561"/>
        <v>5.3117337538247851</v>
      </c>
      <c r="BO686" s="810">
        <f t="shared" si="562"/>
        <v>0</v>
      </c>
      <c r="BP686" s="810">
        <f t="shared" si="563"/>
        <v>9.9228018792144657E-2</v>
      </c>
      <c r="BQ686" s="830">
        <f t="shared" si="564"/>
        <v>2.3800445446237246</v>
      </c>
      <c r="BR686" s="830">
        <f t="shared" si="565"/>
        <v>5.7449351077124389</v>
      </c>
      <c r="BS686" s="830">
        <f t="shared" si="566"/>
        <v>3.6869006092770351</v>
      </c>
      <c r="BT686" s="810">
        <f t="shared" si="567"/>
        <v>0.16142879426968479</v>
      </c>
      <c r="BU686" s="810">
        <f t="shared" si="568"/>
        <v>2.2297352208500212</v>
      </c>
      <c r="BV686" s="810">
        <f t="shared" si="569"/>
        <v>0.52482975033126</v>
      </c>
      <c r="BW686" s="830">
        <f t="shared" si="570"/>
        <v>16.449090833052143</v>
      </c>
      <c r="BX686" s="816">
        <f t="shared" si="547"/>
        <v>109.73117452710359</v>
      </c>
      <c r="BY686" s="755">
        <f t="shared" si="597"/>
        <v>1.0011055061317725E-2</v>
      </c>
      <c r="BZ686" s="805">
        <f t="shared" ca="1" si="594"/>
        <v>104.98654252317175</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8.6224648304003448</v>
      </c>
      <c r="BE687" s="808">
        <f t="shared" si="552"/>
        <v>178.61033711598569</v>
      </c>
      <c r="BF687" s="808">
        <f t="shared" si="553"/>
        <v>0</v>
      </c>
      <c r="BG687" s="829">
        <f t="shared" si="554"/>
        <v>47.655022720643821</v>
      </c>
      <c r="BH687" s="829">
        <f t="shared" si="555"/>
        <v>149.71641944652629</v>
      </c>
      <c r="BI687" s="829">
        <f t="shared" si="556"/>
        <v>0</v>
      </c>
      <c r="BJ687" s="829">
        <f t="shared" si="557"/>
        <v>0.89744623703314197</v>
      </c>
      <c r="BK687" s="829">
        <f t="shared" si="558"/>
        <v>27.647492137156561</v>
      </c>
      <c r="BL687" s="810">
        <f t="shared" si="559"/>
        <v>66.816271743582007</v>
      </c>
      <c r="BM687" s="810">
        <f t="shared" si="560"/>
        <v>62.543320276907671</v>
      </c>
      <c r="BN687" s="810">
        <f t="shared" si="561"/>
        <v>36.983176241835061</v>
      </c>
      <c r="BO687" s="810">
        <f t="shared" si="562"/>
        <v>0</v>
      </c>
      <c r="BP687" s="810">
        <f t="shared" si="563"/>
        <v>0.90403319702263474</v>
      </c>
      <c r="BQ687" s="830">
        <f t="shared" si="564"/>
        <v>18.335021620315764</v>
      </c>
      <c r="BR687" s="830">
        <f t="shared" si="565"/>
        <v>47.314374372286402</v>
      </c>
      <c r="BS687" s="830">
        <f t="shared" si="566"/>
        <v>43.627540005614733</v>
      </c>
      <c r="BT687" s="810">
        <f t="shared" si="567"/>
        <v>1.0575155595410817</v>
      </c>
      <c r="BU687" s="810">
        <f t="shared" si="568"/>
        <v>19.416607337388051</v>
      </c>
      <c r="BV687" s="810">
        <f t="shared" si="569"/>
        <v>6.2893257157501772</v>
      </c>
      <c r="BW687" s="830">
        <f t="shared" si="570"/>
        <v>53.095397497957805</v>
      </c>
      <c r="BX687" s="816">
        <f t="shared" si="547"/>
        <v>769.53176605594717</v>
      </c>
      <c r="BY687" s="755">
        <f t="shared" si="597"/>
        <v>7.020634668880095E-2</v>
      </c>
      <c r="BZ687" s="805">
        <f t="shared" ca="1" si="594"/>
        <v>96.581310195810858</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3.0222970292794149</v>
      </c>
      <c r="BE688" s="808">
        <f t="shared" si="552"/>
        <v>29.653361872644428</v>
      </c>
      <c r="BF688" s="808">
        <f t="shared" si="553"/>
        <v>0</v>
      </c>
      <c r="BG688" s="829">
        <f t="shared" si="554"/>
        <v>9.8489091463989578</v>
      </c>
      <c r="BH688" s="829">
        <f t="shared" si="555"/>
        <v>33.243901993195813</v>
      </c>
      <c r="BI688" s="829">
        <f t="shared" si="556"/>
        <v>0</v>
      </c>
      <c r="BJ688" s="829">
        <f t="shared" si="557"/>
        <v>0.23312694244877849</v>
      </c>
      <c r="BK688" s="829">
        <f t="shared" si="558"/>
        <v>6.1390094844845002</v>
      </c>
      <c r="BL688" s="810">
        <f t="shared" si="559"/>
        <v>11.722348883344448</v>
      </c>
      <c r="BM688" s="810">
        <f t="shared" si="560"/>
        <v>8.661519639680014</v>
      </c>
      <c r="BN688" s="810">
        <f t="shared" si="561"/>
        <v>6.4883849907810607</v>
      </c>
      <c r="BO688" s="810">
        <f t="shared" si="562"/>
        <v>0</v>
      </c>
      <c r="BP688" s="810">
        <f t="shared" si="563"/>
        <v>0.1586049664413148</v>
      </c>
      <c r="BQ688" s="830">
        <f t="shared" si="564"/>
        <v>4.3569859130414894</v>
      </c>
      <c r="BR688" s="830">
        <f t="shared" si="565"/>
        <v>9.0397010302924716</v>
      </c>
      <c r="BS688" s="830">
        <f t="shared" si="566"/>
        <v>9.6973667657036273</v>
      </c>
      <c r="BT688" s="810">
        <f t="shared" si="567"/>
        <v>0.248005426019624</v>
      </c>
      <c r="BU688" s="810">
        <f t="shared" si="568"/>
        <v>4.135397187378496</v>
      </c>
      <c r="BV688" s="810">
        <f t="shared" si="569"/>
        <v>1.4105308604866116</v>
      </c>
      <c r="BW688" s="830">
        <f t="shared" si="570"/>
        <v>15.159628906949123</v>
      </c>
      <c r="BX688" s="816">
        <f t="shared" si="547"/>
        <v>153.21908103857015</v>
      </c>
      <c r="BY688" s="755">
        <f t="shared" si="597"/>
        <v>1.3978567743688546E-2</v>
      </c>
      <c r="BZ688" s="805">
        <f t="shared" ca="1" si="594"/>
        <v>99.212942993981557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17.110063217406257</v>
      </c>
      <c r="BE689" s="808">
        <f t="shared" si="552"/>
        <v>219.68631054575786</v>
      </c>
      <c r="BF689" s="808">
        <f t="shared" si="553"/>
        <v>0</v>
      </c>
      <c r="BG689" s="829">
        <f t="shared" si="554"/>
        <v>53.394885375043557</v>
      </c>
      <c r="BH689" s="829">
        <f t="shared" si="555"/>
        <v>178.20046519584037</v>
      </c>
      <c r="BI689" s="829">
        <f t="shared" si="556"/>
        <v>0</v>
      </c>
      <c r="BJ689" s="829">
        <f t="shared" si="557"/>
        <v>1.3054190330458411</v>
      </c>
      <c r="BK689" s="829">
        <f t="shared" si="558"/>
        <v>42.539105836830501</v>
      </c>
      <c r="BL689" s="810">
        <f t="shared" si="559"/>
        <v>76.506685728267996</v>
      </c>
      <c r="BM689" s="810">
        <f t="shared" si="560"/>
        <v>57.387406411029858</v>
      </c>
      <c r="BN689" s="810">
        <f t="shared" si="561"/>
        <v>36.191080529771448</v>
      </c>
      <c r="BO689" s="810">
        <f t="shared" si="562"/>
        <v>0</v>
      </c>
      <c r="BP689" s="810">
        <f t="shared" si="563"/>
        <v>0.8846708573944132</v>
      </c>
      <c r="BQ689" s="830">
        <f t="shared" si="564"/>
        <v>17.733041974357384</v>
      </c>
      <c r="BR689" s="830">
        <f t="shared" si="565"/>
        <v>49.557093386421926</v>
      </c>
      <c r="BS689" s="830">
        <f t="shared" si="566"/>
        <v>46.736698022964944</v>
      </c>
      <c r="BT689" s="810">
        <f t="shared" si="567"/>
        <v>1.1305141830952288</v>
      </c>
      <c r="BU689" s="810">
        <f t="shared" si="568"/>
        <v>15.615227154002847</v>
      </c>
      <c r="BV689" s="810">
        <f t="shared" si="569"/>
        <v>5.9228154154727557</v>
      </c>
      <c r="BW689" s="830">
        <f t="shared" si="570"/>
        <v>60.067393621497239</v>
      </c>
      <c r="BX689" s="816">
        <f t="shared" si="547"/>
        <v>879.96887648820029</v>
      </c>
      <c r="BY689" s="755">
        <f t="shared" si="597"/>
        <v>8.0281806084134683E-2</v>
      </c>
      <c r="BZ689" s="805">
        <f t="shared" ca="1" si="594"/>
        <v>99.40618280014165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10.826146029969994</v>
      </c>
      <c r="BE690" s="808">
        <f t="shared" si="552"/>
        <v>74.960832964034793</v>
      </c>
      <c r="BF690" s="808">
        <f t="shared" si="553"/>
        <v>0</v>
      </c>
      <c r="BG690" s="829">
        <f t="shared" si="554"/>
        <v>19.009069571984313</v>
      </c>
      <c r="BH690" s="829">
        <f t="shared" si="555"/>
        <v>80.820569368852645</v>
      </c>
      <c r="BI690" s="829">
        <f t="shared" si="556"/>
        <v>0</v>
      </c>
      <c r="BJ690" s="829">
        <f t="shared" si="557"/>
        <v>0.39018720834585452</v>
      </c>
      <c r="BK690" s="829">
        <f t="shared" si="558"/>
        <v>13.472245588059998</v>
      </c>
      <c r="BL690" s="810">
        <f t="shared" si="559"/>
        <v>21.362826329506742</v>
      </c>
      <c r="BM690" s="810">
        <f t="shared" si="560"/>
        <v>20.006882682925369</v>
      </c>
      <c r="BN690" s="810">
        <f t="shared" si="561"/>
        <v>13.68352147078566</v>
      </c>
      <c r="BO690" s="810">
        <f t="shared" si="562"/>
        <v>0</v>
      </c>
      <c r="BP690" s="810">
        <f t="shared" si="563"/>
        <v>0.342043291401119</v>
      </c>
      <c r="BQ690" s="830">
        <f t="shared" si="564"/>
        <v>6.4054629400351075</v>
      </c>
      <c r="BR690" s="830">
        <f t="shared" si="565"/>
        <v>16.854099008863347</v>
      </c>
      <c r="BS690" s="830">
        <f t="shared" si="566"/>
        <v>15.54079259258828</v>
      </c>
      <c r="BT690" s="810">
        <f t="shared" si="567"/>
        <v>0.45959743047862078</v>
      </c>
      <c r="BU690" s="810">
        <f t="shared" si="568"/>
        <v>10.440973345122524</v>
      </c>
      <c r="BV690" s="810">
        <f t="shared" si="569"/>
        <v>2.3712755680820208</v>
      </c>
      <c r="BW690" s="830">
        <f t="shared" si="570"/>
        <v>22.853070595732135</v>
      </c>
      <c r="BX690" s="816">
        <f t="shared" si="547"/>
        <v>329.7995959867684</v>
      </c>
      <c r="BY690" s="755">
        <f t="shared" si="597"/>
        <v>3.0088458716063169E-2</v>
      </c>
      <c r="BZ690" s="805">
        <f t="shared" ca="1" si="594"/>
        <v>102.08949613150635</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11.826043803242008</v>
      </c>
      <c r="BE691" s="808">
        <f t="shared" si="552"/>
        <v>179.141038712762</v>
      </c>
      <c r="BF691" s="808">
        <f t="shared" si="553"/>
        <v>0</v>
      </c>
      <c r="BG691" s="829">
        <f t="shared" si="554"/>
        <v>43.780514060141876</v>
      </c>
      <c r="BH691" s="829">
        <f t="shared" si="555"/>
        <v>145.53962719106951</v>
      </c>
      <c r="BI691" s="829">
        <f t="shared" si="556"/>
        <v>0</v>
      </c>
      <c r="BJ691" s="829">
        <f t="shared" si="557"/>
        <v>0.53565671999911491</v>
      </c>
      <c r="BK691" s="829">
        <f t="shared" si="558"/>
        <v>23.976105620887029</v>
      </c>
      <c r="BL691" s="810">
        <f t="shared" si="559"/>
        <v>53.724807319393953</v>
      </c>
      <c r="BM691" s="810">
        <f t="shared" si="560"/>
        <v>50.087527791851265</v>
      </c>
      <c r="BN691" s="810">
        <f t="shared" si="561"/>
        <v>40.146736565497996</v>
      </c>
      <c r="BO691" s="810">
        <f t="shared" si="562"/>
        <v>0</v>
      </c>
      <c r="BP691" s="810">
        <f t="shared" si="563"/>
        <v>0.70145797227876039</v>
      </c>
      <c r="BQ691" s="830">
        <f t="shared" si="564"/>
        <v>15.710399996411564</v>
      </c>
      <c r="BR691" s="830">
        <f t="shared" si="565"/>
        <v>50.398792861984099</v>
      </c>
      <c r="BS691" s="830">
        <f t="shared" si="566"/>
        <v>42.966630255868424</v>
      </c>
      <c r="BT691" s="810">
        <f t="shared" si="567"/>
        <v>0.63466635381723036</v>
      </c>
      <c r="BU691" s="810">
        <f t="shared" si="568"/>
        <v>13.769615554323417</v>
      </c>
      <c r="BV691" s="810">
        <f t="shared" si="569"/>
        <v>5.76604286376097</v>
      </c>
      <c r="BW691" s="830">
        <f t="shared" si="570"/>
        <v>42.688011612256979</v>
      </c>
      <c r="BX691" s="816">
        <f t="shared" si="547"/>
        <v>721.39367525554621</v>
      </c>
      <c r="BY691" s="755">
        <f t="shared" si="597"/>
        <v>6.5814585827529082E-2</v>
      </c>
      <c r="BZ691" s="805">
        <f t="shared" ca="1" si="594"/>
        <v>100.80809075320578</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6.0986722143386682</v>
      </c>
      <c r="BE692" s="808">
        <f t="shared" si="552"/>
        <v>137.80655510723088</v>
      </c>
      <c r="BF692" s="808">
        <f t="shared" si="553"/>
        <v>0</v>
      </c>
      <c r="BG692" s="829">
        <f t="shared" si="554"/>
        <v>28.704886341475824</v>
      </c>
      <c r="BH692" s="829">
        <f t="shared" si="555"/>
        <v>118.9171954555144</v>
      </c>
      <c r="BI692" s="829">
        <f t="shared" si="556"/>
        <v>0</v>
      </c>
      <c r="BJ692" s="829">
        <f t="shared" si="557"/>
        <v>0.638652974621436</v>
      </c>
      <c r="BK692" s="829">
        <f t="shared" si="558"/>
        <v>20.478657397166344</v>
      </c>
      <c r="BL692" s="810">
        <f t="shared" si="559"/>
        <v>35.571461662811721</v>
      </c>
      <c r="BM692" s="810">
        <f t="shared" si="560"/>
        <v>30.539828094271318</v>
      </c>
      <c r="BN692" s="810">
        <f t="shared" si="561"/>
        <v>28.401959051723072</v>
      </c>
      <c r="BO692" s="810">
        <f t="shared" si="562"/>
        <v>0</v>
      </c>
      <c r="BP692" s="810">
        <f t="shared" si="563"/>
        <v>0.36090669392896579</v>
      </c>
      <c r="BQ692" s="830">
        <f t="shared" si="564"/>
        <v>12.532419401628312</v>
      </c>
      <c r="BR692" s="830">
        <f t="shared" si="565"/>
        <v>25.632236409639088</v>
      </c>
      <c r="BS692" s="830">
        <f t="shared" si="566"/>
        <v>27.893472649392169</v>
      </c>
      <c r="BT692" s="810">
        <f t="shared" si="567"/>
        <v>0.59421667866960004</v>
      </c>
      <c r="BU692" s="810">
        <f t="shared" si="568"/>
        <v>5.8514359159188309</v>
      </c>
      <c r="BV692" s="810">
        <f t="shared" si="569"/>
        <v>3.6452632196825294</v>
      </c>
      <c r="BW692" s="830">
        <f t="shared" si="570"/>
        <v>45.585962181767421</v>
      </c>
      <c r="BX692" s="816">
        <f t="shared" si="547"/>
        <v>529.2537814497806</v>
      </c>
      <c r="BY692" s="755">
        <f t="shared" si="597"/>
        <v>4.82851730179528E-2</v>
      </c>
      <c r="BZ692" s="805">
        <f t="shared" ca="1" si="594"/>
        <v>107.81414687268196</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15.611259085625619</v>
      </c>
      <c r="BE693" s="808">
        <f t="shared" si="552"/>
        <v>135.62476248861662</v>
      </c>
      <c r="BF693" s="808">
        <f t="shared" si="553"/>
        <v>0</v>
      </c>
      <c r="BG693" s="829">
        <f t="shared" si="554"/>
        <v>19.293292608459094</v>
      </c>
      <c r="BH693" s="829">
        <f t="shared" si="555"/>
        <v>94.541790782415191</v>
      </c>
      <c r="BI693" s="829">
        <f t="shared" si="556"/>
        <v>0</v>
      </c>
      <c r="BJ693" s="829">
        <f t="shared" si="557"/>
        <v>0.65417204554705799</v>
      </c>
      <c r="BK693" s="829">
        <f t="shared" si="558"/>
        <v>13.567124202107593</v>
      </c>
      <c r="BL693" s="810">
        <f t="shared" si="559"/>
        <v>23.90723296599122</v>
      </c>
      <c r="BM693" s="810">
        <f t="shared" si="560"/>
        <v>21.659468597317264</v>
      </c>
      <c r="BN693" s="810">
        <f t="shared" si="561"/>
        <v>14.215977285746353</v>
      </c>
      <c r="BO693" s="810">
        <f t="shared" si="562"/>
        <v>0</v>
      </c>
      <c r="BP693" s="810">
        <f t="shared" si="563"/>
        <v>0.31748099710058159</v>
      </c>
      <c r="BQ693" s="830">
        <f t="shared" si="564"/>
        <v>8.019025180160094</v>
      </c>
      <c r="BR693" s="830">
        <f t="shared" si="565"/>
        <v>20.133649472459751</v>
      </c>
      <c r="BS693" s="830">
        <f t="shared" si="566"/>
        <v>15.13953307453647</v>
      </c>
      <c r="BT693" s="810">
        <f t="shared" si="567"/>
        <v>0.42210099608899682</v>
      </c>
      <c r="BU693" s="810">
        <f t="shared" si="568"/>
        <v>5.8302700084792685</v>
      </c>
      <c r="BV693" s="810">
        <f t="shared" si="569"/>
        <v>1.6067817560195854</v>
      </c>
      <c r="BW693" s="830">
        <f t="shared" si="570"/>
        <v>33.778314346808735</v>
      </c>
      <c r="BX693" s="816">
        <f t="shared" si="547"/>
        <v>424.3222358934795</v>
      </c>
      <c r="BY693" s="755">
        <f t="shared" si="597"/>
        <v>3.8712000355212071E-2</v>
      </c>
      <c r="BZ693" s="805">
        <f t="shared" ca="1" si="594"/>
        <v>110.83533779287811</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2.7343348914123133</v>
      </c>
      <c r="BE694" s="808">
        <f t="shared" si="552"/>
        <v>31.243941320292873</v>
      </c>
      <c r="BF694" s="808">
        <f t="shared" si="553"/>
        <v>0</v>
      </c>
      <c r="BG694" s="829">
        <f t="shared" si="554"/>
        <v>12.418705777372089</v>
      </c>
      <c r="BH694" s="829">
        <f t="shared" si="555"/>
        <v>29.812183795734718</v>
      </c>
      <c r="BI694" s="829">
        <f t="shared" si="556"/>
        <v>0</v>
      </c>
      <c r="BJ694" s="829">
        <f t="shared" si="557"/>
        <v>0.14901130705263585</v>
      </c>
      <c r="BK694" s="829">
        <f t="shared" si="558"/>
        <v>6.7288490888698762</v>
      </c>
      <c r="BL694" s="810">
        <f t="shared" si="559"/>
        <v>16.451624892009722</v>
      </c>
      <c r="BM694" s="810">
        <f t="shared" si="560"/>
        <v>17.873839762743454</v>
      </c>
      <c r="BN694" s="810">
        <f t="shared" si="561"/>
        <v>10.939415862828556</v>
      </c>
      <c r="BO694" s="810">
        <f t="shared" si="562"/>
        <v>0</v>
      </c>
      <c r="BP694" s="810">
        <f t="shared" si="563"/>
        <v>0.24229333747246101</v>
      </c>
      <c r="BQ694" s="830">
        <f t="shared" si="564"/>
        <v>6.227320795146281</v>
      </c>
      <c r="BR694" s="830">
        <f t="shared" si="565"/>
        <v>13.992076843760939</v>
      </c>
      <c r="BS694" s="830">
        <f t="shared" si="566"/>
        <v>13.860181080106143</v>
      </c>
      <c r="BT694" s="810">
        <f t="shared" si="567"/>
        <v>0.31234210884746239</v>
      </c>
      <c r="BU694" s="810">
        <f t="shared" si="568"/>
        <v>5.1119814736388163</v>
      </c>
      <c r="BV694" s="810">
        <f t="shared" si="569"/>
        <v>1.7447278716103327</v>
      </c>
      <c r="BW694" s="830">
        <f t="shared" si="570"/>
        <v>20.380322602296921</v>
      </c>
      <c r="BX694" s="816">
        <f t="shared" si="547"/>
        <v>190.22315281119563</v>
      </c>
      <c r="BY694" s="755">
        <f t="shared" si="597"/>
        <v>1.7354543637550918E-2</v>
      </c>
      <c r="BZ694" s="805">
        <f t="shared" ca="1" si="594"/>
        <v>92.63170838991131</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18.052177007379878</v>
      </c>
      <c r="BE695" s="808">
        <f t="shared" si="552"/>
        <v>210.18220357670558</v>
      </c>
      <c r="BF695" s="808">
        <f t="shared" si="553"/>
        <v>0</v>
      </c>
      <c r="BG695" s="829">
        <f t="shared" si="554"/>
        <v>44.990404387355682</v>
      </c>
      <c r="BH695" s="829">
        <f t="shared" si="555"/>
        <v>178.69587915459422</v>
      </c>
      <c r="BI695" s="829">
        <f t="shared" si="556"/>
        <v>0</v>
      </c>
      <c r="BJ695" s="829">
        <f t="shared" si="557"/>
        <v>1.1377306397174414</v>
      </c>
      <c r="BK695" s="829">
        <f t="shared" si="558"/>
        <v>31.146549770191886</v>
      </c>
      <c r="BL695" s="810">
        <f t="shared" si="559"/>
        <v>61.055371421212541</v>
      </c>
      <c r="BM695" s="810">
        <f t="shared" si="560"/>
        <v>50.601967533868098</v>
      </c>
      <c r="BN695" s="810">
        <f t="shared" si="561"/>
        <v>39.183156412080344</v>
      </c>
      <c r="BO695" s="810">
        <f t="shared" si="562"/>
        <v>0</v>
      </c>
      <c r="BP695" s="810">
        <f t="shared" si="563"/>
        <v>0.72991547566067794</v>
      </c>
      <c r="BQ695" s="830">
        <f t="shared" si="564"/>
        <v>16.095916292917352</v>
      </c>
      <c r="BR695" s="830">
        <f t="shared" si="565"/>
        <v>48.84413966122198</v>
      </c>
      <c r="BS695" s="830">
        <f t="shared" si="566"/>
        <v>43.608777605653621</v>
      </c>
      <c r="BT695" s="810">
        <f t="shared" si="567"/>
        <v>0.91607557458801436</v>
      </c>
      <c r="BU695" s="810">
        <f t="shared" si="568"/>
        <v>12.8498398790971</v>
      </c>
      <c r="BV695" s="810">
        <f t="shared" si="569"/>
        <v>5.2911105384517469</v>
      </c>
      <c r="BW695" s="830">
        <f t="shared" si="570"/>
        <v>56.386928898068753</v>
      </c>
      <c r="BX695" s="816">
        <f t="shared" si="547"/>
        <v>819.76814382876501</v>
      </c>
      <c r="BY695" s="755">
        <f t="shared" si="597"/>
        <v>7.4789539624921547E-2</v>
      </c>
      <c r="BZ695" s="805">
        <f t="shared" ca="1" si="594"/>
        <v>103.50517724088419</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10.137635183358118</v>
      </c>
      <c r="BE696" s="808">
        <f t="shared" si="552"/>
        <v>138.42346168174089</v>
      </c>
      <c r="BF696" s="808">
        <f t="shared" si="553"/>
        <v>0</v>
      </c>
      <c r="BG696" s="829">
        <f t="shared" si="554"/>
        <v>28.466162681604811</v>
      </c>
      <c r="BH696" s="829">
        <f t="shared" si="555"/>
        <v>90.529530877675725</v>
      </c>
      <c r="BI696" s="829">
        <f t="shared" si="556"/>
        <v>0</v>
      </c>
      <c r="BJ696" s="829">
        <f t="shared" si="557"/>
        <v>0.63484944514499109</v>
      </c>
      <c r="BK696" s="829">
        <f t="shared" si="558"/>
        <v>17.000126364529709</v>
      </c>
      <c r="BL696" s="810">
        <f t="shared" si="559"/>
        <v>30.155106803212526</v>
      </c>
      <c r="BM696" s="810">
        <f t="shared" si="560"/>
        <v>28.027616421301005</v>
      </c>
      <c r="BN696" s="810">
        <f t="shared" si="561"/>
        <v>20.460063039008041</v>
      </c>
      <c r="BO696" s="810">
        <f t="shared" si="562"/>
        <v>0</v>
      </c>
      <c r="BP696" s="810">
        <f t="shared" si="563"/>
        <v>0.43958917979783296</v>
      </c>
      <c r="BQ696" s="830">
        <f t="shared" si="564"/>
        <v>10.169663872607172</v>
      </c>
      <c r="BR696" s="830">
        <f t="shared" si="565"/>
        <v>26.967611231479765</v>
      </c>
      <c r="BS696" s="830">
        <f t="shared" si="566"/>
        <v>24.866238927728094</v>
      </c>
      <c r="BT696" s="810">
        <f t="shared" si="567"/>
        <v>0.54755092118200799</v>
      </c>
      <c r="BU696" s="810">
        <f t="shared" si="568"/>
        <v>8.8906961971937974</v>
      </c>
      <c r="BV696" s="810">
        <f t="shared" si="569"/>
        <v>3.1255715378019677</v>
      </c>
      <c r="BW696" s="830">
        <f t="shared" si="570"/>
        <v>25.286331566456976</v>
      </c>
      <c r="BX696" s="816">
        <f t="shared" si="547"/>
        <v>464.12780593182333</v>
      </c>
      <c r="BY696" s="755">
        <f t="shared" si="597"/>
        <v>4.2343564084647692E-2</v>
      </c>
      <c r="BZ696" s="805">
        <f t="shared" ca="1" si="594"/>
        <v>100.55738322322769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9.2770124493791197</v>
      </c>
      <c r="BE697" s="808">
        <f t="shared" si="552"/>
        <v>90.249520380253685</v>
      </c>
      <c r="BF697" s="808">
        <f t="shared" si="553"/>
        <v>0</v>
      </c>
      <c r="BG697" s="829">
        <f t="shared" si="554"/>
        <v>21.401786651590793</v>
      </c>
      <c r="BH697" s="829">
        <f t="shared" si="555"/>
        <v>103.64833832016477</v>
      </c>
      <c r="BI697" s="829">
        <f t="shared" si="556"/>
        <v>0</v>
      </c>
      <c r="BJ697" s="829">
        <f t="shared" si="557"/>
        <v>0.55864907136247799</v>
      </c>
      <c r="BK697" s="829">
        <f t="shared" si="558"/>
        <v>16.911284266190155</v>
      </c>
      <c r="BL697" s="810">
        <f t="shared" si="559"/>
        <v>31.635017553146788</v>
      </c>
      <c r="BM697" s="810">
        <f t="shared" si="560"/>
        <v>27.160199572074365</v>
      </c>
      <c r="BN697" s="810">
        <f t="shared" si="561"/>
        <v>24.553185467759235</v>
      </c>
      <c r="BO697" s="810">
        <f t="shared" si="562"/>
        <v>0</v>
      </c>
      <c r="BP697" s="810">
        <f t="shared" si="563"/>
        <v>0.4280260677547536</v>
      </c>
      <c r="BQ697" s="830">
        <f t="shared" si="564"/>
        <v>8.9217409699823076</v>
      </c>
      <c r="BR697" s="830">
        <f t="shared" si="565"/>
        <v>29.249902134744751</v>
      </c>
      <c r="BS697" s="830">
        <f t="shared" si="566"/>
        <v>25.59174185820056</v>
      </c>
      <c r="BT697" s="810">
        <f t="shared" si="567"/>
        <v>0.49891501143695199</v>
      </c>
      <c r="BU697" s="810">
        <f t="shared" si="568"/>
        <v>9.9961206030886967</v>
      </c>
      <c r="BV697" s="810">
        <f t="shared" si="569"/>
        <v>3.4990664771474775</v>
      </c>
      <c r="BW697" s="830">
        <f t="shared" si="570"/>
        <v>29.806629702192073</v>
      </c>
      <c r="BX697" s="816">
        <f t="shared" si="547"/>
        <v>433.38713655646899</v>
      </c>
      <c r="BY697" s="755">
        <f t="shared" si="597"/>
        <v>3.9539014374278716E-2</v>
      </c>
      <c r="BZ697" s="805">
        <f t="shared" ca="1" si="594"/>
        <v>103.43287961396194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6.1003951835886845</v>
      </c>
      <c r="BE698" s="808">
        <f t="shared" si="552"/>
        <v>134.97131860725531</v>
      </c>
      <c r="BF698" s="808">
        <f t="shared" si="553"/>
        <v>0</v>
      </c>
      <c r="BG698" s="829">
        <f t="shared" si="554"/>
        <v>32.847235009922684</v>
      </c>
      <c r="BH698" s="829">
        <f t="shared" si="555"/>
        <v>124.50467345063926</v>
      </c>
      <c r="BI698" s="829">
        <f t="shared" si="556"/>
        <v>0</v>
      </c>
      <c r="BJ698" s="829">
        <f t="shared" si="557"/>
        <v>0.46524451475510847</v>
      </c>
      <c r="BK698" s="829">
        <f t="shared" si="558"/>
        <v>20.987913449827534</v>
      </c>
      <c r="BL698" s="810">
        <f t="shared" si="559"/>
        <v>42.835259122597563</v>
      </c>
      <c r="BM698" s="810">
        <f t="shared" si="560"/>
        <v>47.908230934002418</v>
      </c>
      <c r="BN698" s="810">
        <f t="shared" si="561"/>
        <v>27.94343152135788</v>
      </c>
      <c r="BO698" s="810">
        <f t="shared" si="562"/>
        <v>0</v>
      </c>
      <c r="BP698" s="810">
        <f t="shared" si="563"/>
        <v>0.66554094636579664</v>
      </c>
      <c r="BQ698" s="830">
        <f t="shared" si="564"/>
        <v>15.645296009620036</v>
      </c>
      <c r="BR698" s="830">
        <f t="shared" si="565"/>
        <v>41.557598301992698</v>
      </c>
      <c r="BS698" s="830">
        <f t="shared" si="566"/>
        <v>45.371466513343051</v>
      </c>
      <c r="BT698" s="810">
        <f t="shared" si="567"/>
        <v>0.72584836356052485</v>
      </c>
      <c r="BU698" s="810">
        <f t="shared" si="568"/>
        <v>11.328030492659204</v>
      </c>
      <c r="BV698" s="810">
        <f t="shared" si="569"/>
        <v>5.6184334623170393</v>
      </c>
      <c r="BW698" s="830">
        <f t="shared" si="570"/>
        <v>45.430272457851267</v>
      </c>
      <c r="BX698" s="816">
        <f t="shared" si="547"/>
        <v>604.90618834165616</v>
      </c>
      <c r="BY698" s="755">
        <f t="shared" si="597"/>
        <v>5.5187135146579344E-2</v>
      </c>
      <c r="BZ698" s="805">
        <f t="shared" ca="1" si="594"/>
        <v>99.540173167287477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3.7051831633240702</v>
      </c>
      <c r="BE699" s="808">
        <f t="shared" si="552"/>
        <v>80.18192620510564</v>
      </c>
      <c r="BF699" s="808">
        <f t="shared" si="553"/>
        <v>0</v>
      </c>
      <c r="BG699" s="829">
        <f t="shared" si="554"/>
        <v>19.438042716389248</v>
      </c>
      <c r="BH699" s="829">
        <f t="shared" si="555"/>
        <v>71.195159880747596</v>
      </c>
      <c r="BI699" s="829">
        <f t="shared" si="556"/>
        <v>0</v>
      </c>
      <c r="BJ699" s="829">
        <f t="shared" si="557"/>
        <v>0.351299625175443</v>
      </c>
      <c r="BK699" s="829">
        <f t="shared" si="558"/>
        <v>13.577369978431918</v>
      </c>
      <c r="BL699" s="810">
        <f t="shared" si="559"/>
        <v>24.26584088121011</v>
      </c>
      <c r="BM699" s="810">
        <f t="shared" si="560"/>
        <v>26.575871670238403</v>
      </c>
      <c r="BN699" s="810">
        <f t="shared" si="561"/>
        <v>15.6983052626379</v>
      </c>
      <c r="BO699" s="810">
        <f t="shared" si="562"/>
        <v>0</v>
      </c>
      <c r="BP699" s="810">
        <f t="shared" si="563"/>
        <v>0.3661275169182906</v>
      </c>
      <c r="BQ699" s="830">
        <f t="shared" si="564"/>
        <v>10.135530672711948</v>
      </c>
      <c r="BR699" s="830">
        <f t="shared" si="565"/>
        <v>22.837798842458753</v>
      </c>
      <c r="BS699" s="830">
        <f t="shared" si="566"/>
        <v>29.731478149170243</v>
      </c>
      <c r="BT699" s="810">
        <f t="shared" si="567"/>
        <v>0.55545529966607998</v>
      </c>
      <c r="BU699" s="810">
        <f t="shared" si="568"/>
        <v>9.1901317248433774</v>
      </c>
      <c r="BV699" s="810">
        <f t="shared" si="569"/>
        <v>3.1591520168508298</v>
      </c>
      <c r="BW699" s="830">
        <f t="shared" si="570"/>
        <v>32.824060310755797</v>
      </c>
      <c r="BX699" s="816">
        <f t="shared" si="547"/>
        <v>363.78873391663564</v>
      </c>
      <c r="BY699" s="755">
        <f t="shared" si="597"/>
        <v>3.3189374502019489E-2</v>
      </c>
      <c r="BZ699" s="805">
        <f t="shared" ca="1" si="594"/>
        <v>99.268289683870606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11.340362634917899</v>
      </c>
      <c r="BE700" s="808">
        <f t="shared" si="552"/>
        <v>143.18004534574476</v>
      </c>
      <c r="BF700" s="808">
        <f t="shared" si="553"/>
        <v>0</v>
      </c>
      <c r="BG700" s="829">
        <f t="shared" si="554"/>
        <v>35.835556960926198</v>
      </c>
      <c r="BH700" s="829">
        <f t="shared" si="555"/>
        <v>133.69433534134009</v>
      </c>
      <c r="BI700" s="829">
        <f t="shared" si="556"/>
        <v>0</v>
      </c>
      <c r="BJ700" s="829">
        <f t="shared" si="557"/>
        <v>0.60023962003918796</v>
      </c>
      <c r="BK700" s="829">
        <f t="shared" si="558"/>
        <v>26.446227067472705</v>
      </c>
      <c r="BL700" s="810">
        <f t="shared" si="559"/>
        <v>41.561607743825142</v>
      </c>
      <c r="BM700" s="810">
        <f t="shared" si="560"/>
        <v>40.539480140651833</v>
      </c>
      <c r="BN700" s="810">
        <f t="shared" si="561"/>
        <v>23.004579932006536</v>
      </c>
      <c r="BO700" s="810">
        <f t="shared" si="562"/>
        <v>0</v>
      </c>
      <c r="BP700" s="810">
        <f t="shared" si="563"/>
        <v>0.55256859399677538</v>
      </c>
      <c r="BQ700" s="830">
        <f t="shared" si="564"/>
        <v>13.188358267097122</v>
      </c>
      <c r="BR700" s="830">
        <f t="shared" si="565"/>
        <v>30.467799298947625</v>
      </c>
      <c r="BS700" s="830">
        <f t="shared" si="566"/>
        <v>36.50326915146411</v>
      </c>
      <c r="BT700" s="810">
        <f t="shared" si="567"/>
        <v>0.849915197140792</v>
      </c>
      <c r="BU700" s="810">
        <f t="shared" si="568"/>
        <v>11.297804811052098</v>
      </c>
      <c r="BV700" s="810">
        <f t="shared" si="569"/>
        <v>4.1500477161458136</v>
      </c>
      <c r="BW700" s="830">
        <f t="shared" si="570"/>
        <v>38.733674736139527</v>
      </c>
      <c r="BX700" s="816">
        <f t="shared" si="547"/>
        <v>591.94587255890826</v>
      </c>
      <c r="BY700" s="755">
        <f t="shared" si="597"/>
        <v>5.4004732465916271E-2</v>
      </c>
      <c r="BZ700" s="805">
        <f t="shared" ca="1" si="594"/>
        <v>100.38562425162692</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2.1197731160399718</v>
      </c>
      <c r="BE701" s="808">
        <f t="shared" si="552"/>
        <v>25.813643889098749</v>
      </c>
      <c r="BF701" s="808">
        <f t="shared" si="553"/>
        <v>0</v>
      </c>
      <c r="BG701" s="829">
        <f t="shared" si="554"/>
        <v>8.5402472129922415</v>
      </c>
      <c r="BH701" s="829">
        <f t="shared" si="555"/>
        <v>31.280117788682201</v>
      </c>
      <c r="BI701" s="829">
        <f t="shared" si="556"/>
        <v>0</v>
      </c>
      <c r="BJ701" s="829">
        <f t="shared" si="557"/>
        <v>0.27514374173973299</v>
      </c>
      <c r="BK701" s="829">
        <f t="shared" si="558"/>
        <v>5.7763658375546845</v>
      </c>
      <c r="BL701" s="810">
        <f t="shared" si="559"/>
        <v>13.199512210780123</v>
      </c>
      <c r="BM701" s="810">
        <f t="shared" si="560"/>
        <v>9.3424958285096427</v>
      </c>
      <c r="BN701" s="810">
        <f t="shared" si="561"/>
        <v>5.7845149737053401</v>
      </c>
      <c r="BO701" s="810">
        <f t="shared" si="562"/>
        <v>0</v>
      </c>
      <c r="BP701" s="810">
        <f t="shared" si="563"/>
        <v>0.1472313096183468</v>
      </c>
      <c r="BQ701" s="830">
        <f t="shared" si="564"/>
        <v>4.1402709380120308</v>
      </c>
      <c r="BR701" s="830">
        <f t="shared" si="565"/>
        <v>12.393863497470532</v>
      </c>
      <c r="BS701" s="830">
        <f t="shared" si="566"/>
        <v>9.540932314757983</v>
      </c>
      <c r="BT701" s="810">
        <f t="shared" si="567"/>
        <v>0.26245994581687199</v>
      </c>
      <c r="BU701" s="810">
        <f t="shared" si="568"/>
        <v>2.9580108568776948</v>
      </c>
      <c r="BV701" s="810">
        <f t="shared" si="569"/>
        <v>0.79314694309396083</v>
      </c>
      <c r="BW701" s="830">
        <f t="shared" si="570"/>
        <v>5.9469070075290622</v>
      </c>
      <c r="BX701" s="816">
        <f t="shared" si="547"/>
        <v>138.31463741227924</v>
      </c>
      <c r="BY701" s="755">
        <f t="shared" si="597"/>
        <v>1.2618797318883244E-2</v>
      </c>
      <c r="BZ701" s="805">
        <f t="shared" ca="1" si="594"/>
        <v>93.625226001342199</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7.4913651108236037</v>
      </c>
      <c r="BE702" s="808">
        <f t="shared" si="552"/>
        <v>95.798371941853901</v>
      </c>
      <c r="BF702" s="808">
        <f t="shared" si="553"/>
        <v>0</v>
      </c>
      <c r="BG702" s="829">
        <f t="shared" si="554"/>
        <v>19.445923006210322</v>
      </c>
      <c r="BH702" s="829">
        <f t="shared" si="555"/>
        <v>105.56788201761589</v>
      </c>
      <c r="BI702" s="829">
        <f t="shared" si="556"/>
        <v>0</v>
      </c>
      <c r="BJ702" s="829">
        <f t="shared" si="557"/>
        <v>0.42594855409500154</v>
      </c>
      <c r="BK702" s="829">
        <f t="shared" si="558"/>
        <v>13.152636279885407</v>
      </c>
      <c r="BL702" s="810">
        <f t="shared" si="559"/>
        <v>27.634039500844079</v>
      </c>
      <c r="BM702" s="810">
        <f t="shared" si="560"/>
        <v>23.668470264816371</v>
      </c>
      <c r="BN702" s="810">
        <f t="shared" si="561"/>
        <v>19.314668465701828</v>
      </c>
      <c r="BO702" s="810">
        <f t="shared" si="562"/>
        <v>0</v>
      </c>
      <c r="BP702" s="810">
        <f t="shared" si="563"/>
        <v>0.37341138108060157</v>
      </c>
      <c r="BQ702" s="830">
        <f t="shared" si="564"/>
        <v>8.5206123438931769</v>
      </c>
      <c r="BR702" s="830">
        <f t="shared" si="565"/>
        <v>20.41210984853171</v>
      </c>
      <c r="BS702" s="830">
        <f t="shared" si="566"/>
        <v>18.964372301455032</v>
      </c>
      <c r="BT702" s="810">
        <f t="shared" si="567"/>
        <v>0.49085879124855519</v>
      </c>
      <c r="BU702" s="810">
        <f t="shared" si="568"/>
        <v>6.5127268110120555</v>
      </c>
      <c r="BV702" s="810">
        <f t="shared" si="569"/>
        <v>2.7917593752261576</v>
      </c>
      <c r="BW702" s="830">
        <f t="shared" si="570"/>
        <v>33.481032049205389</v>
      </c>
      <c r="BX702" s="816">
        <f t="shared" si="547"/>
        <v>404.04618804349911</v>
      </c>
      <c r="BY702" s="755">
        <f t="shared" si="597"/>
        <v>3.6862164769957038E-2</v>
      </c>
      <c r="BZ702" s="805">
        <f t="shared" ca="1" si="594"/>
        <v>108.76535872159867</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57.389207595231298</v>
      </c>
      <c r="BE704" s="808">
        <f t="shared" si="552"/>
        <v>316.31777282384496</v>
      </c>
      <c r="BF704" s="808">
        <f t="shared" si="553"/>
        <v>0</v>
      </c>
      <c r="BG704" s="829">
        <f t="shared" si="554"/>
        <v>63.05903988239637</v>
      </c>
      <c r="BH704" s="829">
        <f t="shared" si="555"/>
        <v>215.41174632628221</v>
      </c>
      <c r="BI704" s="829">
        <f t="shared" si="556"/>
        <v>0</v>
      </c>
      <c r="BJ704" s="829">
        <f t="shared" si="557"/>
        <v>2.65547302191144</v>
      </c>
      <c r="BK704" s="829">
        <f t="shared" si="558"/>
        <v>46.794404676696125</v>
      </c>
      <c r="BL704" s="810">
        <f t="shared" si="559"/>
        <v>64.953343101052937</v>
      </c>
      <c r="BM704" s="810">
        <f t="shared" si="560"/>
        <v>51.216731308384652</v>
      </c>
      <c r="BN704" s="810">
        <f t="shared" si="561"/>
        <v>36.145752815954211</v>
      </c>
      <c r="BO704" s="810">
        <f t="shared" si="562"/>
        <v>0</v>
      </c>
      <c r="BP704" s="810">
        <f t="shared" si="563"/>
        <v>0.84367918671285258</v>
      </c>
      <c r="BQ704" s="830">
        <f t="shared" si="564"/>
        <v>36.872213151088779</v>
      </c>
      <c r="BR704" s="830">
        <f t="shared" si="565"/>
        <v>58.220035560479488</v>
      </c>
      <c r="BS704" s="830">
        <f t="shared" si="566"/>
        <v>51.712287569940138</v>
      </c>
      <c r="BT704" s="810">
        <f t="shared" si="567"/>
        <v>1.3468310915739328</v>
      </c>
      <c r="BU704" s="810">
        <f t="shared" si="568"/>
        <v>13.488256262235744</v>
      </c>
      <c r="BV704" s="810">
        <f t="shared" si="569"/>
        <v>5.9493377501331874</v>
      </c>
      <c r="BW704" s="830">
        <f t="shared" si="570"/>
        <v>232.14550308070602</v>
      </c>
      <c r="BX704" s="816">
        <f t="shared" ref="BX704:BX767" si="601">IF(SUM(BB704:BW704)=0,"",SUM(BB704:BW704))</f>
        <v>1254.5216152046241</v>
      </c>
      <c r="BY704" s="755">
        <f t="shared" si="597"/>
        <v>0.11445320821135153</v>
      </c>
      <c r="BZ704" s="805">
        <f t="shared" ca="1" si="594"/>
        <v>113.62168152555017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168.49308029380353</v>
      </c>
      <c r="BE705" s="808">
        <f t="shared" si="552"/>
        <v>1355.8112341640431</v>
      </c>
      <c r="BF705" s="808">
        <f t="shared" si="553"/>
        <v>0</v>
      </c>
      <c r="BG705" s="829">
        <f t="shared" si="554"/>
        <v>328.91495847289696</v>
      </c>
      <c r="BH705" s="829">
        <f t="shared" si="555"/>
        <v>1148.8022722973576</v>
      </c>
      <c r="BI705" s="829">
        <f t="shared" si="556"/>
        <v>0</v>
      </c>
      <c r="BJ705" s="829">
        <f t="shared" si="557"/>
        <v>8.5466009168633548</v>
      </c>
      <c r="BK705" s="829">
        <f t="shared" si="558"/>
        <v>216.37380604251615</v>
      </c>
      <c r="BL705" s="810">
        <f t="shared" si="559"/>
        <v>403.4941286810552</v>
      </c>
      <c r="BM705" s="810">
        <f t="shared" si="560"/>
        <v>338.17587519488842</v>
      </c>
      <c r="BN705" s="810">
        <f t="shared" si="561"/>
        <v>223.33623358729994</v>
      </c>
      <c r="BO705" s="810">
        <f t="shared" si="562"/>
        <v>0</v>
      </c>
      <c r="BP705" s="810">
        <f t="shared" si="563"/>
        <v>5.4593301543562207</v>
      </c>
      <c r="BQ705" s="830">
        <f t="shared" si="564"/>
        <v>171.2139746451976</v>
      </c>
      <c r="BR705" s="830">
        <f t="shared" si="565"/>
        <v>399.57930274419618</v>
      </c>
      <c r="BS705" s="830">
        <f t="shared" si="566"/>
        <v>369.10754701535575</v>
      </c>
      <c r="BT705" s="810">
        <f t="shared" si="567"/>
        <v>8.2239186012535672</v>
      </c>
      <c r="BU705" s="810">
        <f t="shared" si="568"/>
        <v>113.5928756798149</v>
      </c>
      <c r="BV705" s="810">
        <f t="shared" si="569"/>
        <v>43.676338064710535</v>
      </c>
      <c r="BW705" s="830">
        <f t="shared" si="570"/>
        <v>672.60621366105693</v>
      </c>
      <c r="BX705" s="816">
        <f t="shared" si="601"/>
        <v>5975.4076902166662</v>
      </c>
      <c r="BY705" s="755">
        <f t="shared" si="597"/>
        <v>0.54515169147127696</v>
      </c>
      <c r="BZ705" s="805">
        <f t="shared" ca="1" si="594"/>
        <v>102.60856113777925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66.187813486107856</v>
      </c>
      <c r="BE706" s="808">
        <f t="shared" si="552"/>
        <v>813.53594545494423</v>
      </c>
      <c r="BF706" s="808">
        <f t="shared" si="553"/>
        <v>0</v>
      </c>
      <c r="BG706" s="829">
        <f t="shared" si="554"/>
        <v>213.76292469749396</v>
      </c>
      <c r="BH706" s="829">
        <f t="shared" si="555"/>
        <v>818.28382396925747</v>
      </c>
      <c r="BI706" s="829">
        <f t="shared" si="556"/>
        <v>0</v>
      </c>
      <c r="BJ706" s="829">
        <f t="shared" si="557"/>
        <v>4.6461323908585648</v>
      </c>
      <c r="BK706" s="829">
        <f t="shared" si="558"/>
        <v>144.58280009505157</v>
      </c>
      <c r="BL706" s="810">
        <f t="shared" si="559"/>
        <v>305.78516597028909</v>
      </c>
      <c r="BM706" s="810">
        <f t="shared" si="560"/>
        <v>278.534019358151</v>
      </c>
      <c r="BN706" s="810">
        <f t="shared" si="561"/>
        <v>182.23685232056775</v>
      </c>
      <c r="BO706" s="810">
        <f t="shared" si="562"/>
        <v>0</v>
      </c>
      <c r="BP706" s="810">
        <f t="shared" si="563"/>
        <v>4.5686437631782644</v>
      </c>
      <c r="BQ706" s="830">
        <f t="shared" si="564"/>
        <v>115.21288314690131</v>
      </c>
      <c r="BR706" s="830">
        <f t="shared" si="565"/>
        <v>324.63359287268912</v>
      </c>
      <c r="BS706" s="830">
        <f t="shared" si="566"/>
        <v>311.7765378862124</v>
      </c>
      <c r="BT706" s="810">
        <f t="shared" si="567"/>
        <v>6.9796537027033603</v>
      </c>
      <c r="BU706" s="810">
        <f t="shared" si="568"/>
        <v>93.028052261191306</v>
      </c>
      <c r="BV706" s="810">
        <f t="shared" si="569"/>
        <v>37.515113306444412</v>
      </c>
      <c r="BW706" s="830">
        <f t="shared" si="570"/>
        <v>486.00059805931983</v>
      </c>
      <c r="BX706" s="816">
        <f t="shared" si="601"/>
        <v>4207.2705527413618</v>
      </c>
      <c r="BY706" s="755">
        <f t="shared" si="597"/>
        <v>0.38384002853219251</v>
      </c>
      <c r="BZ706" s="805">
        <f t="shared" ca="1" si="594"/>
        <v>100.24448078002659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5.2503082249649866</v>
      </c>
      <c r="BE708" s="808">
        <f t="shared" si="552"/>
        <v>31.900806852744477</v>
      </c>
      <c r="BF708" s="808">
        <f t="shared" si="553"/>
        <v>0</v>
      </c>
      <c r="BG708" s="829">
        <f t="shared" si="554"/>
        <v>12.533259083096105</v>
      </c>
      <c r="BH708" s="829">
        <f t="shared" si="555"/>
        <v>26.15368435279262</v>
      </c>
      <c r="BI708" s="829">
        <f t="shared" si="556"/>
        <v>0</v>
      </c>
      <c r="BJ708" s="829">
        <f t="shared" si="557"/>
        <v>0.20946438316607099</v>
      </c>
      <c r="BK708" s="829">
        <f t="shared" si="558"/>
        <v>5.4018175965743191</v>
      </c>
      <c r="BL708" s="810">
        <f t="shared" si="559"/>
        <v>8.501859615313327</v>
      </c>
      <c r="BM708" s="810">
        <f t="shared" si="560"/>
        <v>7.8186642400279194</v>
      </c>
      <c r="BN708" s="810">
        <f t="shared" si="561"/>
        <v>5.29869910681062</v>
      </c>
      <c r="BO708" s="810">
        <f t="shared" si="562"/>
        <v>0</v>
      </c>
      <c r="BP708" s="810">
        <f t="shared" si="563"/>
        <v>0.12952375594425961</v>
      </c>
      <c r="BQ708" s="830">
        <f t="shared" si="564"/>
        <v>3.9433325324940305</v>
      </c>
      <c r="BR708" s="830">
        <f t="shared" si="565"/>
        <v>4.9943105808360686</v>
      </c>
      <c r="BS708" s="830">
        <f t="shared" si="566"/>
        <v>6.4431981663088091</v>
      </c>
      <c r="BT708" s="810">
        <f t="shared" si="567"/>
        <v>0.10648605230235056</v>
      </c>
      <c r="BU708" s="810">
        <f t="shared" si="568"/>
        <v>1.3321298678395324</v>
      </c>
      <c r="BV708" s="810">
        <f t="shared" si="569"/>
        <v>0.60563942246961877</v>
      </c>
      <c r="BW708" s="830">
        <f t="shared" si="570"/>
        <v>44.77196555636133</v>
      </c>
      <c r="BX708" s="816">
        <f t="shared" si="601"/>
        <v>165.39514939004641</v>
      </c>
      <c r="BY708" s="755">
        <f t="shared" si="597"/>
        <v>1.5089421529974128E-2</v>
      </c>
      <c r="BZ708" s="805">
        <f t="shared" ca="1" si="594"/>
        <v>118.93213397220225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17.432718674520558</v>
      </c>
      <c r="BE709" s="808">
        <f t="shared" si="552"/>
        <v>145.92751066818434</v>
      </c>
      <c r="BF709" s="808">
        <f t="shared" si="553"/>
        <v>0</v>
      </c>
      <c r="BG709" s="829">
        <f t="shared" si="554"/>
        <v>37.782705445142156</v>
      </c>
      <c r="BH709" s="829">
        <f t="shared" si="555"/>
        <v>133.91244159616312</v>
      </c>
      <c r="BI709" s="829">
        <f t="shared" si="556"/>
        <v>0</v>
      </c>
      <c r="BJ709" s="829">
        <f t="shared" si="557"/>
        <v>1.0036995129015613</v>
      </c>
      <c r="BK709" s="829">
        <f t="shared" si="558"/>
        <v>22.17082364712024</v>
      </c>
      <c r="BL709" s="810">
        <f t="shared" si="559"/>
        <v>50.19517705460558</v>
      </c>
      <c r="BM709" s="810">
        <f t="shared" si="560"/>
        <v>32.130477493488819</v>
      </c>
      <c r="BN709" s="810">
        <f t="shared" si="561"/>
        <v>32.68913061354003</v>
      </c>
      <c r="BO709" s="810">
        <f t="shared" si="562"/>
        <v>0</v>
      </c>
      <c r="BP709" s="810">
        <f t="shared" si="563"/>
        <v>0.68220018087157308</v>
      </c>
      <c r="BQ709" s="830">
        <f t="shared" si="564"/>
        <v>23.712896943544617</v>
      </c>
      <c r="BR709" s="830">
        <f t="shared" si="565"/>
        <v>42.554747436045922</v>
      </c>
      <c r="BS709" s="830">
        <f t="shared" si="566"/>
        <v>41.900107193970008</v>
      </c>
      <c r="BT709" s="810">
        <f t="shared" si="567"/>
        <v>1.0794741722741168</v>
      </c>
      <c r="BU709" s="810">
        <f t="shared" si="568"/>
        <v>12.56389541586759</v>
      </c>
      <c r="BV709" s="810">
        <f t="shared" si="569"/>
        <v>5.351147988023329</v>
      </c>
      <c r="BW709" s="830">
        <f t="shared" si="570"/>
        <v>134.29730763146935</v>
      </c>
      <c r="BX709" s="816">
        <f t="shared" si="601"/>
        <v>735.38646166773287</v>
      </c>
      <c r="BY709" s="755">
        <f t="shared" si="597"/>
        <v>6.7091183438348037E-2</v>
      </c>
      <c r="BZ709" s="805">
        <f t="shared" ca="1" si="594"/>
        <v>109.02645486335003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9.3290850580724562</v>
      </c>
      <c r="BE710" s="808">
        <f t="shared" si="552"/>
        <v>81.948417347296441</v>
      </c>
      <c r="BF710" s="808">
        <f t="shared" si="553"/>
        <v>0</v>
      </c>
      <c r="BG710" s="829">
        <f t="shared" si="554"/>
        <v>26.461447201498327</v>
      </c>
      <c r="BH710" s="829">
        <f t="shared" si="555"/>
        <v>90.852853318560193</v>
      </c>
      <c r="BI710" s="829">
        <f t="shared" si="556"/>
        <v>0</v>
      </c>
      <c r="BJ710" s="829">
        <f t="shared" si="557"/>
        <v>0.67176479533023292</v>
      </c>
      <c r="BK710" s="829">
        <f t="shared" si="558"/>
        <v>17.689806277029469</v>
      </c>
      <c r="BL710" s="810">
        <f t="shared" si="559"/>
        <v>33.41125416834236</v>
      </c>
      <c r="BM710" s="810">
        <f t="shared" si="560"/>
        <v>34.515119819505593</v>
      </c>
      <c r="BN710" s="810">
        <f t="shared" si="561"/>
        <v>24.813008640294392</v>
      </c>
      <c r="BO710" s="810">
        <f t="shared" si="562"/>
        <v>0</v>
      </c>
      <c r="BP710" s="810">
        <f t="shared" si="563"/>
        <v>0.56202538349250153</v>
      </c>
      <c r="BQ710" s="830">
        <f t="shared" si="564"/>
        <v>15.031123314379702</v>
      </c>
      <c r="BR710" s="830">
        <f t="shared" si="565"/>
        <v>38.406456415728243</v>
      </c>
      <c r="BS710" s="830">
        <f t="shared" si="566"/>
        <v>33.454851263979897</v>
      </c>
      <c r="BT710" s="810">
        <f t="shared" si="567"/>
        <v>1.0031054944422897</v>
      </c>
      <c r="BU710" s="810">
        <f t="shared" si="568"/>
        <v>9.7991338587016319</v>
      </c>
      <c r="BV710" s="810">
        <f t="shared" si="569"/>
        <v>4.4547592331577333</v>
      </c>
      <c r="BW710" s="830">
        <f t="shared" si="570"/>
        <v>64.053363497671882</v>
      </c>
      <c r="BX710" s="816">
        <f t="shared" si="601"/>
        <v>486.45757508748341</v>
      </c>
      <c r="BY710" s="755">
        <f t="shared" si="597"/>
        <v>4.4380765905253479E-2</v>
      </c>
      <c r="BZ710" s="805">
        <f t="shared" ca="1" si="594"/>
        <v>97.98776256626482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10.669133157062866</v>
      </c>
      <c r="BE712" s="808">
        <f t="shared" si="606"/>
        <v>60.282437123147773</v>
      </c>
      <c r="BF712" s="808">
        <f t="shared" si="607"/>
        <v>0</v>
      </c>
      <c r="BG712" s="829">
        <f t="shared" si="608"/>
        <v>9.8031919970028092</v>
      </c>
      <c r="BH712" s="829">
        <f t="shared" si="609"/>
        <v>53.830934671494781</v>
      </c>
      <c r="BI712" s="829">
        <f t="shared" si="610"/>
        <v>0</v>
      </c>
      <c r="BJ712" s="829">
        <f t="shared" si="611"/>
        <v>0.54846271891579645</v>
      </c>
      <c r="BK712" s="829">
        <f t="shared" si="612"/>
        <v>10.546899810557507</v>
      </c>
      <c r="BL712" s="810">
        <f t="shared" si="613"/>
        <v>14.840935910967595</v>
      </c>
      <c r="BM712" s="810">
        <f t="shared" si="614"/>
        <v>9.1100752358396644</v>
      </c>
      <c r="BN712" s="810">
        <f t="shared" si="615"/>
        <v>8.1361627492052691</v>
      </c>
      <c r="BO712" s="810">
        <f t="shared" si="616"/>
        <v>0</v>
      </c>
      <c r="BP712" s="810">
        <f t="shared" si="617"/>
        <v>0.15415821486094369</v>
      </c>
      <c r="BQ712" s="830">
        <f t="shared" si="618"/>
        <v>11.998117243884414</v>
      </c>
      <c r="BR712" s="830">
        <f t="shared" si="619"/>
        <v>15.855057498122612</v>
      </c>
      <c r="BS712" s="830">
        <f t="shared" si="620"/>
        <v>9.43499263892285</v>
      </c>
      <c r="BT712" s="810">
        <f t="shared" si="621"/>
        <v>0.22330623854612161</v>
      </c>
      <c r="BU712" s="810">
        <f t="shared" si="622"/>
        <v>3.0844174199183048</v>
      </c>
      <c r="BV712" s="810">
        <f t="shared" si="623"/>
        <v>0.70624333428790775</v>
      </c>
      <c r="BW712" s="830">
        <f t="shared" si="624"/>
        <v>112.06012805940794</v>
      </c>
      <c r="BX712" s="816">
        <f t="shared" si="601"/>
        <v>331.28465402214522</v>
      </c>
      <c r="BY712" s="755">
        <f t="shared" si="597"/>
        <v>3.0223944350163783E-2</v>
      </c>
      <c r="BZ712" s="805">
        <f t="shared" ref="BZ712:BZ775" ca="1" si="648">IFERROR(IF(DA712&gt;0,BY712/DA712*100,""),"")</f>
        <v>141.3618100933877</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20.131913604501285</v>
      </c>
      <c r="BE713" s="808">
        <f t="shared" si="606"/>
        <v>186.39587259063353</v>
      </c>
      <c r="BF713" s="808">
        <f t="shared" si="607"/>
        <v>0</v>
      </c>
      <c r="BG713" s="829">
        <f t="shared" si="608"/>
        <v>53.423269035236366</v>
      </c>
      <c r="BH713" s="829">
        <f t="shared" si="609"/>
        <v>188.21967356177376</v>
      </c>
      <c r="BI713" s="829">
        <f t="shared" si="610"/>
        <v>0</v>
      </c>
      <c r="BJ713" s="829">
        <f t="shared" si="611"/>
        <v>1.4355750574616128</v>
      </c>
      <c r="BK713" s="829">
        <f t="shared" si="612"/>
        <v>39.361400029671678</v>
      </c>
      <c r="BL713" s="810">
        <f t="shared" si="613"/>
        <v>60.982378344510046</v>
      </c>
      <c r="BM713" s="810">
        <f t="shared" si="614"/>
        <v>67.663723289009766</v>
      </c>
      <c r="BN713" s="810">
        <f t="shared" si="615"/>
        <v>43.622744240765606</v>
      </c>
      <c r="BO713" s="810">
        <f t="shared" si="616"/>
        <v>0</v>
      </c>
      <c r="BP713" s="810">
        <f t="shared" si="617"/>
        <v>1.022900483851267</v>
      </c>
      <c r="BQ713" s="830">
        <f t="shared" si="618"/>
        <v>36.202112518942954</v>
      </c>
      <c r="BR713" s="830">
        <f t="shared" si="619"/>
        <v>76.525040257471503</v>
      </c>
      <c r="BS713" s="830">
        <f t="shared" si="620"/>
        <v>72.254614879528845</v>
      </c>
      <c r="BT713" s="810">
        <f t="shared" si="621"/>
        <v>1.8605404569209121</v>
      </c>
      <c r="BU713" s="810">
        <f t="shared" si="622"/>
        <v>22.549440432888822</v>
      </c>
      <c r="BV713" s="810">
        <f t="shared" si="623"/>
        <v>9.8302402568883238</v>
      </c>
      <c r="BW713" s="830">
        <f t="shared" si="624"/>
        <v>209.25186694170736</v>
      </c>
      <c r="BX713" s="816">
        <f t="shared" si="601"/>
        <v>1090.7333059817638</v>
      </c>
      <c r="BY713" s="755">
        <f t="shared" si="597"/>
        <v>9.9510382810123504E-2</v>
      </c>
      <c r="BZ713" s="805">
        <f t="shared" ca="1" si="648"/>
        <v>105.89501888046888</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4.7441549238432792</v>
      </c>
      <c r="BE714" s="808">
        <f t="shared" si="606"/>
        <v>27.682099626190492</v>
      </c>
      <c r="BF714" s="808">
        <f t="shared" si="607"/>
        <v>0</v>
      </c>
      <c r="BG714" s="829">
        <f t="shared" si="608"/>
        <v>7.9435198291473084</v>
      </c>
      <c r="BH714" s="829">
        <f t="shared" si="609"/>
        <v>45.880693284364973</v>
      </c>
      <c r="BI714" s="829">
        <f t="shared" si="610"/>
        <v>0</v>
      </c>
      <c r="BJ714" s="829">
        <f t="shared" si="611"/>
        <v>0.3600935403468975</v>
      </c>
      <c r="BK714" s="829">
        <f t="shared" si="612"/>
        <v>9.1706567112203352</v>
      </c>
      <c r="BL714" s="810">
        <f t="shared" si="613"/>
        <v>16.004829670818321</v>
      </c>
      <c r="BM714" s="810">
        <f t="shared" si="614"/>
        <v>14.584808354197076</v>
      </c>
      <c r="BN714" s="810">
        <f t="shared" si="615"/>
        <v>13.918020608612476</v>
      </c>
      <c r="BO714" s="810">
        <f t="shared" si="616"/>
        <v>0</v>
      </c>
      <c r="BP714" s="810">
        <f t="shared" si="617"/>
        <v>0.23825893037414603</v>
      </c>
      <c r="BQ714" s="830">
        <f t="shared" si="618"/>
        <v>9.4984277038391678</v>
      </c>
      <c r="BR714" s="830">
        <f t="shared" si="619"/>
        <v>28.870236213650447</v>
      </c>
      <c r="BS714" s="830">
        <f t="shared" si="620"/>
        <v>18.964908171163028</v>
      </c>
      <c r="BT714" s="810">
        <f t="shared" si="621"/>
        <v>0.4862357060502624</v>
      </c>
      <c r="BU714" s="810">
        <f t="shared" si="622"/>
        <v>8.0308428480240259</v>
      </c>
      <c r="BV714" s="810">
        <f t="shared" si="623"/>
        <v>2.7654655781608675</v>
      </c>
      <c r="BW714" s="830">
        <f t="shared" si="624"/>
        <v>118.40360161716663</v>
      </c>
      <c r="BX714" s="816">
        <f t="shared" si="601"/>
        <v>327.54685331716973</v>
      </c>
      <c r="BY714" s="755">
        <f t="shared" si="597"/>
        <v>2.9882935253824443E-2</v>
      </c>
      <c r="BZ714" s="805">
        <f t="shared" ca="1" si="648"/>
        <v>127.88186534320165</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153.38504427221818</v>
      </c>
      <c r="BE716" s="808">
        <f t="shared" si="606"/>
        <v>1358.9856743894136</v>
      </c>
      <c r="BF716" s="808">
        <f t="shared" si="607"/>
        <v>0</v>
      </c>
      <c r="BG716" s="829">
        <f t="shared" si="608"/>
        <v>302.78609295267256</v>
      </c>
      <c r="BH716" s="829">
        <f t="shared" si="609"/>
        <v>1059.2387301067904</v>
      </c>
      <c r="BI716" s="829">
        <f t="shared" si="610"/>
        <v>0</v>
      </c>
      <c r="BJ716" s="829">
        <f t="shared" si="611"/>
        <v>8.6467245304641001</v>
      </c>
      <c r="BK716" s="829">
        <f t="shared" si="612"/>
        <v>201.70267994091961</v>
      </c>
      <c r="BL716" s="810">
        <f t="shared" si="613"/>
        <v>387.04845188882956</v>
      </c>
      <c r="BM716" s="810">
        <f t="shared" si="614"/>
        <v>330.59533878533739</v>
      </c>
      <c r="BN716" s="810">
        <f t="shared" si="615"/>
        <v>198.39488296576548</v>
      </c>
      <c r="BO716" s="810">
        <f t="shared" si="616"/>
        <v>0</v>
      </c>
      <c r="BP716" s="810">
        <f t="shared" si="617"/>
        <v>5.2099551957574661</v>
      </c>
      <c r="BQ716" s="830">
        <f t="shared" si="618"/>
        <v>157.66473704775282</v>
      </c>
      <c r="BR716" s="830">
        <f t="shared" si="619"/>
        <v>307.70516492850828</v>
      </c>
      <c r="BS716" s="830">
        <f t="shared" si="620"/>
        <v>318.38848047485908</v>
      </c>
      <c r="BT716" s="810">
        <f t="shared" si="621"/>
        <v>7.0725928798562236</v>
      </c>
      <c r="BU716" s="810">
        <f t="shared" si="622"/>
        <v>91.204186319322645</v>
      </c>
      <c r="BV716" s="810">
        <f t="shared" si="623"/>
        <v>36.608991316364197</v>
      </c>
      <c r="BW716" s="830">
        <f t="shared" si="624"/>
        <v>507.48163788746854</v>
      </c>
      <c r="BX716" s="816">
        <f t="shared" si="601"/>
        <v>5432.1193658823013</v>
      </c>
      <c r="BY716" s="755">
        <f t="shared" si="597"/>
        <v>0.4955861112929752</v>
      </c>
      <c r="BZ716" s="805">
        <f t="shared" ca="1" si="648"/>
        <v>101.64232981081263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186.05191202069793</v>
      </c>
      <c r="BE717" s="808">
        <f t="shared" si="606"/>
        <v>1865.0378950536124</v>
      </c>
      <c r="BF717" s="808">
        <f t="shared" si="607"/>
        <v>0</v>
      </c>
      <c r="BG717" s="829">
        <f t="shared" si="608"/>
        <v>420.04657115003221</v>
      </c>
      <c r="BH717" s="829">
        <f t="shared" si="609"/>
        <v>1490.1622239080291</v>
      </c>
      <c r="BI717" s="829">
        <f t="shared" si="610"/>
        <v>0</v>
      </c>
      <c r="BJ717" s="829">
        <f t="shared" si="611"/>
        <v>10.449945469200765</v>
      </c>
      <c r="BK717" s="829">
        <f t="shared" si="612"/>
        <v>278.23286523525371</v>
      </c>
      <c r="BL717" s="810">
        <f t="shared" si="613"/>
        <v>578.8827022409514</v>
      </c>
      <c r="BM717" s="810">
        <f t="shared" si="614"/>
        <v>494.92126016615885</v>
      </c>
      <c r="BN717" s="810">
        <f t="shared" si="615"/>
        <v>298.48017070220175</v>
      </c>
      <c r="BO717" s="810">
        <f t="shared" si="616"/>
        <v>0</v>
      </c>
      <c r="BP717" s="810">
        <f t="shared" si="617"/>
        <v>7.5944438254952189</v>
      </c>
      <c r="BQ717" s="830">
        <f t="shared" si="618"/>
        <v>214.21634658404616</v>
      </c>
      <c r="BR717" s="830">
        <f t="shared" si="619"/>
        <v>477.00495364292311</v>
      </c>
      <c r="BS717" s="830">
        <f t="shared" si="620"/>
        <v>460.0951076084645</v>
      </c>
      <c r="BT717" s="810">
        <f t="shared" si="621"/>
        <v>9.5204871292670408</v>
      </c>
      <c r="BU717" s="810">
        <f t="shared" si="622"/>
        <v>131.50748702258412</v>
      </c>
      <c r="BV717" s="810">
        <f t="shared" si="623"/>
        <v>54.150141715181697</v>
      </c>
      <c r="BW717" s="830">
        <f t="shared" si="624"/>
        <v>637.16140201225642</v>
      </c>
      <c r="BX717" s="816">
        <f t="shared" si="601"/>
        <v>7613.5159154863577</v>
      </c>
      <c r="BY717" s="755">
        <f t="shared" ref="BY717:BY780" si="651">IF(BX717&lt;&gt;"", BX717 / $BX$5, "")</f>
        <v>0.69460048494538429</v>
      </c>
      <c r="BZ717" s="805">
        <f t="shared" ca="1" si="648"/>
        <v>100.65580499596996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86.268719421227573</v>
      </c>
      <c r="BE719" s="808">
        <f t="shared" si="606"/>
        <v>590.53690621120484</v>
      </c>
      <c r="BF719" s="808">
        <f t="shared" si="607"/>
        <v>0</v>
      </c>
      <c r="BG719" s="829">
        <f t="shared" si="608"/>
        <v>145.91594472350144</v>
      </c>
      <c r="BH719" s="829">
        <f t="shared" si="609"/>
        <v>537.97079448975387</v>
      </c>
      <c r="BI719" s="829">
        <f t="shared" si="610"/>
        <v>0</v>
      </c>
      <c r="BJ719" s="829">
        <f t="shared" si="611"/>
        <v>4.5877780635166197</v>
      </c>
      <c r="BK719" s="829">
        <f t="shared" si="612"/>
        <v>104.13747131565927</v>
      </c>
      <c r="BL719" s="810">
        <f t="shared" si="613"/>
        <v>202.98223102078649</v>
      </c>
      <c r="BM719" s="810">
        <f t="shared" si="614"/>
        <v>181.05919717304616</v>
      </c>
      <c r="BN719" s="810">
        <f t="shared" si="615"/>
        <v>122.35372969517101</v>
      </c>
      <c r="BO719" s="810">
        <f t="shared" si="616"/>
        <v>0</v>
      </c>
      <c r="BP719" s="810">
        <f t="shared" si="617"/>
        <v>2.54083942521024</v>
      </c>
      <c r="BQ719" s="830">
        <f t="shared" si="618"/>
        <v>90.475003776206705</v>
      </c>
      <c r="BR719" s="830">
        <f t="shared" si="619"/>
        <v>191.95050901159442</v>
      </c>
      <c r="BS719" s="830">
        <f t="shared" si="620"/>
        <v>159.28823958464582</v>
      </c>
      <c r="BT719" s="810">
        <f t="shared" si="621"/>
        <v>4.5104683590565919</v>
      </c>
      <c r="BU719" s="810">
        <f t="shared" si="622"/>
        <v>47.707427504434747</v>
      </c>
      <c r="BV719" s="810">
        <f t="shared" si="623"/>
        <v>22.081660112791006</v>
      </c>
      <c r="BW719" s="830">
        <f t="shared" si="624"/>
        <v>369.29681789282637</v>
      </c>
      <c r="BX719" s="816">
        <f t="shared" si="601"/>
        <v>2863.6637377806333</v>
      </c>
      <c r="BY719" s="755">
        <f t="shared" si="651"/>
        <v>0.2612593502217529</v>
      </c>
      <c r="BZ719" s="805">
        <f t="shared" ca="1" si="648"/>
        <v>102.53335012348688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71.506789309456522</v>
      </c>
      <c r="BE720" s="808">
        <f t="shared" si="606"/>
        <v>313.94415311913571</v>
      </c>
      <c r="BF720" s="808">
        <f t="shared" si="607"/>
        <v>0</v>
      </c>
      <c r="BG720" s="829">
        <f t="shared" si="608"/>
        <v>100.3319697490186</v>
      </c>
      <c r="BH720" s="829">
        <f t="shared" si="609"/>
        <v>313.69981225634911</v>
      </c>
      <c r="BI720" s="829">
        <f t="shared" si="610"/>
        <v>0</v>
      </c>
      <c r="BJ720" s="829">
        <f t="shared" si="611"/>
        <v>2.4571281512377348</v>
      </c>
      <c r="BK720" s="829">
        <f t="shared" si="612"/>
        <v>59.831408449741559</v>
      </c>
      <c r="BL720" s="810">
        <f t="shared" si="613"/>
        <v>104.11477274894385</v>
      </c>
      <c r="BM720" s="810">
        <f t="shared" si="614"/>
        <v>104.44572207834271</v>
      </c>
      <c r="BN720" s="810">
        <f t="shared" si="615"/>
        <v>64.158720664797443</v>
      </c>
      <c r="BO720" s="810">
        <f t="shared" si="616"/>
        <v>0</v>
      </c>
      <c r="BP720" s="810">
        <f t="shared" si="617"/>
        <v>1.5412583018100399</v>
      </c>
      <c r="BQ720" s="830">
        <f t="shared" si="618"/>
        <v>59.729809064940646</v>
      </c>
      <c r="BR720" s="830">
        <f t="shared" si="619"/>
        <v>106.22656247910938</v>
      </c>
      <c r="BS720" s="830">
        <f t="shared" si="620"/>
        <v>97.751341379016083</v>
      </c>
      <c r="BT720" s="810">
        <f t="shared" si="621"/>
        <v>2.8210911755961119</v>
      </c>
      <c r="BU720" s="810">
        <f t="shared" si="622"/>
        <v>37.346166578668338</v>
      </c>
      <c r="BV720" s="810">
        <f t="shared" si="623"/>
        <v>15.377833297098727</v>
      </c>
      <c r="BW720" s="830">
        <f t="shared" si="624"/>
        <v>281.53421030824495</v>
      </c>
      <c r="BX720" s="816">
        <f t="shared" si="601"/>
        <v>1736.8187491115077</v>
      </c>
      <c r="BY720" s="755">
        <f t="shared" si="651"/>
        <v>0.1584544064511913</v>
      </c>
      <c r="BZ720" s="805">
        <f t="shared" ca="1" si="648"/>
        <v>102.71359972445093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33.304447046168157</v>
      </c>
      <c r="BE721" s="808">
        <f t="shared" si="606"/>
        <v>247.31087604694133</v>
      </c>
      <c r="BF721" s="808">
        <f t="shared" si="607"/>
        <v>0</v>
      </c>
      <c r="BG721" s="829">
        <f t="shared" si="608"/>
        <v>70.631293510197764</v>
      </c>
      <c r="BH721" s="829">
        <f t="shared" si="609"/>
        <v>310.38541092134255</v>
      </c>
      <c r="BI721" s="829">
        <f t="shared" si="610"/>
        <v>0</v>
      </c>
      <c r="BJ721" s="829">
        <f t="shared" si="611"/>
        <v>2.4358001339691002</v>
      </c>
      <c r="BK721" s="829">
        <f t="shared" si="612"/>
        <v>53.646205971123351</v>
      </c>
      <c r="BL721" s="810">
        <f t="shared" si="613"/>
        <v>105.96346924256804</v>
      </c>
      <c r="BM721" s="810">
        <f t="shared" si="614"/>
        <v>74.198889719011646</v>
      </c>
      <c r="BN721" s="810">
        <f t="shared" si="615"/>
        <v>58.853979881969856</v>
      </c>
      <c r="BO721" s="810">
        <f t="shared" si="616"/>
        <v>0</v>
      </c>
      <c r="BP721" s="810">
        <f t="shared" si="617"/>
        <v>0.98239369774800323</v>
      </c>
      <c r="BQ721" s="830">
        <f t="shared" si="618"/>
        <v>64.784295979677424</v>
      </c>
      <c r="BR721" s="830">
        <f t="shared" si="619"/>
        <v>116.85810529626849</v>
      </c>
      <c r="BS721" s="830">
        <f t="shared" si="620"/>
        <v>90.296784917588738</v>
      </c>
      <c r="BT721" s="810">
        <f t="shared" si="621"/>
        <v>2.9089360615659841</v>
      </c>
      <c r="BU721" s="810">
        <f t="shared" si="622"/>
        <v>37.220282611232356</v>
      </c>
      <c r="BV721" s="810">
        <f t="shared" si="623"/>
        <v>14.104130478102938</v>
      </c>
      <c r="BW721" s="830">
        <f t="shared" si="624"/>
        <v>289.92289064881567</v>
      </c>
      <c r="BX721" s="816">
        <f t="shared" si="601"/>
        <v>1573.8081921642911</v>
      </c>
      <c r="BY721" s="755">
        <f t="shared" si="651"/>
        <v>0.14358253737471866</v>
      </c>
      <c r="BZ721" s="805">
        <f t="shared" ca="1" si="648"/>
        <v>108.0011625615769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77.846198240540474</v>
      </c>
      <c r="BE722" s="808">
        <f t="shared" si="606"/>
        <v>529.02953295564669</v>
      </c>
      <c r="BF722" s="808">
        <f t="shared" si="607"/>
        <v>0</v>
      </c>
      <c r="BG722" s="829">
        <f t="shared" si="608"/>
        <v>110.34640095587767</v>
      </c>
      <c r="BH722" s="829">
        <f t="shared" si="609"/>
        <v>410.77744056238635</v>
      </c>
      <c r="BI722" s="829">
        <f t="shared" si="610"/>
        <v>0</v>
      </c>
      <c r="BJ722" s="829">
        <f t="shared" si="611"/>
        <v>3.7072153805358901</v>
      </c>
      <c r="BK722" s="829">
        <f t="shared" si="612"/>
        <v>82.708645385306582</v>
      </c>
      <c r="BL722" s="810">
        <f t="shared" si="613"/>
        <v>144.0111141439134</v>
      </c>
      <c r="BM722" s="810">
        <f t="shared" si="614"/>
        <v>135.70098699633039</v>
      </c>
      <c r="BN722" s="810">
        <f t="shared" si="615"/>
        <v>87.486309668121308</v>
      </c>
      <c r="BO722" s="810">
        <f t="shared" si="616"/>
        <v>0</v>
      </c>
      <c r="BP722" s="810">
        <f t="shared" si="617"/>
        <v>1.7466507959954241</v>
      </c>
      <c r="BQ722" s="830">
        <f t="shared" si="618"/>
        <v>89.438431713973188</v>
      </c>
      <c r="BR722" s="830">
        <f t="shared" si="619"/>
        <v>181.90425071303716</v>
      </c>
      <c r="BS722" s="830">
        <f t="shared" si="620"/>
        <v>145.40561036547825</v>
      </c>
      <c r="BT722" s="810">
        <f t="shared" si="621"/>
        <v>4.2350038390809281</v>
      </c>
      <c r="BU722" s="810">
        <f t="shared" si="622"/>
        <v>46.644394543098521</v>
      </c>
      <c r="BV722" s="810">
        <f t="shared" si="623"/>
        <v>20.742033365817491</v>
      </c>
      <c r="BW722" s="830">
        <f t="shared" si="624"/>
        <v>361.2877322908036</v>
      </c>
      <c r="BX722" s="816">
        <f t="shared" si="601"/>
        <v>2433.0179519159428</v>
      </c>
      <c r="BY722" s="755">
        <f t="shared" si="651"/>
        <v>0.22197043626639384</v>
      </c>
      <c r="BZ722" s="805">
        <f t="shared" ca="1" si="648"/>
        <v>103.96962763498652</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81.295945411771896</v>
      </c>
      <c r="BE723" s="808">
        <f t="shared" si="606"/>
        <v>309.4239805228255</v>
      </c>
      <c r="BF723" s="808">
        <f t="shared" si="607"/>
        <v>0</v>
      </c>
      <c r="BG723" s="829">
        <f t="shared" si="608"/>
        <v>72.976991350500299</v>
      </c>
      <c r="BH723" s="829">
        <f t="shared" si="609"/>
        <v>300.61423672618724</v>
      </c>
      <c r="BI723" s="829">
        <f t="shared" si="610"/>
        <v>0</v>
      </c>
      <c r="BJ723" s="829">
        <f t="shared" si="611"/>
        <v>2.1080942266913549</v>
      </c>
      <c r="BK723" s="829">
        <f t="shared" si="612"/>
        <v>49.845641927789963</v>
      </c>
      <c r="BL723" s="810">
        <f t="shared" si="613"/>
        <v>103.39727388251079</v>
      </c>
      <c r="BM723" s="810">
        <f t="shared" si="614"/>
        <v>97.380408364218738</v>
      </c>
      <c r="BN723" s="810">
        <f t="shared" si="615"/>
        <v>61.799061522895649</v>
      </c>
      <c r="BO723" s="810">
        <f t="shared" si="616"/>
        <v>0</v>
      </c>
      <c r="BP723" s="810">
        <f t="shared" si="617"/>
        <v>1.2356607397650561</v>
      </c>
      <c r="BQ723" s="830">
        <f t="shared" si="618"/>
        <v>60.27658147340756</v>
      </c>
      <c r="BR723" s="830">
        <f t="shared" si="619"/>
        <v>92.394873196079303</v>
      </c>
      <c r="BS723" s="830">
        <f t="shared" si="620"/>
        <v>91.865865911592337</v>
      </c>
      <c r="BT723" s="810">
        <f t="shared" si="621"/>
        <v>2.6060279186512481</v>
      </c>
      <c r="BU723" s="810">
        <f t="shared" si="622"/>
        <v>34.212655370587306</v>
      </c>
      <c r="BV723" s="810">
        <f t="shared" si="623"/>
        <v>14.087563976124185</v>
      </c>
      <c r="BW723" s="830">
        <f t="shared" si="624"/>
        <v>257.9035599108048</v>
      </c>
      <c r="BX723" s="816">
        <f t="shared" si="601"/>
        <v>1633.4244224324034</v>
      </c>
      <c r="BY723" s="755">
        <f t="shared" si="651"/>
        <v>0.14902147818925313</v>
      </c>
      <c r="BZ723" s="805">
        <f t="shared" ca="1" si="648"/>
        <v>105.02329691770575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38.667858001973755</v>
      </c>
      <c r="BE724" s="808">
        <f t="shared" si="606"/>
        <v>312.83048594424218</v>
      </c>
      <c r="BF724" s="808">
        <f t="shared" si="607"/>
        <v>0</v>
      </c>
      <c r="BG724" s="829">
        <f t="shared" si="608"/>
        <v>73.619280598338307</v>
      </c>
      <c r="BH724" s="829">
        <f t="shared" si="609"/>
        <v>220.73065258240123</v>
      </c>
      <c r="BI724" s="829">
        <f t="shared" si="610"/>
        <v>0</v>
      </c>
      <c r="BJ724" s="829">
        <f t="shared" si="611"/>
        <v>2.8797758521573349</v>
      </c>
      <c r="BK724" s="829">
        <f t="shared" si="612"/>
        <v>49.103936293253746</v>
      </c>
      <c r="BL724" s="810">
        <f t="shared" si="613"/>
        <v>96.139525048078568</v>
      </c>
      <c r="BM724" s="810">
        <f t="shared" si="614"/>
        <v>84.220010481170362</v>
      </c>
      <c r="BN724" s="810">
        <f t="shared" si="615"/>
        <v>63.873157689774906</v>
      </c>
      <c r="BO724" s="810">
        <f t="shared" si="616"/>
        <v>0</v>
      </c>
      <c r="BP724" s="810">
        <f t="shared" si="617"/>
        <v>1.2000704187665381</v>
      </c>
      <c r="BQ724" s="830">
        <f t="shared" si="618"/>
        <v>53.429208832259931</v>
      </c>
      <c r="BR724" s="830">
        <f t="shared" si="619"/>
        <v>118.19299975412854</v>
      </c>
      <c r="BS724" s="830">
        <f t="shared" si="620"/>
        <v>99.409854623207153</v>
      </c>
      <c r="BT724" s="810">
        <f t="shared" si="621"/>
        <v>2.6712271949800002</v>
      </c>
      <c r="BU724" s="810">
        <f t="shared" si="622"/>
        <v>31.139019314252835</v>
      </c>
      <c r="BV724" s="810">
        <f t="shared" si="623"/>
        <v>12.585046370303315</v>
      </c>
      <c r="BW724" s="830">
        <f t="shared" si="624"/>
        <v>302.76065471168164</v>
      </c>
      <c r="BX724" s="816">
        <f t="shared" si="601"/>
        <v>1563.4527637109704</v>
      </c>
      <c r="BY724" s="755">
        <f t="shared" si="651"/>
        <v>0.14263778521220422</v>
      </c>
      <c r="BZ724" s="805">
        <f t="shared" ca="1" si="648"/>
        <v>105.65573073776588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69.013324685508692</v>
      </c>
      <c r="BE725" s="808">
        <f t="shared" si="606"/>
        <v>585.86544376918391</v>
      </c>
      <c r="BF725" s="808">
        <f t="shared" si="607"/>
        <v>0</v>
      </c>
      <c r="BG725" s="829">
        <f t="shared" si="608"/>
        <v>118.60820350133035</v>
      </c>
      <c r="BH725" s="829">
        <f t="shared" si="609"/>
        <v>455.75801063144309</v>
      </c>
      <c r="BI725" s="829">
        <f t="shared" si="610"/>
        <v>0</v>
      </c>
      <c r="BJ725" s="829">
        <f t="shared" si="611"/>
        <v>4.2962485419731244</v>
      </c>
      <c r="BK725" s="829">
        <f t="shared" si="612"/>
        <v>93.416701999260781</v>
      </c>
      <c r="BL725" s="810">
        <f t="shared" si="613"/>
        <v>190.57485510703191</v>
      </c>
      <c r="BM725" s="810">
        <f t="shared" si="614"/>
        <v>154.08901680875059</v>
      </c>
      <c r="BN725" s="810">
        <f t="shared" si="615"/>
        <v>118.14405007457114</v>
      </c>
      <c r="BO725" s="810">
        <f t="shared" si="616"/>
        <v>0</v>
      </c>
      <c r="BP725" s="810">
        <f t="shared" si="617"/>
        <v>2.040816582398099</v>
      </c>
      <c r="BQ725" s="830">
        <f t="shared" si="618"/>
        <v>87.527344960666738</v>
      </c>
      <c r="BR725" s="830">
        <f t="shared" si="619"/>
        <v>158.06173919345579</v>
      </c>
      <c r="BS725" s="830">
        <f t="shared" si="620"/>
        <v>174.28844232823909</v>
      </c>
      <c r="BT725" s="810">
        <f t="shared" si="621"/>
        <v>4.0680217028076964</v>
      </c>
      <c r="BU725" s="810">
        <f t="shared" si="622"/>
        <v>53.65406295511319</v>
      </c>
      <c r="BV725" s="810">
        <f t="shared" si="623"/>
        <v>21.765546437901268</v>
      </c>
      <c r="BW725" s="830">
        <f t="shared" si="624"/>
        <v>348.01710969214196</v>
      </c>
      <c r="BX725" s="816">
        <f t="shared" si="601"/>
        <v>2639.1889389717771</v>
      </c>
      <c r="BY725" s="755">
        <f t="shared" si="651"/>
        <v>0.24077994151735946</v>
      </c>
      <c r="BZ725" s="805">
        <f t="shared" ca="1" si="648"/>
        <v>103.54700781251469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65.681331196838585</v>
      </c>
      <c r="BE726" s="808">
        <f t="shared" si="606"/>
        <v>366.02980249533061</v>
      </c>
      <c r="BF726" s="808">
        <f t="shared" si="607"/>
        <v>0</v>
      </c>
      <c r="BG726" s="829">
        <f t="shared" si="608"/>
        <v>78.461264808690018</v>
      </c>
      <c r="BH726" s="829">
        <f t="shared" si="609"/>
        <v>282.67300585467234</v>
      </c>
      <c r="BI726" s="829">
        <f t="shared" si="610"/>
        <v>0</v>
      </c>
      <c r="BJ726" s="829">
        <f t="shared" si="611"/>
        <v>3.0748540632249148</v>
      </c>
      <c r="BK726" s="829">
        <f t="shared" si="612"/>
        <v>63.869704544951496</v>
      </c>
      <c r="BL726" s="810">
        <f t="shared" si="613"/>
        <v>105.58791341736384</v>
      </c>
      <c r="BM726" s="810">
        <f t="shared" si="614"/>
        <v>110.48446209985248</v>
      </c>
      <c r="BN726" s="810">
        <f t="shared" si="615"/>
        <v>71.913093654864596</v>
      </c>
      <c r="BO726" s="810">
        <f t="shared" si="616"/>
        <v>0</v>
      </c>
      <c r="BP726" s="810">
        <f t="shared" si="617"/>
        <v>1.591953762269211</v>
      </c>
      <c r="BQ726" s="830">
        <f t="shared" si="618"/>
        <v>66.217164293694992</v>
      </c>
      <c r="BR726" s="830">
        <f t="shared" si="619"/>
        <v>143.64177633330064</v>
      </c>
      <c r="BS726" s="830">
        <f t="shared" si="620"/>
        <v>133.34237761800574</v>
      </c>
      <c r="BT726" s="810">
        <f t="shared" si="621"/>
        <v>3.7290819002960962</v>
      </c>
      <c r="BU726" s="810">
        <f t="shared" si="622"/>
        <v>46.912913115714019</v>
      </c>
      <c r="BV726" s="810">
        <f t="shared" si="623"/>
        <v>19.905383216675865</v>
      </c>
      <c r="BW726" s="830">
        <f t="shared" si="624"/>
        <v>286.591685556686</v>
      </c>
      <c r="BX726" s="816">
        <f t="shared" si="601"/>
        <v>1849.7077679324311</v>
      </c>
      <c r="BY726" s="755">
        <f t="shared" si="651"/>
        <v>0.16875355970554065</v>
      </c>
      <c r="BZ726" s="805">
        <f t="shared" ca="1" si="648"/>
        <v>100.45110791927721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34.745514088295749</v>
      </c>
      <c r="BE727" s="808">
        <f t="shared" si="606"/>
        <v>242.04825703522312</v>
      </c>
      <c r="BF727" s="808">
        <f t="shared" si="607"/>
        <v>0</v>
      </c>
      <c r="BG727" s="829">
        <f t="shared" si="608"/>
        <v>57.379126853351913</v>
      </c>
      <c r="BH727" s="829">
        <f t="shared" si="609"/>
        <v>235.54118348524949</v>
      </c>
      <c r="BI727" s="829">
        <f t="shared" si="610"/>
        <v>0</v>
      </c>
      <c r="BJ727" s="829">
        <f t="shared" si="611"/>
        <v>2.2457871612883649</v>
      </c>
      <c r="BK727" s="829">
        <f t="shared" si="612"/>
        <v>40.393323761528848</v>
      </c>
      <c r="BL727" s="810">
        <f t="shared" si="613"/>
        <v>74.516130718067558</v>
      </c>
      <c r="BM727" s="810">
        <f t="shared" si="614"/>
        <v>71.477205854263588</v>
      </c>
      <c r="BN727" s="810">
        <f t="shared" si="615"/>
        <v>47.219095506164855</v>
      </c>
      <c r="BO727" s="810">
        <f t="shared" si="616"/>
        <v>0</v>
      </c>
      <c r="BP727" s="810">
        <f t="shared" si="617"/>
        <v>0.85619404593848503</v>
      </c>
      <c r="BQ727" s="830">
        <f t="shared" si="618"/>
        <v>50.045830000794801</v>
      </c>
      <c r="BR727" s="830">
        <f t="shared" si="619"/>
        <v>71.40911154468607</v>
      </c>
      <c r="BS727" s="830">
        <f t="shared" si="620"/>
        <v>73.888077278738152</v>
      </c>
      <c r="BT727" s="810">
        <f t="shared" si="621"/>
        <v>2.1979313385986559</v>
      </c>
      <c r="BU727" s="810">
        <f t="shared" si="622"/>
        <v>25.815052409379987</v>
      </c>
      <c r="BV727" s="810">
        <f t="shared" si="623"/>
        <v>11.747957307061522</v>
      </c>
      <c r="BW727" s="830">
        <f t="shared" si="624"/>
        <v>307.50692578764586</v>
      </c>
      <c r="BX727" s="816">
        <f t="shared" si="601"/>
        <v>1349.0327041762771</v>
      </c>
      <c r="BY727" s="755">
        <f t="shared" si="651"/>
        <v>0.12307569602921969</v>
      </c>
      <c r="BZ727" s="805">
        <f t="shared" ca="1" si="648"/>
        <v>113.04623725000933</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29.390425117495607</v>
      </c>
      <c r="BE728" s="808">
        <f t="shared" si="606"/>
        <v>174.9019384753804</v>
      </c>
      <c r="BF728" s="808">
        <f t="shared" si="607"/>
        <v>0</v>
      </c>
      <c r="BG728" s="829">
        <f t="shared" si="608"/>
        <v>43.383954925285089</v>
      </c>
      <c r="BH728" s="829">
        <f t="shared" si="609"/>
        <v>139.83363492824759</v>
      </c>
      <c r="BI728" s="829">
        <f t="shared" si="610"/>
        <v>0</v>
      </c>
      <c r="BJ728" s="829">
        <f t="shared" si="611"/>
        <v>1.9114907858866199</v>
      </c>
      <c r="BK728" s="829">
        <f t="shared" si="612"/>
        <v>23.378226779206187</v>
      </c>
      <c r="BL728" s="810">
        <f t="shared" si="613"/>
        <v>50.286326587312843</v>
      </c>
      <c r="BM728" s="810">
        <f t="shared" si="614"/>
        <v>48.801338749420118</v>
      </c>
      <c r="BN728" s="810">
        <f t="shared" si="615"/>
        <v>35.445479962039833</v>
      </c>
      <c r="BO728" s="810">
        <f t="shared" si="616"/>
        <v>0</v>
      </c>
      <c r="BP728" s="810">
        <f t="shared" si="617"/>
        <v>0.64872032977475347</v>
      </c>
      <c r="BQ728" s="830">
        <f t="shared" si="618"/>
        <v>39.49597969557238</v>
      </c>
      <c r="BR728" s="830">
        <f t="shared" si="619"/>
        <v>61.899448918035965</v>
      </c>
      <c r="BS728" s="830">
        <f t="shared" si="620"/>
        <v>60.193652242589629</v>
      </c>
      <c r="BT728" s="810">
        <f t="shared" si="621"/>
        <v>2.360016462811152</v>
      </c>
      <c r="BU728" s="810">
        <f t="shared" si="622"/>
        <v>18.455548728910756</v>
      </c>
      <c r="BV728" s="810">
        <f t="shared" si="623"/>
        <v>11.332329164323987</v>
      </c>
      <c r="BW728" s="830">
        <f t="shared" si="624"/>
        <v>289.44006906178822</v>
      </c>
      <c r="BX728" s="816">
        <f t="shared" si="601"/>
        <v>1031.1585809140811</v>
      </c>
      <c r="BY728" s="755">
        <f t="shared" si="651"/>
        <v>9.4075228620936147E-2</v>
      </c>
      <c r="BZ728" s="805">
        <f t="shared" ca="1" si="648"/>
        <v>111.68577305778378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69.199545117704673</v>
      </c>
      <c r="BE729" s="808">
        <f t="shared" si="606"/>
        <v>509.16659815192725</v>
      </c>
      <c r="BF729" s="808">
        <f t="shared" si="607"/>
        <v>0</v>
      </c>
      <c r="BG729" s="829">
        <f t="shared" si="608"/>
        <v>130.70577298637627</v>
      </c>
      <c r="BH729" s="829">
        <f t="shared" si="609"/>
        <v>502.44243256393946</v>
      </c>
      <c r="BI729" s="829">
        <f t="shared" si="610"/>
        <v>0</v>
      </c>
      <c r="BJ729" s="829">
        <f t="shared" si="611"/>
        <v>4.02271442312232</v>
      </c>
      <c r="BK729" s="829">
        <f t="shared" si="612"/>
        <v>88.386235877290432</v>
      </c>
      <c r="BL729" s="810">
        <f t="shared" si="613"/>
        <v>160.35255092294804</v>
      </c>
      <c r="BM729" s="810">
        <f t="shared" si="614"/>
        <v>148.62937711749777</v>
      </c>
      <c r="BN729" s="810">
        <f t="shared" si="615"/>
        <v>102.47971945671451</v>
      </c>
      <c r="BO729" s="810">
        <f t="shared" si="616"/>
        <v>0</v>
      </c>
      <c r="BP729" s="810">
        <f t="shared" si="617"/>
        <v>1.9648415480808841</v>
      </c>
      <c r="BQ729" s="830">
        <f t="shared" si="618"/>
        <v>93.607455816450624</v>
      </c>
      <c r="BR729" s="830">
        <f t="shared" si="619"/>
        <v>176.1338492424334</v>
      </c>
      <c r="BS729" s="830">
        <f t="shared" si="620"/>
        <v>179.73157987640377</v>
      </c>
      <c r="BT729" s="810">
        <f t="shared" si="621"/>
        <v>4.3078131932529118</v>
      </c>
      <c r="BU729" s="810">
        <f t="shared" si="622"/>
        <v>46.230973663884868</v>
      </c>
      <c r="BV729" s="810">
        <f t="shared" si="623"/>
        <v>22.567135230258984</v>
      </c>
      <c r="BW729" s="830">
        <f t="shared" si="624"/>
        <v>397.08525761585986</v>
      </c>
      <c r="BX729" s="816">
        <f t="shared" si="601"/>
        <v>2637.0138528041462</v>
      </c>
      <c r="BY729" s="755">
        <f t="shared" si="651"/>
        <v>0.24058150285595714</v>
      </c>
      <c r="BZ729" s="805">
        <f t="shared" ca="1" si="648"/>
        <v>104.94174541609236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78.282583015267974</v>
      </c>
      <c r="BE730" s="808">
        <f t="shared" si="606"/>
        <v>365.34016694260902</v>
      </c>
      <c r="BF730" s="808">
        <f t="shared" si="607"/>
        <v>0</v>
      </c>
      <c r="BG730" s="829">
        <f t="shared" si="608"/>
        <v>78.693227011267098</v>
      </c>
      <c r="BH730" s="829">
        <f t="shared" si="609"/>
        <v>330.09877593370845</v>
      </c>
      <c r="BI730" s="829">
        <f t="shared" si="610"/>
        <v>0</v>
      </c>
      <c r="BJ730" s="829">
        <f t="shared" si="611"/>
        <v>3.26375658862269</v>
      </c>
      <c r="BK730" s="829">
        <f t="shared" si="612"/>
        <v>68.060552940485579</v>
      </c>
      <c r="BL730" s="810">
        <f t="shared" si="613"/>
        <v>116.99539849004391</v>
      </c>
      <c r="BM730" s="810">
        <f t="shared" si="614"/>
        <v>104.94186004050405</v>
      </c>
      <c r="BN730" s="810">
        <f t="shared" si="615"/>
        <v>61.619067310663795</v>
      </c>
      <c r="BO730" s="810">
        <f t="shared" si="616"/>
        <v>0</v>
      </c>
      <c r="BP730" s="810">
        <f t="shared" si="617"/>
        <v>1.471609114012939</v>
      </c>
      <c r="BQ730" s="830">
        <f t="shared" si="618"/>
        <v>62.197813374596038</v>
      </c>
      <c r="BR730" s="830">
        <f t="shared" si="619"/>
        <v>109.88574106031059</v>
      </c>
      <c r="BS730" s="830">
        <f t="shared" si="620"/>
        <v>108.98082201108045</v>
      </c>
      <c r="BT730" s="810">
        <f t="shared" si="621"/>
        <v>3.1371488180462079</v>
      </c>
      <c r="BU730" s="810">
        <f t="shared" si="622"/>
        <v>37.580166940880979</v>
      </c>
      <c r="BV730" s="810">
        <f t="shared" si="623"/>
        <v>16.136947725610714</v>
      </c>
      <c r="BW730" s="830">
        <f t="shared" si="624"/>
        <v>323.61287754263725</v>
      </c>
      <c r="BX730" s="816">
        <f t="shared" si="601"/>
        <v>1870.2985148603475</v>
      </c>
      <c r="BY730" s="755">
        <f t="shared" si="651"/>
        <v>0.17063210609071686</v>
      </c>
      <c r="BZ730" s="805">
        <f t="shared" ca="1" si="648"/>
        <v>106.11795259557351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39.695806241665323</v>
      </c>
      <c r="BE731" s="808">
        <f t="shared" si="606"/>
        <v>301.83885907718121</v>
      </c>
      <c r="BF731" s="808">
        <f t="shared" si="607"/>
        <v>0</v>
      </c>
      <c r="BG731" s="829">
        <f t="shared" si="608"/>
        <v>72.435683752593619</v>
      </c>
      <c r="BH731" s="829">
        <f t="shared" si="609"/>
        <v>231.19159052668726</v>
      </c>
      <c r="BI731" s="829">
        <f t="shared" si="610"/>
        <v>0</v>
      </c>
      <c r="BJ731" s="829">
        <f t="shared" si="611"/>
        <v>1.9907112256525648</v>
      </c>
      <c r="BK731" s="829">
        <f t="shared" si="612"/>
        <v>43.806836708825912</v>
      </c>
      <c r="BL731" s="810">
        <f t="shared" si="613"/>
        <v>96.765924171480776</v>
      </c>
      <c r="BM731" s="810">
        <f t="shared" si="614"/>
        <v>89.370120697191453</v>
      </c>
      <c r="BN731" s="810">
        <f t="shared" si="615"/>
        <v>65.2417420467591</v>
      </c>
      <c r="BO731" s="810">
        <f t="shared" si="616"/>
        <v>0</v>
      </c>
      <c r="BP731" s="810">
        <f t="shared" si="617"/>
        <v>1.216686024368111</v>
      </c>
      <c r="BQ731" s="830">
        <f t="shared" si="618"/>
        <v>59.635649206551157</v>
      </c>
      <c r="BR731" s="830">
        <f t="shared" si="619"/>
        <v>112.13315405584524</v>
      </c>
      <c r="BS731" s="830">
        <f t="shared" si="620"/>
        <v>99.032787085634297</v>
      </c>
      <c r="BT731" s="810">
        <f t="shared" si="621"/>
        <v>2.8552448004074882</v>
      </c>
      <c r="BU731" s="810">
        <f t="shared" si="622"/>
        <v>32.98688833972988</v>
      </c>
      <c r="BV731" s="810">
        <f t="shared" si="623"/>
        <v>14.119001466723153</v>
      </c>
      <c r="BW731" s="830">
        <f t="shared" si="624"/>
        <v>318.83507343907644</v>
      </c>
      <c r="BX731" s="816">
        <f t="shared" si="601"/>
        <v>1583.151758866373</v>
      </c>
      <c r="BY731" s="755">
        <f t="shared" si="651"/>
        <v>0.14443497480762457</v>
      </c>
      <c r="BZ731" s="805">
        <f t="shared" ca="1" si="648"/>
        <v>106.15252786971274</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43.083880287962501</v>
      </c>
      <c r="BE732" s="808">
        <f t="shared" si="606"/>
        <v>391.28569363618783</v>
      </c>
      <c r="BF732" s="808">
        <f t="shared" si="607"/>
        <v>0</v>
      </c>
      <c r="BG732" s="829">
        <f t="shared" si="608"/>
        <v>77.859503744115329</v>
      </c>
      <c r="BH732" s="829">
        <f t="shared" si="609"/>
        <v>271.5590611639883</v>
      </c>
      <c r="BI732" s="829">
        <f t="shared" si="610"/>
        <v>0</v>
      </c>
      <c r="BJ732" s="829">
        <f t="shared" si="611"/>
        <v>2.7887955241344753</v>
      </c>
      <c r="BK732" s="829">
        <f t="shared" si="612"/>
        <v>54.766250913373433</v>
      </c>
      <c r="BL732" s="810">
        <f t="shared" si="613"/>
        <v>107.94642729575669</v>
      </c>
      <c r="BM732" s="810">
        <f t="shared" si="614"/>
        <v>96.642445310794443</v>
      </c>
      <c r="BN732" s="810">
        <f t="shared" si="615"/>
        <v>82.684617885846905</v>
      </c>
      <c r="BO732" s="810">
        <f t="shared" si="616"/>
        <v>0</v>
      </c>
      <c r="BP732" s="810">
        <f t="shared" si="617"/>
        <v>1.3365031561270511</v>
      </c>
      <c r="BQ732" s="830">
        <f t="shared" si="618"/>
        <v>73.019026968459642</v>
      </c>
      <c r="BR732" s="830">
        <f t="shared" si="619"/>
        <v>116.75256692892332</v>
      </c>
      <c r="BS732" s="830">
        <f t="shared" si="620"/>
        <v>122.52167821826407</v>
      </c>
      <c r="BT732" s="810">
        <f t="shared" si="621"/>
        <v>3.526186304413264</v>
      </c>
      <c r="BU732" s="810">
        <f t="shared" si="622"/>
        <v>36.508582212979135</v>
      </c>
      <c r="BV732" s="810">
        <f t="shared" si="623"/>
        <v>17.852859495051401</v>
      </c>
      <c r="BW732" s="830">
        <f t="shared" si="624"/>
        <v>365.19835096542869</v>
      </c>
      <c r="BX732" s="816">
        <f t="shared" si="601"/>
        <v>1865.3324300118063</v>
      </c>
      <c r="BY732" s="755">
        <f t="shared" si="651"/>
        <v>0.17017903749765589</v>
      </c>
      <c r="BZ732" s="805">
        <f t="shared" ca="1" si="648"/>
        <v>106.86980590511436</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76.794680213462669</v>
      </c>
      <c r="BE733" s="808">
        <f t="shared" si="606"/>
        <v>459.01984742193321</v>
      </c>
      <c r="BF733" s="808">
        <f t="shared" si="607"/>
        <v>0</v>
      </c>
      <c r="BG733" s="829">
        <f t="shared" si="608"/>
        <v>125.16875169324726</v>
      </c>
      <c r="BH733" s="829">
        <f t="shared" si="609"/>
        <v>420.97679635271174</v>
      </c>
      <c r="BI733" s="829">
        <f t="shared" si="610"/>
        <v>0</v>
      </c>
      <c r="BJ733" s="829">
        <f t="shared" si="611"/>
        <v>3.7442666774346001</v>
      </c>
      <c r="BK733" s="829">
        <f t="shared" si="612"/>
        <v>83.065307153406465</v>
      </c>
      <c r="BL733" s="810">
        <f t="shared" si="613"/>
        <v>153.20742862934645</v>
      </c>
      <c r="BM733" s="810">
        <f t="shared" si="614"/>
        <v>133.98112953680322</v>
      </c>
      <c r="BN733" s="810">
        <f t="shared" si="615"/>
        <v>94.283337809890341</v>
      </c>
      <c r="BO733" s="810">
        <f t="shared" si="616"/>
        <v>0</v>
      </c>
      <c r="BP733" s="810">
        <f t="shared" si="617"/>
        <v>1.7903488511959931</v>
      </c>
      <c r="BQ733" s="830">
        <f t="shared" si="618"/>
        <v>92.536066593847821</v>
      </c>
      <c r="BR733" s="830">
        <f t="shared" si="619"/>
        <v>153.43701831347812</v>
      </c>
      <c r="BS733" s="830">
        <f t="shared" si="620"/>
        <v>141.56068222151922</v>
      </c>
      <c r="BT733" s="810">
        <f t="shared" si="621"/>
        <v>4.2325437968202397</v>
      </c>
      <c r="BU733" s="810">
        <f t="shared" si="622"/>
        <v>38.758109718421849</v>
      </c>
      <c r="BV733" s="810">
        <f t="shared" si="623"/>
        <v>21.2213528131069</v>
      </c>
      <c r="BW733" s="830">
        <f t="shared" si="624"/>
        <v>357.66273638695975</v>
      </c>
      <c r="BX733" s="816">
        <f t="shared" si="601"/>
        <v>2361.440404183586</v>
      </c>
      <c r="BY733" s="755">
        <f t="shared" si="651"/>
        <v>0.21544023393701178</v>
      </c>
      <c r="BZ733" s="805">
        <f t="shared" ca="1" si="648"/>
        <v>102.62515459042538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92.709033261659343</v>
      </c>
      <c r="BE734" s="808">
        <f t="shared" si="606"/>
        <v>639.66188238493294</v>
      </c>
      <c r="BF734" s="808">
        <f t="shared" si="607"/>
        <v>0</v>
      </c>
      <c r="BG734" s="829">
        <f t="shared" si="608"/>
        <v>156.19806877014275</v>
      </c>
      <c r="BH734" s="829">
        <f t="shared" si="609"/>
        <v>581.4981685641834</v>
      </c>
      <c r="BI734" s="829">
        <f t="shared" si="610"/>
        <v>0</v>
      </c>
      <c r="BJ734" s="829">
        <f t="shared" si="611"/>
        <v>4.6068096396321305</v>
      </c>
      <c r="BK734" s="829">
        <f t="shared" si="612"/>
        <v>107.1601557716757</v>
      </c>
      <c r="BL734" s="810">
        <f t="shared" si="613"/>
        <v>216.54626822862713</v>
      </c>
      <c r="BM734" s="810">
        <f t="shared" si="614"/>
        <v>186.92531881211502</v>
      </c>
      <c r="BN734" s="810">
        <f t="shared" si="615"/>
        <v>119.81622903957495</v>
      </c>
      <c r="BO734" s="810">
        <f t="shared" si="616"/>
        <v>0</v>
      </c>
      <c r="BP734" s="810">
        <f t="shared" si="617"/>
        <v>2.4732789067497061</v>
      </c>
      <c r="BQ734" s="830">
        <f t="shared" si="618"/>
        <v>99.020258528783259</v>
      </c>
      <c r="BR734" s="830">
        <f t="shared" si="619"/>
        <v>180.81173481796193</v>
      </c>
      <c r="BS734" s="830">
        <f t="shared" si="620"/>
        <v>192.75616537125961</v>
      </c>
      <c r="BT734" s="810">
        <f t="shared" si="621"/>
        <v>4.6178969521128321</v>
      </c>
      <c r="BU734" s="810">
        <f t="shared" si="622"/>
        <v>63.784701651058491</v>
      </c>
      <c r="BV734" s="810">
        <f t="shared" si="623"/>
        <v>26.264288915141734</v>
      </c>
      <c r="BW734" s="830">
        <f t="shared" si="624"/>
        <v>376.58879727285449</v>
      </c>
      <c r="BX734" s="816">
        <f t="shared" si="601"/>
        <v>3051.439056888466</v>
      </c>
      <c r="BY734" s="755">
        <f t="shared" si="651"/>
        <v>0.27839057174422643</v>
      </c>
      <c r="BZ734" s="805">
        <f t="shared" ca="1" si="648"/>
        <v>102.45911828027603</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66.515985545050626</v>
      </c>
      <c r="BE735" s="808">
        <f t="shared" si="606"/>
        <v>350.61425293153906</v>
      </c>
      <c r="BF735" s="808">
        <f t="shared" si="607"/>
        <v>0</v>
      </c>
      <c r="BG735" s="829">
        <f t="shared" si="608"/>
        <v>118.48663299054419</v>
      </c>
      <c r="BH735" s="829">
        <f t="shared" si="609"/>
        <v>415.89154237482336</v>
      </c>
      <c r="BI735" s="829">
        <f t="shared" si="610"/>
        <v>0</v>
      </c>
      <c r="BJ735" s="829">
        <f t="shared" si="611"/>
        <v>3.0900444586822049</v>
      </c>
      <c r="BK735" s="829">
        <f t="shared" si="612"/>
        <v>81.210767711413695</v>
      </c>
      <c r="BL735" s="810">
        <f t="shared" si="613"/>
        <v>153.41871337634208</v>
      </c>
      <c r="BM735" s="810">
        <f t="shared" si="614"/>
        <v>118.68766030067025</v>
      </c>
      <c r="BN735" s="810">
        <f t="shared" si="615"/>
        <v>84.918107034875703</v>
      </c>
      <c r="BO735" s="810">
        <f t="shared" si="616"/>
        <v>0</v>
      </c>
      <c r="BP735" s="810">
        <f t="shared" si="617"/>
        <v>1.8821394879721389</v>
      </c>
      <c r="BQ735" s="830">
        <f t="shared" si="618"/>
        <v>76.707417019430508</v>
      </c>
      <c r="BR735" s="830">
        <f t="shared" si="619"/>
        <v>162.31796908497324</v>
      </c>
      <c r="BS735" s="830">
        <f t="shared" si="620"/>
        <v>138.95147037463869</v>
      </c>
      <c r="BT735" s="810">
        <f t="shared" si="621"/>
        <v>3.760307189387504</v>
      </c>
      <c r="BU735" s="810">
        <f t="shared" si="622"/>
        <v>47.840659477023728</v>
      </c>
      <c r="BV735" s="810">
        <f t="shared" si="623"/>
        <v>18.453874377912339</v>
      </c>
      <c r="BW735" s="830">
        <f t="shared" si="624"/>
        <v>308.1311002858647</v>
      </c>
      <c r="BX735" s="816">
        <f t="shared" si="601"/>
        <v>2150.8786440211443</v>
      </c>
      <c r="BY735" s="755">
        <f t="shared" si="651"/>
        <v>0.19623014725126761</v>
      </c>
      <c r="BZ735" s="805">
        <f t="shared" ca="1" si="648"/>
        <v>101.39090928497096</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57.135252563762663</v>
      </c>
      <c r="BE736" s="808">
        <f t="shared" si="606"/>
        <v>310.30787725304373</v>
      </c>
      <c r="BF736" s="808">
        <f t="shared" si="607"/>
        <v>0</v>
      </c>
      <c r="BG736" s="829">
        <f t="shared" si="608"/>
        <v>80.68035030666988</v>
      </c>
      <c r="BH736" s="829">
        <f t="shared" si="609"/>
        <v>257.79174914977557</v>
      </c>
      <c r="BI736" s="829">
        <f t="shared" si="610"/>
        <v>0</v>
      </c>
      <c r="BJ736" s="829">
        <f t="shared" si="611"/>
        <v>2.9655680685872698</v>
      </c>
      <c r="BK736" s="829">
        <f t="shared" si="612"/>
        <v>59.30384931567275</v>
      </c>
      <c r="BL736" s="810">
        <f t="shared" si="613"/>
        <v>96.605090855481237</v>
      </c>
      <c r="BM736" s="810">
        <f t="shared" si="614"/>
        <v>92.499407614006785</v>
      </c>
      <c r="BN736" s="810">
        <f t="shared" si="615"/>
        <v>63.232993933793999</v>
      </c>
      <c r="BO736" s="810">
        <f t="shared" si="616"/>
        <v>0</v>
      </c>
      <c r="BP736" s="810">
        <f t="shared" si="617"/>
        <v>1.1221521069549669</v>
      </c>
      <c r="BQ736" s="830">
        <f t="shared" si="618"/>
        <v>64.016768823940708</v>
      </c>
      <c r="BR736" s="830">
        <f t="shared" si="619"/>
        <v>96.785535187695203</v>
      </c>
      <c r="BS736" s="830">
        <f t="shared" si="620"/>
        <v>99.820888081448359</v>
      </c>
      <c r="BT736" s="810">
        <f t="shared" si="621"/>
        <v>2.682294132408384</v>
      </c>
      <c r="BU736" s="810">
        <f t="shared" si="622"/>
        <v>33.016513869385854</v>
      </c>
      <c r="BV736" s="810">
        <f t="shared" si="623"/>
        <v>13.155635889969027</v>
      </c>
      <c r="BW736" s="830">
        <f t="shared" si="624"/>
        <v>320.22879926982074</v>
      </c>
      <c r="BX736" s="816">
        <f t="shared" si="601"/>
        <v>1651.350726422417</v>
      </c>
      <c r="BY736" s="755">
        <f t="shared" si="651"/>
        <v>0.15065694064614699</v>
      </c>
      <c r="BZ736" s="805">
        <f t="shared" ca="1" si="648"/>
        <v>106.42517651000693</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51.457391078189389</v>
      </c>
      <c r="BE737" s="808">
        <f t="shared" si="606"/>
        <v>273.91316869109158</v>
      </c>
      <c r="BF737" s="808">
        <f t="shared" si="607"/>
        <v>0</v>
      </c>
      <c r="BG737" s="829">
        <f t="shared" si="608"/>
        <v>63.012263107679466</v>
      </c>
      <c r="BH737" s="829">
        <f t="shared" si="609"/>
        <v>198.17723655491045</v>
      </c>
      <c r="BI737" s="829">
        <f t="shared" si="610"/>
        <v>0</v>
      </c>
      <c r="BJ737" s="829">
        <f t="shared" si="611"/>
        <v>2.2729793408180101</v>
      </c>
      <c r="BK737" s="829">
        <f t="shared" si="612"/>
        <v>48.01623760693564</v>
      </c>
      <c r="BL737" s="810">
        <f t="shared" si="613"/>
        <v>107.00434906683806</v>
      </c>
      <c r="BM737" s="810">
        <f t="shared" si="614"/>
        <v>81.605735633788385</v>
      </c>
      <c r="BN737" s="810">
        <f t="shared" si="615"/>
        <v>59.030290945540351</v>
      </c>
      <c r="BO737" s="810">
        <f t="shared" si="616"/>
        <v>0</v>
      </c>
      <c r="BP737" s="810">
        <f t="shared" si="617"/>
        <v>1.1260115147138219</v>
      </c>
      <c r="BQ737" s="830">
        <f t="shared" si="618"/>
        <v>53.579424352985036</v>
      </c>
      <c r="BR737" s="830">
        <f t="shared" si="619"/>
        <v>109.45262374808685</v>
      </c>
      <c r="BS737" s="830">
        <f t="shared" si="620"/>
        <v>95.02712883818009</v>
      </c>
      <c r="BT737" s="810">
        <f t="shared" si="621"/>
        <v>2.55929970378584</v>
      </c>
      <c r="BU737" s="810">
        <f t="shared" si="622"/>
        <v>30.444853234612037</v>
      </c>
      <c r="BV737" s="810">
        <f t="shared" si="623"/>
        <v>13.593333268242274</v>
      </c>
      <c r="BW737" s="830">
        <f t="shared" si="624"/>
        <v>230.2819890815521</v>
      </c>
      <c r="BX737" s="816">
        <f t="shared" si="601"/>
        <v>1420.5543157679497</v>
      </c>
      <c r="BY737" s="755">
        <f t="shared" si="651"/>
        <v>0.12960079516175071</v>
      </c>
      <c r="BZ737" s="805">
        <f t="shared" ca="1" si="648"/>
        <v>100.90612396684125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74.175496916193239</v>
      </c>
      <c r="BE738" s="808">
        <f t="shared" si="606"/>
        <v>422.18023498382985</v>
      </c>
      <c r="BF738" s="808">
        <f t="shared" si="607"/>
        <v>0</v>
      </c>
      <c r="BG738" s="829">
        <f t="shared" si="608"/>
        <v>110.35589909012459</v>
      </c>
      <c r="BH738" s="829">
        <f t="shared" si="609"/>
        <v>412.13323602419433</v>
      </c>
      <c r="BI738" s="829">
        <f t="shared" si="610"/>
        <v>0</v>
      </c>
      <c r="BJ738" s="829">
        <f t="shared" si="611"/>
        <v>3.381535643300595</v>
      </c>
      <c r="BK738" s="829">
        <f t="shared" si="612"/>
        <v>78.912311638394428</v>
      </c>
      <c r="BL738" s="810">
        <f t="shared" si="613"/>
        <v>140.34659085296155</v>
      </c>
      <c r="BM738" s="810">
        <f t="shared" si="614"/>
        <v>133.11977213549295</v>
      </c>
      <c r="BN738" s="810">
        <f t="shared" si="615"/>
        <v>86.749498336506747</v>
      </c>
      <c r="BO738" s="810">
        <f t="shared" si="616"/>
        <v>0</v>
      </c>
      <c r="BP738" s="810">
        <f t="shared" si="617"/>
        <v>1.7391899203674381</v>
      </c>
      <c r="BQ738" s="830">
        <f t="shared" si="618"/>
        <v>87.333203366128259</v>
      </c>
      <c r="BR738" s="830">
        <f t="shared" si="619"/>
        <v>165.08450200267023</v>
      </c>
      <c r="BS738" s="830">
        <f t="shared" si="620"/>
        <v>150.14663165823029</v>
      </c>
      <c r="BT738" s="810">
        <f t="shared" si="621"/>
        <v>4.1458992953280323</v>
      </c>
      <c r="BU738" s="810">
        <f t="shared" si="622"/>
        <v>39.09711768714466</v>
      </c>
      <c r="BV738" s="810">
        <f t="shared" si="623"/>
        <v>20.57282479903833</v>
      </c>
      <c r="BW738" s="830">
        <f t="shared" si="624"/>
        <v>415.18173450682133</v>
      </c>
      <c r="BX738" s="816">
        <f t="shared" si="601"/>
        <v>2344.6556788567268</v>
      </c>
      <c r="BY738" s="755">
        <f t="shared" si="651"/>
        <v>0.21390892061460878</v>
      </c>
      <c r="BZ738" s="805">
        <f t="shared" ca="1" si="648"/>
        <v>105.47222046980413</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56.737868724490511</v>
      </c>
      <c r="BE739" s="808">
        <f t="shared" si="606"/>
        <v>355.42414366675058</v>
      </c>
      <c r="BF739" s="808">
        <f t="shared" si="607"/>
        <v>0</v>
      </c>
      <c r="BG739" s="829">
        <f t="shared" si="608"/>
        <v>73.145187550124888</v>
      </c>
      <c r="BH739" s="829">
        <f t="shared" si="609"/>
        <v>354.5177592278983</v>
      </c>
      <c r="BI739" s="829">
        <f t="shared" si="610"/>
        <v>0</v>
      </c>
      <c r="BJ739" s="829">
        <f t="shared" si="611"/>
        <v>2.6911082883254398</v>
      </c>
      <c r="BK739" s="829">
        <f t="shared" si="612"/>
        <v>65.467281390846111</v>
      </c>
      <c r="BL739" s="810">
        <f t="shared" si="613"/>
        <v>113.46820958596128</v>
      </c>
      <c r="BM739" s="810">
        <f t="shared" si="614"/>
        <v>95.097636947883558</v>
      </c>
      <c r="BN739" s="810">
        <f t="shared" si="615"/>
        <v>73.705530006170548</v>
      </c>
      <c r="BO739" s="810">
        <f t="shared" si="616"/>
        <v>0</v>
      </c>
      <c r="BP739" s="810">
        <f t="shared" si="617"/>
        <v>1.6634448405959121</v>
      </c>
      <c r="BQ739" s="830">
        <f t="shared" si="618"/>
        <v>61.026225001703359</v>
      </c>
      <c r="BR739" s="830">
        <f t="shared" si="619"/>
        <v>139.67295011469491</v>
      </c>
      <c r="BS739" s="830">
        <f t="shared" si="620"/>
        <v>128.85056544896318</v>
      </c>
      <c r="BT739" s="810">
        <f t="shared" si="621"/>
        <v>3.1451399059351521</v>
      </c>
      <c r="BU739" s="810">
        <f t="shared" si="622"/>
        <v>40.984476092439699</v>
      </c>
      <c r="BV739" s="810">
        <f t="shared" si="623"/>
        <v>16.875960743945758</v>
      </c>
      <c r="BW739" s="830">
        <f t="shared" si="624"/>
        <v>349.51763914788734</v>
      </c>
      <c r="BX739" s="816">
        <f t="shared" si="601"/>
        <v>1931.9911266846168</v>
      </c>
      <c r="BY739" s="755">
        <f t="shared" si="651"/>
        <v>0.17626048049307699</v>
      </c>
      <c r="BZ739" s="805">
        <f t="shared" ca="1" si="648"/>
        <v>108.72969405527041</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80.193897039520181</v>
      </c>
      <c r="BE740" s="808">
        <f t="shared" si="606"/>
        <v>374.71329441024943</v>
      </c>
      <c r="BF740" s="808">
        <f t="shared" si="607"/>
        <v>0</v>
      </c>
      <c r="BG740" s="829">
        <f t="shared" si="608"/>
        <v>88.586248683495029</v>
      </c>
      <c r="BH740" s="829">
        <f t="shared" si="609"/>
        <v>308.5203010901273</v>
      </c>
      <c r="BI740" s="829">
        <f t="shared" si="610"/>
        <v>0</v>
      </c>
      <c r="BJ740" s="829">
        <f t="shared" si="611"/>
        <v>2.9712619552351951</v>
      </c>
      <c r="BK740" s="829">
        <f t="shared" si="612"/>
        <v>55.461939494200408</v>
      </c>
      <c r="BL740" s="810">
        <f t="shared" si="613"/>
        <v>112.79757145731857</v>
      </c>
      <c r="BM740" s="810">
        <f t="shared" si="614"/>
        <v>88.294235168116501</v>
      </c>
      <c r="BN740" s="810">
        <f t="shared" si="615"/>
        <v>73.371195382989157</v>
      </c>
      <c r="BO740" s="810">
        <f t="shared" si="616"/>
        <v>0</v>
      </c>
      <c r="BP740" s="810">
        <f t="shared" si="617"/>
        <v>1.3913888940963879</v>
      </c>
      <c r="BQ740" s="830">
        <f t="shared" si="618"/>
        <v>63.33813369076875</v>
      </c>
      <c r="BR740" s="830">
        <f t="shared" si="619"/>
        <v>121.69524972723504</v>
      </c>
      <c r="BS740" s="830">
        <f t="shared" si="620"/>
        <v>114.98923109416539</v>
      </c>
      <c r="BT740" s="810">
        <f t="shared" si="621"/>
        <v>3.5870255544250078</v>
      </c>
      <c r="BU740" s="810">
        <f t="shared" si="622"/>
        <v>40.456941606675322</v>
      </c>
      <c r="BV740" s="810">
        <f t="shared" si="623"/>
        <v>16.938698269741703</v>
      </c>
      <c r="BW740" s="830">
        <f t="shared" si="624"/>
        <v>361.79491508054895</v>
      </c>
      <c r="BX740" s="816">
        <f t="shared" si="601"/>
        <v>1909.1015285989081</v>
      </c>
      <c r="BY740" s="755">
        <f t="shared" si="651"/>
        <v>0.17417220405062567</v>
      </c>
      <c r="BZ740" s="805">
        <f t="shared" ca="1" si="648"/>
        <v>106.28753154168649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82.186454732968571</v>
      </c>
      <c r="BE741" s="808">
        <f t="shared" si="606"/>
        <v>436.47028849082449</v>
      </c>
      <c r="BF741" s="808">
        <f t="shared" si="607"/>
        <v>0</v>
      </c>
      <c r="BG741" s="829">
        <f t="shared" si="608"/>
        <v>108.87576216323063</v>
      </c>
      <c r="BH741" s="829">
        <f t="shared" si="609"/>
        <v>419.79098447260316</v>
      </c>
      <c r="BI741" s="829">
        <f t="shared" si="610"/>
        <v>0</v>
      </c>
      <c r="BJ741" s="829">
        <f t="shared" si="611"/>
        <v>3.5971463203695899</v>
      </c>
      <c r="BK741" s="829">
        <f t="shared" si="612"/>
        <v>85.876939796546836</v>
      </c>
      <c r="BL741" s="810">
        <f t="shared" si="613"/>
        <v>170.27971558871758</v>
      </c>
      <c r="BM741" s="810">
        <f t="shared" si="614"/>
        <v>155.86922777372962</v>
      </c>
      <c r="BN741" s="810">
        <f t="shared" si="615"/>
        <v>104.590022504994</v>
      </c>
      <c r="BO741" s="810">
        <f t="shared" si="616"/>
        <v>0</v>
      </c>
      <c r="BP741" s="810">
        <f t="shared" si="617"/>
        <v>2.5566449945665197</v>
      </c>
      <c r="BQ741" s="830">
        <f t="shared" si="618"/>
        <v>86.713928605793555</v>
      </c>
      <c r="BR741" s="830">
        <f t="shared" si="619"/>
        <v>186.12681542600686</v>
      </c>
      <c r="BS741" s="830">
        <f t="shared" si="620"/>
        <v>153.72172904337907</v>
      </c>
      <c r="BT741" s="810">
        <f t="shared" si="621"/>
        <v>4.398394024767744</v>
      </c>
      <c r="BU741" s="810">
        <f t="shared" si="622"/>
        <v>58.391689911619089</v>
      </c>
      <c r="BV741" s="810">
        <f t="shared" si="623"/>
        <v>24.076187440077501</v>
      </c>
      <c r="BW741" s="830">
        <f t="shared" si="624"/>
        <v>324.4559819881548</v>
      </c>
      <c r="BX741" s="816">
        <f t="shared" si="601"/>
        <v>2407.9779132783492</v>
      </c>
      <c r="BY741" s="755">
        <f t="shared" si="651"/>
        <v>0.21968596964495476</v>
      </c>
      <c r="BZ741" s="805">
        <f t="shared" ca="1" si="648"/>
        <v>99.315509325276025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70.631763920164488</v>
      </c>
      <c r="BE742" s="808">
        <f t="shared" si="606"/>
        <v>408.89979743544853</v>
      </c>
      <c r="BF742" s="808">
        <f t="shared" si="607"/>
        <v>0</v>
      </c>
      <c r="BG742" s="829">
        <f t="shared" si="608"/>
        <v>97.069184350941029</v>
      </c>
      <c r="BH742" s="829">
        <f t="shared" si="609"/>
        <v>361.74266673894641</v>
      </c>
      <c r="BI742" s="829">
        <f t="shared" si="610"/>
        <v>0</v>
      </c>
      <c r="BJ742" s="829">
        <f t="shared" si="611"/>
        <v>3.7493275683175651</v>
      </c>
      <c r="BK742" s="829">
        <f t="shared" si="612"/>
        <v>65.527455767455962</v>
      </c>
      <c r="BL742" s="810">
        <f t="shared" si="613"/>
        <v>162.37896273982153</v>
      </c>
      <c r="BM742" s="810">
        <f t="shared" si="614"/>
        <v>127.65877324603331</v>
      </c>
      <c r="BN742" s="810">
        <f t="shared" si="615"/>
        <v>93.007520777686494</v>
      </c>
      <c r="BO742" s="810">
        <f t="shared" si="616"/>
        <v>0</v>
      </c>
      <c r="BP742" s="810">
        <f t="shared" si="617"/>
        <v>1.9059246222642119</v>
      </c>
      <c r="BQ742" s="830">
        <f t="shared" si="618"/>
        <v>83.556861976377107</v>
      </c>
      <c r="BR742" s="830">
        <f t="shared" si="619"/>
        <v>144.70757779877016</v>
      </c>
      <c r="BS742" s="830">
        <f t="shared" si="620"/>
        <v>139.43613907894058</v>
      </c>
      <c r="BT742" s="810">
        <f t="shared" si="621"/>
        <v>3.9177084112392002</v>
      </c>
      <c r="BU742" s="810">
        <f t="shared" si="622"/>
        <v>50.934501439000833</v>
      </c>
      <c r="BV742" s="810">
        <f t="shared" si="623"/>
        <v>19.993535358450472</v>
      </c>
      <c r="BW742" s="830">
        <f t="shared" si="624"/>
        <v>380.86091353358654</v>
      </c>
      <c r="BX742" s="816">
        <f t="shared" si="601"/>
        <v>2215.9786147634445</v>
      </c>
      <c r="BY742" s="755">
        <f t="shared" si="651"/>
        <v>0.20216938370253121</v>
      </c>
      <c r="BZ742" s="805">
        <f t="shared" ca="1" si="648"/>
        <v>103.61969819088321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42.085428496303841</v>
      </c>
      <c r="BE743" s="808">
        <f t="shared" si="606"/>
        <v>192.63366682131669</v>
      </c>
      <c r="BF743" s="808">
        <f t="shared" si="607"/>
        <v>0</v>
      </c>
      <c r="BG743" s="829">
        <f t="shared" si="608"/>
        <v>47.65577734393802</v>
      </c>
      <c r="BH743" s="829">
        <f t="shared" si="609"/>
        <v>139.62770903394087</v>
      </c>
      <c r="BI743" s="829">
        <f t="shared" si="610"/>
        <v>0</v>
      </c>
      <c r="BJ743" s="829">
        <f t="shared" si="611"/>
        <v>1.4235897896983696</v>
      </c>
      <c r="BK743" s="829">
        <f t="shared" si="612"/>
        <v>29.597390742249722</v>
      </c>
      <c r="BL743" s="810">
        <f t="shared" si="613"/>
        <v>55.676449708248228</v>
      </c>
      <c r="BM743" s="810">
        <f t="shared" si="614"/>
        <v>58.51658007466807</v>
      </c>
      <c r="BN743" s="810">
        <f t="shared" si="615"/>
        <v>34.876633048834726</v>
      </c>
      <c r="BO743" s="810">
        <f t="shared" si="616"/>
        <v>0</v>
      </c>
      <c r="BP743" s="810">
        <f t="shared" si="617"/>
        <v>0.73488685884428762</v>
      </c>
      <c r="BQ743" s="830">
        <f t="shared" si="618"/>
        <v>37.517400396601616</v>
      </c>
      <c r="BR743" s="830">
        <f t="shared" si="619"/>
        <v>83.362629935019044</v>
      </c>
      <c r="BS743" s="830">
        <f t="shared" si="620"/>
        <v>62.862409922559721</v>
      </c>
      <c r="BT743" s="810">
        <f t="shared" si="621"/>
        <v>2.3626082898913441</v>
      </c>
      <c r="BU743" s="810">
        <f t="shared" si="622"/>
        <v>21.576090889600469</v>
      </c>
      <c r="BV743" s="810">
        <f t="shared" si="623"/>
        <v>9.7910492222486578</v>
      </c>
      <c r="BW743" s="830">
        <f t="shared" si="624"/>
        <v>291.35157249456569</v>
      </c>
      <c r="BX743" s="816">
        <f t="shared" si="601"/>
        <v>1111.6518730685295</v>
      </c>
      <c r="BY743" s="755">
        <f t="shared" si="651"/>
        <v>0.10141883706491465</v>
      </c>
      <c r="BZ743" s="805">
        <f t="shared" ca="1" si="648"/>
        <v>109.50923205561031</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29.868778280542813</v>
      </c>
      <c r="BE746" s="808">
        <f t="shared" si="606"/>
        <v>364.26833712983955</v>
      </c>
      <c r="BF746" s="808">
        <f t="shared" si="607"/>
        <v>0</v>
      </c>
      <c r="BG746" s="829">
        <f t="shared" si="608"/>
        <v>96.153781863768927</v>
      </c>
      <c r="BH746" s="829">
        <f t="shared" si="609"/>
        <v>326.08617177054765</v>
      </c>
      <c r="BI746" s="829">
        <f t="shared" si="610"/>
        <v>0</v>
      </c>
      <c r="BJ746" s="829">
        <f t="shared" si="611"/>
        <v>1.5015889830508349</v>
      </c>
      <c r="BK746" s="829">
        <f t="shared" si="612"/>
        <v>66.26257867561138</v>
      </c>
      <c r="BL746" s="810">
        <f t="shared" si="613"/>
        <v>150.38776835771895</v>
      </c>
      <c r="BM746" s="810">
        <f t="shared" si="614"/>
        <v>116.28434793070242</v>
      </c>
      <c r="BN746" s="810">
        <f t="shared" si="615"/>
        <v>55.826865671641656</v>
      </c>
      <c r="BO746" s="810">
        <f t="shared" si="616"/>
        <v>0</v>
      </c>
      <c r="BP746" s="810">
        <f t="shared" si="617"/>
        <v>1.9522834645669189</v>
      </c>
      <c r="BQ746" s="830">
        <f t="shared" si="618"/>
        <v>31.143387637757524</v>
      </c>
      <c r="BR746" s="830">
        <f t="shared" si="619"/>
        <v>110.88541666666617</v>
      </c>
      <c r="BS746" s="830">
        <f t="shared" si="620"/>
        <v>82.101461779278054</v>
      </c>
      <c r="BT746" s="810">
        <f t="shared" si="621"/>
        <v>1.892882744495632</v>
      </c>
      <c r="BU746" s="810">
        <f t="shared" si="622"/>
        <v>32.93960729869098</v>
      </c>
      <c r="BV746" s="810">
        <f t="shared" si="623"/>
        <v>11.200096101043304</v>
      </c>
      <c r="BW746" s="830">
        <f t="shared" si="624"/>
        <v>72.63875598086122</v>
      </c>
      <c r="BX746" s="816">
        <f t="shared" si="601"/>
        <v>1551.3941103367838</v>
      </c>
      <c r="BY746" s="755">
        <f t="shared" si="651"/>
        <v>0.14153764349391332</v>
      </c>
      <c r="BZ746" s="805">
        <f t="shared" ca="1" si="648"/>
        <v>96.0586245646534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42.955882352940961</v>
      </c>
      <c r="BE747" s="808">
        <f t="shared" si="606"/>
        <v>387.51526195899737</v>
      </c>
      <c r="BF747" s="808">
        <f t="shared" si="607"/>
        <v>0</v>
      </c>
      <c r="BG747" s="829">
        <f t="shared" si="608"/>
        <v>90.345507730881636</v>
      </c>
      <c r="BH747" s="829">
        <f t="shared" si="609"/>
        <v>380.62679060291413</v>
      </c>
      <c r="BI747" s="829">
        <f t="shared" si="610"/>
        <v>0</v>
      </c>
      <c r="BJ747" s="829">
        <f t="shared" si="611"/>
        <v>1.2695974576271174</v>
      </c>
      <c r="BK747" s="829">
        <f t="shared" si="612"/>
        <v>54.859043455319672</v>
      </c>
      <c r="BL747" s="810">
        <f t="shared" si="613"/>
        <v>104.69612334199361</v>
      </c>
      <c r="BM747" s="810">
        <f t="shared" si="614"/>
        <v>100.51804619826727</v>
      </c>
      <c r="BN747" s="810">
        <f t="shared" si="615"/>
        <v>48.805970149253703</v>
      </c>
      <c r="BO747" s="810">
        <f t="shared" si="616"/>
        <v>0</v>
      </c>
      <c r="BP747" s="810">
        <f t="shared" si="617"/>
        <v>1.0255118110236219</v>
      </c>
      <c r="BQ747" s="830">
        <f t="shared" si="618"/>
        <v>19.92157802268008</v>
      </c>
      <c r="BR747" s="830">
        <f t="shared" si="619"/>
        <v>67.343749999999929</v>
      </c>
      <c r="BS747" s="830">
        <f t="shared" si="620"/>
        <v>52.750758005275209</v>
      </c>
      <c r="BT747" s="810">
        <f t="shared" si="621"/>
        <v>1.3579109062980017</v>
      </c>
      <c r="BU747" s="810">
        <f t="shared" si="622"/>
        <v>12.864637048790154</v>
      </c>
      <c r="BV747" s="810">
        <f t="shared" si="623"/>
        <v>7.4334157056562313</v>
      </c>
      <c r="BW747" s="830">
        <f t="shared" si="624"/>
        <v>84.918660287081352</v>
      </c>
      <c r="BX747" s="816">
        <f t="shared" si="601"/>
        <v>1459.2084450350001</v>
      </c>
      <c r="BY747" s="755">
        <f t="shared" si="651"/>
        <v>0.13312731001140407</v>
      </c>
      <c r="BZ747" s="805">
        <f t="shared" ca="1" si="648"/>
        <v>106.96787699109869</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15.532805429864245</v>
      </c>
      <c r="BE748" s="808">
        <f t="shared" si="606"/>
        <v>142.47471526195901</v>
      </c>
      <c r="BF748" s="808">
        <f t="shared" si="607"/>
        <v>0</v>
      </c>
      <c r="BG748" s="829">
        <f t="shared" si="608"/>
        <v>37.22501741189577</v>
      </c>
      <c r="BH748" s="829">
        <f t="shared" si="609"/>
        <v>175.8781753358374</v>
      </c>
      <c r="BI748" s="829">
        <f t="shared" si="610"/>
        <v>0</v>
      </c>
      <c r="BJ748" s="829">
        <f t="shared" si="611"/>
        <v>0.3702330508474575</v>
      </c>
      <c r="BK748" s="829">
        <f t="shared" si="612"/>
        <v>27.853804696038864</v>
      </c>
      <c r="BL748" s="810">
        <f t="shared" si="613"/>
        <v>43.690551073430818</v>
      </c>
      <c r="BM748" s="810">
        <f t="shared" si="614"/>
        <v>53.806965832531269</v>
      </c>
      <c r="BN748" s="810">
        <f t="shared" si="615"/>
        <v>32.453731343283572</v>
      </c>
      <c r="BO748" s="810">
        <f t="shared" si="616"/>
        <v>0</v>
      </c>
      <c r="BP748" s="810">
        <f t="shared" si="617"/>
        <v>0.71196850393700783</v>
      </c>
      <c r="BQ748" s="830">
        <f t="shared" si="618"/>
        <v>4.6619549592716742</v>
      </c>
      <c r="BR748" s="830">
        <f t="shared" si="619"/>
        <v>64.244791666666615</v>
      </c>
      <c r="BS748" s="830">
        <f t="shared" si="620"/>
        <v>45.067419330983313</v>
      </c>
      <c r="BT748" s="810">
        <f t="shared" si="621"/>
        <v>0.8</v>
      </c>
      <c r="BU748" s="810">
        <f t="shared" si="622"/>
        <v>7.4733240777469243</v>
      </c>
      <c r="BV748" s="810">
        <f t="shared" si="623"/>
        <v>2.3986820428336038</v>
      </c>
      <c r="BW748" s="830">
        <f t="shared" si="624"/>
        <v>32.052631578947356</v>
      </c>
      <c r="BX748" s="816">
        <f t="shared" si="601"/>
        <v>686.69677159607488</v>
      </c>
      <c r="BY748" s="755">
        <f t="shared" si="651"/>
        <v>6.2649098768002454E-2</v>
      </c>
      <c r="BZ748" s="805">
        <f t="shared" ca="1" si="648"/>
        <v>102.49780359783098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62.443438914026949</v>
      </c>
      <c r="BE749" s="808">
        <f t="shared" si="606"/>
        <v>628.465148063779</v>
      </c>
      <c r="BF749" s="808">
        <f t="shared" si="607"/>
        <v>0</v>
      </c>
      <c r="BG749" s="829">
        <f t="shared" si="608"/>
        <v>157.09998607048311</v>
      </c>
      <c r="BH749" s="829">
        <f t="shared" si="609"/>
        <v>411.88040364168768</v>
      </c>
      <c r="BI749" s="829">
        <f t="shared" si="610"/>
        <v>0</v>
      </c>
      <c r="BJ749" s="829">
        <f t="shared" si="611"/>
        <v>2.5026483050847448</v>
      </c>
      <c r="BK749" s="829">
        <f t="shared" si="612"/>
        <v>82.638412542870952</v>
      </c>
      <c r="BL749" s="810">
        <f t="shared" si="613"/>
        <v>187.71372897579641</v>
      </c>
      <c r="BM749" s="810">
        <f t="shared" si="614"/>
        <v>115.38161693936472</v>
      </c>
      <c r="BN749" s="810">
        <f t="shared" si="615"/>
        <v>51.832835820895497</v>
      </c>
      <c r="BO749" s="810">
        <f t="shared" si="616"/>
        <v>0</v>
      </c>
      <c r="BP749" s="810">
        <f t="shared" si="617"/>
        <v>1.7803543307086569</v>
      </c>
      <c r="BQ749" s="830">
        <f t="shared" si="618"/>
        <v>39.180801788851305</v>
      </c>
      <c r="BR749" s="830">
        <f t="shared" si="619"/>
        <v>54.921874999999929</v>
      </c>
      <c r="BS749" s="830">
        <f t="shared" si="620"/>
        <v>52.873271378213808</v>
      </c>
      <c r="BT749" s="810">
        <f t="shared" si="621"/>
        <v>0.91305683563747997</v>
      </c>
      <c r="BU749" s="810">
        <f t="shared" si="622"/>
        <v>17.949127330424432</v>
      </c>
      <c r="BV749" s="810">
        <f t="shared" si="623"/>
        <v>6.271554091158702</v>
      </c>
      <c r="BW749" s="830">
        <f t="shared" si="624"/>
        <v>107.70933014354051</v>
      </c>
      <c r="BX749" s="816">
        <f t="shared" si="601"/>
        <v>1981.557590172524</v>
      </c>
      <c r="BY749" s="755">
        <f t="shared" si="651"/>
        <v>0.18078255543951502</v>
      </c>
      <c r="BZ749" s="805">
        <f t="shared" ca="1" si="648"/>
        <v>102.87871920565684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11.395927601809928</v>
      </c>
      <c r="BE750" s="808">
        <f t="shared" si="606"/>
        <v>100.86970387243736</v>
      </c>
      <c r="BF750" s="808">
        <f t="shared" si="607"/>
        <v>0</v>
      </c>
      <c r="BG750" s="829">
        <f t="shared" si="608"/>
        <v>13.747875748711495</v>
      </c>
      <c r="BH750" s="829">
        <f t="shared" si="609"/>
        <v>63.800948621633644</v>
      </c>
      <c r="BI750" s="829">
        <f t="shared" si="610"/>
        <v>0</v>
      </c>
      <c r="BJ750" s="829">
        <f t="shared" si="611"/>
        <v>1.2584745762711855</v>
      </c>
      <c r="BK750" s="829">
        <f t="shared" si="612"/>
        <v>13.100667093807699</v>
      </c>
      <c r="BL750" s="810">
        <f t="shared" si="613"/>
        <v>18.037638452071615</v>
      </c>
      <c r="BM750" s="810">
        <f t="shared" si="614"/>
        <v>9.3632098171317946</v>
      </c>
      <c r="BN750" s="810">
        <f t="shared" si="615"/>
        <v>5.4089552238805796</v>
      </c>
      <c r="BO750" s="810">
        <f t="shared" si="616"/>
        <v>0</v>
      </c>
      <c r="BP750" s="810">
        <f t="shared" si="617"/>
        <v>0.21047244094488149</v>
      </c>
      <c r="BQ750" s="830">
        <f t="shared" si="618"/>
        <v>9.1837965181280889</v>
      </c>
      <c r="BR750" s="830">
        <f t="shared" si="619"/>
        <v>2.1614583333333299</v>
      </c>
      <c r="BS750" s="830">
        <f t="shared" si="620"/>
        <v>6.8082431533019401</v>
      </c>
      <c r="BT750" s="810">
        <f t="shared" si="621"/>
        <v>6.3901689708141279E-2</v>
      </c>
      <c r="BU750" s="810">
        <f t="shared" si="622"/>
        <v>1.1834589448631496</v>
      </c>
      <c r="BV750" s="810">
        <f t="shared" si="623"/>
        <v>0.23736957715540888</v>
      </c>
      <c r="BW750" s="830">
        <f t="shared" si="624"/>
        <v>15.401913875598042</v>
      </c>
      <c r="BX750" s="816">
        <f t="shared" si="601"/>
        <v>272.23401554078822</v>
      </c>
      <c r="BY750" s="755">
        <f t="shared" si="651"/>
        <v>2.4836603917597684E-2</v>
      </c>
      <c r="BZ750" s="805">
        <f t="shared" ca="1" si="648"/>
        <v>112.7487615468946</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25.888009049773753</v>
      </c>
      <c r="BE751" s="808">
        <f t="shared" si="606"/>
        <v>324.65876993166142</v>
      </c>
      <c r="BF751" s="808">
        <f t="shared" si="607"/>
        <v>0</v>
      </c>
      <c r="BG751" s="829">
        <f t="shared" si="608"/>
        <v>62.15016018944138</v>
      </c>
      <c r="BH751" s="829">
        <f t="shared" si="609"/>
        <v>125.55917743681142</v>
      </c>
      <c r="BI751" s="829">
        <f t="shared" si="610"/>
        <v>0</v>
      </c>
      <c r="BJ751" s="829">
        <f t="shared" si="611"/>
        <v>1.9226694915254099</v>
      </c>
      <c r="BK751" s="829">
        <f t="shared" si="612"/>
        <v>30.935438887423182</v>
      </c>
      <c r="BL751" s="810">
        <f t="shared" si="613"/>
        <v>61.422466839874176</v>
      </c>
      <c r="BM751" s="810">
        <f t="shared" si="614"/>
        <v>37.095945620789202</v>
      </c>
      <c r="BN751" s="810">
        <f t="shared" si="615"/>
        <v>13.576119402985064</v>
      </c>
      <c r="BO751" s="810">
        <f t="shared" si="616"/>
        <v>0</v>
      </c>
      <c r="BP751" s="810">
        <f t="shared" si="617"/>
        <v>0.49283464566929119</v>
      </c>
      <c r="BQ751" s="830">
        <f t="shared" si="618"/>
        <v>22.418144066443034</v>
      </c>
      <c r="BR751" s="830">
        <f t="shared" si="619"/>
        <v>9.4010416666666501</v>
      </c>
      <c r="BS751" s="830">
        <f t="shared" si="620"/>
        <v>9.8535755663469615</v>
      </c>
      <c r="BT751" s="810">
        <f t="shared" si="621"/>
        <v>0.17572964669738719</v>
      </c>
      <c r="BU751" s="810">
        <f t="shared" si="622"/>
        <v>3.0901428004759808</v>
      </c>
      <c r="BV751" s="810">
        <f t="shared" si="623"/>
        <v>0.83079352004393192</v>
      </c>
      <c r="BW751" s="830">
        <f t="shared" si="624"/>
        <v>34.862440191387535</v>
      </c>
      <c r="BX751" s="816">
        <f t="shared" si="601"/>
        <v>764.3334589540159</v>
      </c>
      <c r="BY751" s="755">
        <f t="shared" si="651"/>
        <v>6.9732091866984383E-2</v>
      </c>
      <c r="BZ751" s="805">
        <f t="shared" ca="1" si="648"/>
        <v>104.42872938821988</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109.22398190045224</v>
      </c>
      <c r="BE752" s="808">
        <f t="shared" si="606"/>
        <v>839.98223234624015</v>
      </c>
      <c r="BF752" s="808">
        <f t="shared" si="607"/>
        <v>0</v>
      </c>
      <c r="BG752" s="829">
        <f t="shared" si="608"/>
        <v>164.81181223011524</v>
      </c>
      <c r="BH752" s="829">
        <f t="shared" si="609"/>
        <v>593.47819443560195</v>
      </c>
      <c r="BI752" s="829">
        <f t="shared" si="610"/>
        <v>0</v>
      </c>
      <c r="BJ752" s="829">
        <f t="shared" si="611"/>
        <v>5.1069915254237248</v>
      </c>
      <c r="BK752" s="829">
        <f t="shared" si="612"/>
        <v>110.80484679455733</v>
      </c>
      <c r="BL752" s="810">
        <f t="shared" si="613"/>
        <v>187.38021331874731</v>
      </c>
      <c r="BM752" s="810">
        <f t="shared" si="614"/>
        <v>135.45163618864251</v>
      </c>
      <c r="BN752" s="810">
        <f t="shared" si="615"/>
        <v>82.208955223880551</v>
      </c>
      <c r="BO752" s="810">
        <f t="shared" si="616"/>
        <v>0</v>
      </c>
      <c r="BP752" s="810">
        <f t="shared" si="617"/>
        <v>2.0687795275590517</v>
      </c>
      <c r="BQ752" s="830">
        <f t="shared" si="618"/>
        <v>71.25403290209205</v>
      </c>
      <c r="BR752" s="830">
        <f t="shared" si="619"/>
        <v>87.65624999999946</v>
      </c>
      <c r="BS752" s="830">
        <f t="shared" si="620"/>
        <v>92.077550718563984</v>
      </c>
      <c r="BT752" s="810">
        <f t="shared" si="621"/>
        <v>1.9076292882744481</v>
      </c>
      <c r="BU752" s="810">
        <f t="shared" si="622"/>
        <v>28.030444268147448</v>
      </c>
      <c r="BV752" s="810">
        <f t="shared" si="623"/>
        <v>9.2011943986820128</v>
      </c>
      <c r="BW752" s="830">
        <f t="shared" si="624"/>
        <v>197.83133971291861</v>
      </c>
      <c r="BX752" s="816">
        <f t="shared" si="601"/>
        <v>2718.4760847798984</v>
      </c>
      <c r="BY752" s="755">
        <f t="shared" si="651"/>
        <v>0.2480135101523491</v>
      </c>
      <c r="BZ752" s="805">
        <f t="shared" ca="1" si="648"/>
        <v>107.55185547480886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131.07521666994839</v>
      </c>
      <c r="BE753" s="808">
        <f t="shared" si="606"/>
        <v>963.56516027328814</v>
      </c>
      <c r="BF753" s="808">
        <f t="shared" si="607"/>
        <v>0</v>
      </c>
      <c r="BG753" s="829">
        <f t="shared" si="608"/>
        <v>215.35593632788934</v>
      </c>
      <c r="BH753" s="829">
        <f t="shared" si="609"/>
        <v>788.7779928173893</v>
      </c>
      <c r="BI753" s="829">
        <f t="shared" si="610"/>
        <v>0</v>
      </c>
      <c r="BJ753" s="829">
        <f t="shared" si="611"/>
        <v>6.1038242368642202</v>
      </c>
      <c r="BK753" s="829">
        <f t="shared" si="612"/>
        <v>143.26026526109996</v>
      </c>
      <c r="BL753" s="810">
        <f t="shared" si="613"/>
        <v>287.35709925025361</v>
      </c>
      <c r="BM753" s="810">
        <f t="shared" si="614"/>
        <v>250.12203109148908</v>
      </c>
      <c r="BN753" s="810">
        <f t="shared" si="615"/>
        <v>160.69856895218609</v>
      </c>
      <c r="BO753" s="810">
        <f t="shared" si="616"/>
        <v>0</v>
      </c>
      <c r="BP753" s="810">
        <f t="shared" si="617"/>
        <v>3.679828687630645</v>
      </c>
      <c r="BQ753" s="830">
        <f t="shared" si="618"/>
        <v>121.23279967614019</v>
      </c>
      <c r="BR753" s="830">
        <f t="shared" si="619"/>
        <v>239.57600992028088</v>
      </c>
      <c r="BS753" s="830">
        <f t="shared" si="620"/>
        <v>240.37567250855437</v>
      </c>
      <c r="BT753" s="810">
        <f t="shared" si="621"/>
        <v>5.6244199884838881</v>
      </c>
      <c r="BU753" s="810">
        <f t="shared" si="622"/>
        <v>78.224055340402984</v>
      </c>
      <c r="BV753" s="810">
        <f t="shared" si="623"/>
        <v>32.20990514016593</v>
      </c>
      <c r="BW753" s="830">
        <f t="shared" si="624"/>
        <v>444.28430120959939</v>
      </c>
      <c r="BX753" s="816">
        <f t="shared" si="601"/>
        <v>4111.5230873516666</v>
      </c>
      <c r="BY753" s="755">
        <f t="shared" si="651"/>
        <v>0.37510474293875257</v>
      </c>
      <c r="BZ753" s="805">
        <f t="shared" ca="1" si="648"/>
        <v>102.46190326254781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147.00226244343875</v>
      </c>
      <c r="BE755" s="808">
        <f t="shared" si="606"/>
        <v>1201.9059225512522</v>
      </c>
      <c r="BF755" s="808">
        <f t="shared" si="607"/>
        <v>0</v>
      </c>
      <c r="BG755" s="829">
        <f t="shared" si="608"/>
        <v>249.05619167014871</v>
      </c>
      <c r="BH755" s="829">
        <f t="shared" si="609"/>
        <v>930.11841853950421</v>
      </c>
      <c r="BI755" s="829">
        <f t="shared" si="610"/>
        <v>0</v>
      </c>
      <c r="BJ755" s="829">
        <f t="shared" si="611"/>
        <v>7.0948093220338944</v>
      </c>
      <c r="BK755" s="829">
        <f t="shared" si="612"/>
        <v>164.21983944521901</v>
      </c>
      <c r="BL755" s="810">
        <f t="shared" si="613"/>
        <v>280.82018323533413</v>
      </c>
      <c r="BM755" s="810">
        <f t="shared" si="614"/>
        <v>242.58271174205925</v>
      </c>
      <c r="BN755" s="810">
        <f t="shared" si="615"/>
        <v>155.80298507462686</v>
      </c>
      <c r="BO755" s="810">
        <f t="shared" si="616"/>
        <v>0</v>
      </c>
      <c r="BP755" s="810">
        <f t="shared" si="617"/>
        <v>3.2818110236220428</v>
      </c>
      <c r="BQ755" s="830">
        <f t="shared" si="618"/>
        <v>134.35601341638687</v>
      </c>
      <c r="BR755" s="830">
        <f t="shared" si="619"/>
        <v>203.25520833333329</v>
      </c>
      <c r="BS755" s="830">
        <f t="shared" si="620"/>
        <v>209.98792121675191</v>
      </c>
      <c r="BT755" s="810">
        <f t="shared" si="621"/>
        <v>4.7492063492063359</v>
      </c>
      <c r="BU755" s="810">
        <f t="shared" si="622"/>
        <v>51.524295914319509</v>
      </c>
      <c r="BV755" s="810">
        <f t="shared" si="623"/>
        <v>22.725013728720484</v>
      </c>
      <c r="BW755" s="830">
        <f t="shared" si="624"/>
        <v>436.35287081339698</v>
      </c>
      <c r="BX755" s="816">
        <f t="shared" si="601"/>
        <v>4444.8356648193549</v>
      </c>
      <c r="BY755" s="755">
        <f t="shared" si="651"/>
        <v>0.40551369991965652</v>
      </c>
      <c r="BZ755" s="805">
        <f t="shared" ca="1" si="648"/>
        <v>106.72179560672797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6.6606334841628803</v>
      </c>
      <c r="BE756" s="808">
        <f t="shared" si="606"/>
        <v>138.58359908883818</v>
      </c>
      <c r="BF756" s="808">
        <f t="shared" si="607"/>
        <v>0</v>
      </c>
      <c r="BG756" s="829">
        <f t="shared" si="608"/>
        <v>51.021702186934085</v>
      </c>
      <c r="BH756" s="829">
        <f t="shared" si="609"/>
        <v>219.45619787355861</v>
      </c>
      <c r="BI756" s="829">
        <f t="shared" si="610"/>
        <v>0</v>
      </c>
      <c r="BJ756" s="829">
        <f t="shared" si="611"/>
        <v>0.80402542372881292</v>
      </c>
      <c r="BK756" s="829">
        <f t="shared" si="612"/>
        <v>37.530433799419583</v>
      </c>
      <c r="BL756" s="810">
        <f t="shared" si="613"/>
        <v>64.590865581840561</v>
      </c>
      <c r="BM756" s="810">
        <f t="shared" si="614"/>
        <v>64.072906641000927</v>
      </c>
      <c r="BN756" s="810">
        <f t="shared" si="615"/>
        <v>46.961194029850354</v>
      </c>
      <c r="BO756" s="810">
        <f t="shared" si="616"/>
        <v>0</v>
      </c>
      <c r="BP756" s="810">
        <f t="shared" si="617"/>
        <v>1.0644881889763769</v>
      </c>
      <c r="BQ756" s="830">
        <f t="shared" si="618"/>
        <v>29.958792525155712</v>
      </c>
      <c r="BR756" s="830">
        <f t="shared" si="619"/>
        <v>90.83333333333259</v>
      </c>
      <c r="BS756" s="830">
        <f t="shared" si="620"/>
        <v>102.52619123918412</v>
      </c>
      <c r="BT756" s="810">
        <f t="shared" si="621"/>
        <v>3.3081413210445438</v>
      </c>
      <c r="BU756" s="810">
        <f t="shared" si="622"/>
        <v>28.315351051170015</v>
      </c>
      <c r="BV756" s="810">
        <f t="shared" si="623"/>
        <v>18.989566172432674</v>
      </c>
      <c r="BW756" s="830">
        <f t="shared" si="624"/>
        <v>68.788277511961638</v>
      </c>
      <c r="BX756" s="816">
        <f t="shared" si="601"/>
        <v>973.46569945259171</v>
      </c>
      <c r="BY756" s="755">
        <f t="shared" si="651"/>
        <v>8.8811759825982273E-2</v>
      </c>
      <c r="BZ756" s="805">
        <f t="shared" ca="1" si="648"/>
        <v>89.301116508762078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146.24773755656096</v>
      </c>
      <c r="BE757" s="808">
        <f t="shared" si="606"/>
        <v>1072.601138952163</v>
      </c>
      <c r="BF757" s="808">
        <f t="shared" si="607"/>
        <v>0</v>
      </c>
      <c r="BG757" s="829">
        <f t="shared" si="608"/>
        <v>250.04864187212658</v>
      </c>
      <c r="BH757" s="829">
        <f t="shared" si="609"/>
        <v>780.86369134780637</v>
      </c>
      <c r="BI757" s="829">
        <f t="shared" si="610"/>
        <v>0</v>
      </c>
      <c r="BJ757" s="829">
        <f t="shared" si="611"/>
        <v>8.2976694915254097</v>
      </c>
      <c r="BK757" s="829">
        <f t="shared" si="612"/>
        <v>140.71307428485275</v>
      </c>
      <c r="BL757" s="810">
        <f t="shared" si="613"/>
        <v>335.01647750581157</v>
      </c>
      <c r="BM757" s="810">
        <f t="shared" si="614"/>
        <v>229.67155919152995</v>
      </c>
      <c r="BN757" s="810">
        <f t="shared" si="615"/>
        <v>127.66567164179087</v>
      </c>
      <c r="BO757" s="810">
        <f t="shared" si="616"/>
        <v>0</v>
      </c>
      <c r="BP757" s="810">
        <f t="shared" si="617"/>
        <v>4.0561417322834545</v>
      </c>
      <c r="BQ757" s="830">
        <f t="shared" si="618"/>
        <v>148.97875738699881</v>
      </c>
      <c r="BR757" s="830">
        <f t="shared" si="619"/>
        <v>176.43229166666643</v>
      </c>
      <c r="BS757" s="830">
        <f t="shared" si="620"/>
        <v>191.83844011142031</v>
      </c>
      <c r="BT757" s="810">
        <f t="shared" si="621"/>
        <v>3.8537634408602082</v>
      </c>
      <c r="BU757" s="810">
        <f t="shared" si="622"/>
        <v>73.089547798492475</v>
      </c>
      <c r="BV757" s="810">
        <f t="shared" si="623"/>
        <v>28.484349258649011</v>
      </c>
      <c r="BW757" s="830">
        <f t="shared" si="624"/>
        <v>350.08133971291824</v>
      </c>
      <c r="BX757" s="816">
        <f t="shared" si="601"/>
        <v>4067.9402929524567</v>
      </c>
      <c r="BY757" s="755">
        <f t="shared" si="651"/>
        <v>0.37112857339225042</v>
      </c>
      <c r="BZ757" s="805">
        <f t="shared" ca="1" si="648"/>
        <v>100.9764734973533</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6.6085972850678676</v>
      </c>
      <c r="BE758" s="808">
        <f t="shared" si="606"/>
        <v>97.477448747152465</v>
      </c>
      <c r="BF758" s="808">
        <f t="shared" si="607"/>
        <v>0</v>
      </c>
      <c r="BG758" s="829">
        <f t="shared" si="608"/>
        <v>21.65493801365092</v>
      </c>
      <c r="BH758" s="829">
        <f t="shared" si="609"/>
        <v>104.79152607117832</v>
      </c>
      <c r="BI758" s="829">
        <f t="shared" si="610"/>
        <v>0</v>
      </c>
      <c r="BJ758" s="829">
        <f t="shared" si="611"/>
        <v>1.8193855932203249</v>
      </c>
      <c r="BK758" s="829">
        <f t="shared" si="612"/>
        <v>29.089435796932122</v>
      </c>
      <c r="BL758" s="810">
        <f t="shared" si="613"/>
        <v>36.964651989607503</v>
      </c>
      <c r="BM758" s="810">
        <f t="shared" si="614"/>
        <v>27.837704523580314</v>
      </c>
      <c r="BN758" s="810">
        <f t="shared" si="615"/>
        <v>37.397014925373135</v>
      </c>
      <c r="BO758" s="810">
        <f t="shared" si="616"/>
        <v>0</v>
      </c>
      <c r="BP758" s="810">
        <f t="shared" si="617"/>
        <v>0.64267716535432962</v>
      </c>
      <c r="BQ758" s="830">
        <f t="shared" si="618"/>
        <v>36.212945216419016</v>
      </c>
      <c r="BR758" s="830">
        <f t="shared" si="619"/>
        <v>38.723958333333272</v>
      </c>
      <c r="BS758" s="830">
        <f t="shared" si="620"/>
        <v>44.804890674686277</v>
      </c>
      <c r="BT758" s="810">
        <f t="shared" si="621"/>
        <v>1.2280593958013313</v>
      </c>
      <c r="BU758" s="810">
        <f t="shared" si="622"/>
        <v>16.108191193970647</v>
      </c>
      <c r="BV758" s="810">
        <f t="shared" si="623"/>
        <v>8.5827841845140025</v>
      </c>
      <c r="BW758" s="830">
        <f t="shared" si="624"/>
        <v>30.699760765550206</v>
      </c>
      <c r="BX758" s="816">
        <f t="shared" si="601"/>
        <v>540.64396987539203</v>
      </c>
      <c r="BY758" s="755">
        <f t="shared" si="651"/>
        <v>4.9324328973213392E-2</v>
      </c>
      <c r="BZ758" s="805">
        <f t="shared" ca="1" si="648"/>
        <v>91.77162688848523</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10.92760180995473</v>
      </c>
      <c r="BE759" s="808">
        <f t="shared" si="606"/>
        <v>71.58656036446466</v>
      </c>
      <c r="BF759" s="808">
        <f t="shared" si="607"/>
        <v>0</v>
      </c>
      <c r="BG759" s="829">
        <f t="shared" si="608"/>
        <v>12.023290151831675</v>
      </c>
      <c r="BH759" s="829">
        <f t="shared" si="609"/>
        <v>71.767555866810895</v>
      </c>
      <c r="BI759" s="829">
        <f t="shared" si="610"/>
        <v>0</v>
      </c>
      <c r="BJ759" s="829">
        <f t="shared" si="611"/>
        <v>4.42372881355932</v>
      </c>
      <c r="BK759" s="829">
        <f t="shared" si="612"/>
        <v>12.981570120227616</v>
      </c>
      <c r="BL759" s="810">
        <f t="shared" si="613"/>
        <v>17.592950909339478</v>
      </c>
      <c r="BM759" s="810">
        <f t="shared" si="614"/>
        <v>14.044814725697758</v>
      </c>
      <c r="BN759" s="810">
        <f t="shared" si="615"/>
        <v>14.614925373134326</v>
      </c>
      <c r="BO759" s="810">
        <f t="shared" si="616"/>
        <v>0</v>
      </c>
      <c r="BP759" s="810">
        <f t="shared" si="617"/>
        <v>0.22043307086614108</v>
      </c>
      <c r="BQ759" s="830">
        <f t="shared" si="618"/>
        <v>58.720252355853468</v>
      </c>
      <c r="BR759" s="830">
        <f t="shared" si="619"/>
        <v>13.59374999999994</v>
      </c>
      <c r="BS759" s="830">
        <f t="shared" si="620"/>
        <v>15.541696452781812</v>
      </c>
      <c r="BT759" s="810">
        <f t="shared" si="621"/>
        <v>1.1186891961085503</v>
      </c>
      <c r="BU759" s="810">
        <f t="shared" si="622"/>
        <v>5.6104720349067696</v>
      </c>
      <c r="BV759" s="810">
        <f t="shared" si="623"/>
        <v>3.7042147171883584</v>
      </c>
      <c r="BW759" s="830">
        <f t="shared" si="624"/>
        <v>44.436602870813353</v>
      </c>
      <c r="BX759" s="816">
        <f t="shared" si="601"/>
        <v>372.90910883353888</v>
      </c>
      <c r="BY759" s="755">
        <f t="shared" si="651"/>
        <v>3.4021449578828473E-2</v>
      </c>
      <c r="BZ759" s="805">
        <f t="shared" ca="1" si="648"/>
        <v>92.633394686674052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141.66855203619883</v>
      </c>
      <c r="BE760" s="808">
        <f t="shared" si="606"/>
        <v>1304.5715261958976</v>
      </c>
      <c r="BF760" s="808">
        <f t="shared" si="607"/>
        <v>0</v>
      </c>
      <c r="BG760" s="829">
        <f t="shared" si="608"/>
        <v>322.22092213400168</v>
      </c>
      <c r="BH760" s="829">
        <f t="shared" si="609"/>
        <v>1071.2022665053785</v>
      </c>
      <c r="BI760" s="829">
        <f t="shared" si="610"/>
        <v>0</v>
      </c>
      <c r="BJ760" s="829">
        <f t="shared" si="611"/>
        <v>2.8315677966101549</v>
      </c>
      <c r="BK760" s="829">
        <f t="shared" si="612"/>
        <v>233.99577884144273</v>
      </c>
      <c r="BL760" s="810">
        <f t="shared" si="613"/>
        <v>438.3229522767673</v>
      </c>
      <c r="BM760" s="810">
        <f t="shared" si="614"/>
        <v>329.07693695861354</v>
      </c>
      <c r="BN760" s="810">
        <f t="shared" si="615"/>
        <v>254.75820895522349</v>
      </c>
      <c r="BO760" s="810">
        <f t="shared" si="616"/>
        <v>0</v>
      </c>
      <c r="BP760" s="810">
        <f t="shared" si="617"/>
        <v>5.7797637795275509</v>
      </c>
      <c r="BQ760" s="830">
        <f t="shared" si="618"/>
        <v>51.5872065165306</v>
      </c>
      <c r="BR760" s="830">
        <f t="shared" si="619"/>
        <v>446.64062499999949</v>
      </c>
      <c r="BS760" s="830">
        <f t="shared" si="620"/>
        <v>392.28782014938247</v>
      </c>
      <c r="BT760" s="810">
        <f t="shared" si="621"/>
        <v>7.9373271889400803</v>
      </c>
      <c r="BU760" s="810">
        <f t="shared" si="622"/>
        <v>81.461424038079997</v>
      </c>
      <c r="BV760" s="810">
        <f t="shared" si="623"/>
        <v>26.041941241076305</v>
      </c>
      <c r="BW760" s="830">
        <f t="shared" si="624"/>
        <v>407.73444976076473</v>
      </c>
      <c r="BX760" s="816">
        <f t="shared" si="601"/>
        <v>5518.1192693744342</v>
      </c>
      <c r="BY760" s="755">
        <f t="shared" si="651"/>
        <v>0.50343210194092092</v>
      </c>
      <c r="BZ760" s="805">
        <f t="shared" ca="1" si="648"/>
        <v>99.765807120742423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40.406108597284835</v>
      </c>
      <c r="BE761" s="808">
        <f t="shared" si="606"/>
        <v>313.8833712984046</v>
      </c>
      <c r="BF761" s="808">
        <f t="shared" si="607"/>
        <v>0</v>
      </c>
      <c r="BG761" s="829">
        <f t="shared" si="608"/>
        <v>62.296587268421213</v>
      </c>
      <c r="BH761" s="829">
        <f t="shared" si="609"/>
        <v>154.02107340676133</v>
      </c>
      <c r="BI761" s="829">
        <f t="shared" si="610"/>
        <v>0</v>
      </c>
      <c r="BJ761" s="829">
        <f t="shared" si="611"/>
        <v>0.81038135593220251</v>
      </c>
      <c r="BK761" s="829">
        <f t="shared" si="612"/>
        <v>29.938001733690101</v>
      </c>
      <c r="BL761" s="810">
        <f t="shared" si="613"/>
        <v>62.228463011076087</v>
      </c>
      <c r="BM761" s="810">
        <f t="shared" si="614"/>
        <v>47.319898941289658</v>
      </c>
      <c r="BN761" s="810">
        <f t="shared" si="615"/>
        <v>10.602985074626835</v>
      </c>
      <c r="BO761" s="810">
        <f t="shared" si="616"/>
        <v>0</v>
      </c>
      <c r="BP761" s="810">
        <f t="shared" si="617"/>
        <v>0.63834645669291312</v>
      </c>
      <c r="BQ761" s="830">
        <f t="shared" si="618"/>
        <v>6.7509183836447821</v>
      </c>
      <c r="BR761" s="830">
        <f t="shared" si="619"/>
        <v>20.885416666666629</v>
      </c>
      <c r="BS761" s="830">
        <f t="shared" si="620"/>
        <v>10.868686370695384</v>
      </c>
      <c r="BT761" s="810">
        <f t="shared" si="621"/>
        <v>0.15115207373271872</v>
      </c>
      <c r="BU761" s="810">
        <f t="shared" si="622"/>
        <v>2.914815549385164</v>
      </c>
      <c r="BV761" s="810">
        <f t="shared" si="623"/>
        <v>0.24986271279516731</v>
      </c>
      <c r="BW761" s="830">
        <f t="shared" si="624"/>
        <v>32.572966507176957</v>
      </c>
      <c r="BX761" s="816">
        <f t="shared" si="601"/>
        <v>796.53903540827685</v>
      </c>
      <c r="BY761" s="755">
        <f t="shared" si="651"/>
        <v>7.2670288788274501E-2</v>
      </c>
      <c r="BZ761" s="805">
        <f t="shared" ca="1" si="648"/>
        <v>105.55032859032988</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20.192561307203366</v>
      </c>
      <c r="BE762" s="808">
        <f t="shared" si="606"/>
        <v>92.259751698123495</v>
      </c>
      <c r="BF762" s="808">
        <f t="shared" si="607"/>
        <v>0</v>
      </c>
      <c r="BG762" s="829">
        <f t="shared" si="608"/>
        <v>20.957824411654563</v>
      </c>
      <c r="BH762" s="829">
        <f t="shared" si="609"/>
        <v>85.471726384746631</v>
      </c>
      <c r="BI762" s="829">
        <f t="shared" si="610"/>
        <v>0</v>
      </c>
      <c r="BJ762" s="829">
        <f t="shared" si="611"/>
        <v>0.97567922297298737</v>
      </c>
      <c r="BK762" s="829">
        <f t="shared" si="612"/>
        <v>13.857481788219525</v>
      </c>
      <c r="BL762" s="810">
        <f t="shared" si="613"/>
        <v>27.075954760619975</v>
      </c>
      <c r="BM762" s="810">
        <f t="shared" si="614"/>
        <v>21.735671995953282</v>
      </c>
      <c r="BN762" s="810">
        <f t="shared" si="615"/>
        <v>15.767256563816581</v>
      </c>
      <c r="BO762" s="810">
        <f t="shared" si="616"/>
        <v>0</v>
      </c>
      <c r="BP762" s="810">
        <f t="shared" si="617"/>
        <v>0.38542182711551642</v>
      </c>
      <c r="BQ762" s="830">
        <f t="shared" si="618"/>
        <v>21.164781301693111</v>
      </c>
      <c r="BR762" s="830">
        <f t="shared" si="619"/>
        <v>21.097083716764669</v>
      </c>
      <c r="BS762" s="830">
        <f t="shared" si="620"/>
        <v>15.907460077735259</v>
      </c>
      <c r="BT762" s="810">
        <f t="shared" si="621"/>
        <v>0.50682987582591843</v>
      </c>
      <c r="BU762" s="810">
        <f t="shared" si="622"/>
        <v>9.1027440213988875</v>
      </c>
      <c r="BV762" s="810">
        <f t="shared" si="623"/>
        <v>1.6538976347146799</v>
      </c>
      <c r="BW762" s="830">
        <f t="shared" si="624"/>
        <v>125.0871379349756</v>
      </c>
      <c r="BX762" s="816">
        <f t="shared" si="601"/>
        <v>493.19926452353405</v>
      </c>
      <c r="BY762" s="755">
        <f t="shared" si="651"/>
        <v>4.499582743577539E-2</v>
      </c>
      <c r="BZ762" s="805">
        <f t="shared" ca="1" si="648"/>
        <v>120.10537096759204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46.05038306031485</v>
      </c>
      <c r="BE763" s="808">
        <f t="shared" si="606"/>
        <v>403.7513787872748</v>
      </c>
      <c r="BF763" s="808">
        <f t="shared" si="607"/>
        <v>0</v>
      </c>
      <c r="BG763" s="829">
        <f t="shared" si="608"/>
        <v>95.2991336850599</v>
      </c>
      <c r="BH763" s="829">
        <f t="shared" si="609"/>
        <v>342.72653202094597</v>
      </c>
      <c r="BI763" s="829">
        <f t="shared" si="610"/>
        <v>0</v>
      </c>
      <c r="BJ763" s="829">
        <f t="shared" si="611"/>
        <v>3.0973744486923751</v>
      </c>
      <c r="BK763" s="829">
        <f t="shared" si="612"/>
        <v>70.186292052676635</v>
      </c>
      <c r="BL763" s="810">
        <f t="shared" si="613"/>
        <v>138.39413861613446</v>
      </c>
      <c r="BM763" s="810">
        <f t="shared" si="614"/>
        <v>110.73256783847448</v>
      </c>
      <c r="BN763" s="810">
        <f t="shared" si="615"/>
        <v>77.684727327734691</v>
      </c>
      <c r="BO763" s="810">
        <f t="shared" si="616"/>
        <v>0</v>
      </c>
      <c r="BP763" s="810">
        <f t="shared" si="617"/>
        <v>1.9448643762002951</v>
      </c>
      <c r="BQ763" s="830">
        <f t="shared" si="618"/>
        <v>52.490136444074814</v>
      </c>
      <c r="BR763" s="830">
        <f t="shared" si="619"/>
        <v>126.03259482322895</v>
      </c>
      <c r="BS763" s="830">
        <f t="shared" si="620"/>
        <v>112.97537459801771</v>
      </c>
      <c r="BT763" s="810">
        <f t="shared" si="621"/>
        <v>2.4784962069320962</v>
      </c>
      <c r="BU763" s="810">
        <f t="shared" si="622"/>
        <v>44.46527736171366</v>
      </c>
      <c r="BV763" s="810">
        <f t="shared" si="623"/>
        <v>14.002120912888198</v>
      </c>
      <c r="BW763" s="830">
        <f t="shared" si="624"/>
        <v>223.77385550563974</v>
      </c>
      <c r="BX763" s="816">
        <f t="shared" si="601"/>
        <v>1866.0852480660033</v>
      </c>
      <c r="BY763" s="755">
        <f t="shared" si="651"/>
        <v>0.17024771900976218</v>
      </c>
      <c r="BZ763" s="805">
        <f t="shared" ca="1" si="648"/>
        <v>102.22406676523887</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23.217334122535817</v>
      </c>
      <c r="BE764" s="808">
        <f t="shared" si="606"/>
        <v>236.48161617109406</v>
      </c>
      <c r="BF764" s="808">
        <f t="shared" si="607"/>
        <v>0</v>
      </c>
      <c r="BG764" s="829">
        <f t="shared" si="608"/>
        <v>52.013502584904401</v>
      </c>
      <c r="BH764" s="829">
        <f t="shared" si="609"/>
        <v>179.93433944965258</v>
      </c>
      <c r="BI764" s="829">
        <f t="shared" si="610"/>
        <v>0</v>
      </c>
      <c r="BJ764" s="829">
        <f t="shared" si="611"/>
        <v>0.98124347989025384</v>
      </c>
      <c r="BK764" s="829">
        <f t="shared" si="612"/>
        <v>35.314715636067589</v>
      </c>
      <c r="BL764" s="810">
        <f t="shared" si="613"/>
        <v>87.939497383384165</v>
      </c>
      <c r="BM764" s="810">
        <f t="shared" si="614"/>
        <v>62.494191450559306</v>
      </c>
      <c r="BN764" s="810">
        <f t="shared" si="615"/>
        <v>42.821154554674095</v>
      </c>
      <c r="BO764" s="810">
        <f t="shared" si="616"/>
        <v>0</v>
      </c>
      <c r="BP764" s="810">
        <f t="shared" si="617"/>
        <v>1.200918232757298</v>
      </c>
      <c r="BQ764" s="830">
        <f t="shared" si="618"/>
        <v>17.109396834879867</v>
      </c>
      <c r="BR764" s="830">
        <f t="shared" si="619"/>
        <v>53.374693949970386</v>
      </c>
      <c r="BS764" s="830">
        <f t="shared" si="620"/>
        <v>55.947583266877828</v>
      </c>
      <c r="BT764" s="810">
        <f t="shared" si="621"/>
        <v>1.1839583569477776</v>
      </c>
      <c r="BU764" s="810">
        <f t="shared" si="622"/>
        <v>21.635140860374626</v>
      </c>
      <c r="BV764" s="810">
        <f t="shared" si="623"/>
        <v>5.608136031514344</v>
      </c>
      <c r="BW764" s="830">
        <f t="shared" si="624"/>
        <v>87.822089941765924</v>
      </c>
      <c r="BX764" s="816">
        <f t="shared" si="601"/>
        <v>965.07951230785034</v>
      </c>
      <c r="BY764" s="755">
        <f t="shared" si="651"/>
        <v>8.8046666573109236E-2</v>
      </c>
      <c r="BZ764" s="805">
        <f t="shared" ca="1" si="648"/>
        <v>100.53785438900613</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21.85022793620357</v>
      </c>
      <c r="BE765" s="808">
        <f t="shared" si="606"/>
        <v>165.08205461047405</v>
      </c>
      <c r="BF765" s="808">
        <f t="shared" si="607"/>
        <v>0</v>
      </c>
      <c r="BG765" s="829">
        <f t="shared" si="608"/>
        <v>40.339480949770874</v>
      </c>
      <c r="BH765" s="829">
        <f t="shared" si="609"/>
        <v>158.51530951004264</v>
      </c>
      <c r="BI765" s="829">
        <f t="shared" si="610"/>
        <v>0</v>
      </c>
      <c r="BJ765" s="829">
        <f t="shared" si="611"/>
        <v>1.111608061080243</v>
      </c>
      <c r="BK765" s="829">
        <f t="shared" si="612"/>
        <v>29.272345608446397</v>
      </c>
      <c r="BL765" s="810">
        <f t="shared" si="613"/>
        <v>62.527703220112606</v>
      </c>
      <c r="BM765" s="810">
        <f t="shared" si="614"/>
        <v>49.738178163952028</v>
      </c>
      <c r="BN765" s="810">
        <f t="shared" si="615"/>
        <v>34.443676898343085</v>
      </c>
      <c r="BO765" s="810">
        <f t="shared" si="616"/>
        <v>0</v>
      </c>
      <c r="BP765" s="810">
        <f t="shared" si="617"/>
        <v>0.89512923823884882</v>
      </c>
      <c r="BQ765" s="830">
        <f t="shared" si="618"/>
        <v>28.491946647428453</v>
      </c>
      <c r="BR765" s="830">
        <f t="shared" si="619"/>
        <v>66.896429915811268</v>
      </c>
      <c r="BS765" s="830">
        <f t="shared" si="620"/>
        <v>61.683721091202592</v>
      </c>
      <c r="BT765" s="810">
        <f t="shared" si="621"/>
        <v>1.2932313547876784</v>
      </c>
      <c r="BU765" s="810">
        <f t="shared" si="622"/>
        <v>17.862758088004806</v>
      </c>
      <c r="BV765" s="810">
        <f t="shared" si="623"/>
        <v>7.4872685874339169</v>
      </c>
      <c r="BW765" s="830">
        <f t="shared" si="624"/>
        <v>115.92941297789582</v>
      </c>
      <c r="BX765" s="816">
        <f t="shared" si="601"/>
        <v>863.42048285922897</v>
      </c>
      <c r="BY765" s="755">
        <f t="shared" si="651"/>
        <v>7.8772053905595205E-2</v>
      </c>
      <c r="BZ765" s="805">
        <f t="shared" ca="1" si="648"/>
        <v>102.29588245468291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96.63111082143331</v>
      </c>
      <c r="BE766" s="808">
        <f t="shared" si="606"/>
        <v>869.45300264384537</v>
      </c>
      <c r="BF766" s="808">
        <f t="shared" si="607"/>
        <v>0</v>
      </c>
      <c r="BG766" s="829">
        <f t="shared" si="608"/>
        <v>206.91354764838047</v>
      </c>
      <c r="BH766" s="829">
        <f t="shared" si="609"/>
        <v>699.90747300408066</v>
      </c>
      <c r="BI766" s="829">
        <f t="shared" si="610"/>
        <v>0</v>
      </c>
      <c r="BJ766" s="829">
        <f t="shared" si="611"/>
        <v>5.8154309639003552</v>
      </c>
      <c r="BK766" s="829">
        <f t="shared" si="612"/>
        <v>136.52123637987663</v>
      </c>
      <c r="BL766" s="810">
        <f t="shared" si="613"/>
        <v>275.94715938331927</v>
      </c>
      <c r="BM766" s="810">
        <f t="shared" si="614"/>
        <v>219.18220996991528</v>
      </c>
      <c r="BN766" s="810">
        <f t="shared" si="615"/>
        <v>148.09066451510265</v>
      </c>
      <c r="BO766" s="810">
        <f t="shared" si="616"/>
        <v>0</v>
      </c>
      <c r="BP766" s="810">
        <f t="shared" si="617"/>
        <v>3.5542235905768349</v>
      </c>
      <c r="BQ766" s="830">
        <f t="shared" si="618"/>
        <v>116.86770367497397</v>
      </c>
      <c r="BR766" s="830">
        <f t="shared" si="619"/>
        <v>239.93597130937744</v>
      </c>
      <c r="BS766" s="830">
        <f t="shared" si="620"/>
        <v>236.17739365199958</v>
      </c>
      <c r="BT766" s="810">
        <f t="shared" si="621"/>
        <v>4.9902550326434882</v>
      </c>
      <c r="BU766" s="810">
        <f t="shared" si="622"/>
        <v>66.574791388432629</v>
      </c>
      <c r="BV766" s="810">
        <f t="shared" si="623"/>
        <v>28.382075498159839</v>
      </c>
      <c r="BW766" s="830">
        <f t="shared" si="624"/>
        <v>352.48168197866164</v>
      </c>
      <c r="BX766" s="816">
        <f t="shared" si="601"/>
        <v>3707.4259314546784</v>
      </c>
      <c r="BY766" s="755">
        <f t="shared" si="651"/>
        <v>0.3382379282414632</v>
      </c>
      <c r="BZ766" s="805">
        <f t="shared" ca="1" si="648"/>
        <v>100.46948051135966</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35.196131885023547</v>
      </c>
      <c r="BE767" s="808">
        <f t="shared" si="606"/>
        <v>247.13298565346355</v>
      </c>
      <c r="BF767" s="808">
        <f t="shared" si="607"/>
        <v>0</v>
      </c>
      <c r="BG767" s="829">
        <f t="shared" si="608"/>
        <v>56.939696030512835</v>
      </c>
      <c r="BH767" s="829">
        <f t="shared" si="609"/>
        <v>205.4694125312609</v>
      </c>
      <c r="BI767" s="829">
        <f t="shared" si="610"/>
        <v>0</v>
      </c>
      <c r="BJ767" s="829">
        <f t="shared" si="611"/>
        <v>1.6667125995790051</v>
      </c>
      <c r="BK767" s="829">
        <f t="shared" si="612"/>
        <v>27.44059383734378</v>
      </c>
      <c r="BL767" s="810">
        <f t="shared" si="613"/>
        <v>65.127849695657019</v>
      </c>
      <c r="BM767" s="810">
        <f t="shared" si="614"/>
        <v>50.975360362163926</v>
      </c>
      <c r="BN767" s="810">
        <f t="shared" si="615"/>
        <v>34.079902961014213</v>
      </c>
      <c r="BO767" s="810">
        <f t="shared" si="616"/>
        <v>0</v>
      </c>
      <c r="BP767" s="810">
        <f t="shared" si="617"/>
        <v>0.7604180009396464</v>
      </c>
      <c r="BQ767" s="830">
        <f t="shared" si="618"/>
        <v>26.178555515757981</v>
      </c>
      <c r="BR767" s="830">
        <f t="shared" si="619"/>
        <v>48.539124945101563</v>
      </c>
      <c r="BS767" s="830">
        <f t="shared" si="620"/>
        <v>52.95675201646489</v>
      </c>
      <c r="BT767" s="810">
        <f t="shared" si="621"/>
        <v>1.1725169333944288</v>
      </c>
      <c r="BU767" s="810">
        <f t="shared" si="622"/>
        <v>11.613470479778453</v>
      </c>
      <c r="BV767" s="810">
        <f t="shared" si="623"/>
        <v>6.6686900586808138</v>
      </c>
      <c r="BW767" s="830">
        <f t="shared" si="624"/>
        <v>137.74160064621518</v>
      </c>
      <c r="BX767" s="816">
        <f t="shared" si="601"/>
        <v>1009.6597741523516</v>
      </c>
      <c r="BY767" s="755">
        <f t="shared" si="651"/>
        <v>9.211383761995727E-2</v>
      </c>
      <c r="BZ767" s="805">
        <f t="shared" ca="1" si="648"/>
        <v>108.57029485280525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56.824985722087703</v>
      </c>
      <c r="BE768" s="808">
        <f t="shared" si="606"/>
        <v>446.99214469804849</v>
      </c>
      <c r="BF768" s="808">
        <f t="shared" si="607"/>
        <v>0</v>
      </c>
      <c r="BG768" s="829">
        <f t="shared" si="608"/>
        <v>123.5253411861969</v>
      </c>
      <c r="BH768" s="829">
        <f t="shared" si="609"/>
        <v>394.1402095690047</v>
      </c>
      <c r="BI768" s="829">
        <f t="shared" si="610"/>
        <v>0</v>
      </c>
      <c r="BJ768" s="829">
        <f t="shared" si="611"/>
        <v>2.1419113183325398</v>
      </c>
      <c r="BK768" s="829">
        <f t="shared" si="612"/>
        <v>73.985727788849147</v>
      </c>
      <c r="BL768" s="810">
        <f t="shared" si="613"/>
        <v>177.5911111005297</v>
      </c>
      <c r="BM768" s="810">
        <f t="shared" si="614"/>
        <v>138.69505599837865</v>
      </c>
      <c r="BN768" s="810">
        <f t="shared" si="615"/>
        <v>84.937237041334498</v>
      </c>
      <c r="BO768" s="810">
        <f t="shared" si="616"/>
        <v>0</v>
      </c>
      <c r="BP768" s="810">
        <f t="shared" si="617"/>
        <v>2.1857387048455088</v>
      </c>
      <c r="BQ768" s="830">
        <f t="shared" si="618"/>
        <v>44.389304291069585</v>
      </c>
      <c r="BR768" s="830">
        <f t="shared" si="619"/>
        <v>127.89902982573719</v>
      </c>
      <c r="BS768" s="830">
        <f t="shared" si="620"/>
        <v>127.24396145021083</v>
      </c>
      <c r="BT768" s="810">
        <f t="shared" si="621"/>
        <v>2.6941535937269601</v>
      </c>
      <c r="BU768" s="810">
        <f t="shared" si="622"/>
        <v>36.042998678658776</v>
      </c>
      <c r="BV768" s="810">
        <f t="shared" si="623"/>
        <v>12.020426108749058</v>
      </c>
      <c r="BW768" s="830">
        <f t="shared" si="624"/>
        <v>175.78102826441176</v>
      </c>
      <c r="BX768" s="816">
        <f t="shared" ref="BX768:BX831" si="655">IF(SUM(BB768:BW768)=0,"",SUM(BB768:BW768))</f>
        <v>2027.090365340172</v>
      </c>
      <c r="BY768" s="755">
        <f t="shared" si="651"/>
        <v>0.18493662670743288</v>
      </c>
      <c r="BZ768" s="805">
        <f t="shared" ca="1" si="648"/>
        <v>98.814958616759043</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75.80477910981638</v>
      </c>
      <c r="BE769" s="808">
        <f t="shared" si="606"/>
        <v>605.42146816368654</v>
      </c>
      <c r="BF769" s="808">
        <f t="shared" si="607"/>
        <v>0</v>
      </c>
      <c r="BG769" s="829">
        <f t="shared" si="608"/>
        <v>125.12602027878943</v>
      </c>
      <c r="BH769" s="829">
        <f t="shared" si="609"/>
        <v>494.38321411009531</v>
      </c>
      <c r="BI769" s="829">
        <f t="shared" si="610"/>
        <v>0</v>
      </c>
      <c r="BJ769" s="829">
        <f t="shared" si="611"/>
        <v>5.2552841246971198</v>
      </c>
      <c r="BK769" s="829">
        <f t="shared" si="612"/>
        <v>84.819427512115737</v>
      </c>
      <c r="BL769" s="810">
        <f t="shared" si="613"/>
        <v>147.04400917754595</v>
      </c>
      <c r="BM769" s="810">
        <f t="shared" si="614"/>
        <v>130.86364703894557</v>
      </c>
      <c r="BN769" s="810">
        <f t="shared" si="615"/>
        <v>84.367680755767211</v>
      </c>
      <c r="BO769" s="810">
        <f t="shared" si="616"/>
        <v>0</v>
      </c>
      <c r="BP769" s="810">
        <f t="shared" si="617"/>
        <v>1.9878922106595198</v>
      </c>
      <c r="BQ769" s="830">
        <f t="shared" si="618"/>
        <v>89.492985255183498</v>
      </c>
      <c r="BR769" s="830">
        <f t="shared" si="619"/>
        <v>141.21473858374804</v>
      </c>
      <c r="BS769" s="830">
        <f t="shared" si="620"/>
        <v>132.94478475898407</v>
      </c>
      <c r="BT769" s="810">
        <f t="shared" si="621"/>
        <v>2.9467908105798881</v>
      </c>
      <c r="BU769" s="810">
        <f t="shared" si="622"/>
        <v>35.646401204127351</v>
      </c>
      <c r="BV769" s="810">
        <f t="shared" si="623"/>
        <v>16.590145181813114</v>
      </c>
      <c r="BW769" s="830">
        <f t="shared" si="624"/>
        <v>313.69985444317814</v>
      </c>
      <c r="BX769" s="816">
        <f t="shared" si="655"/>
        <v>2487.6091227197326</v>
      </c>
      <c r="BY769" s="755">
        <f t="shared" si="651"/>
        <v>0.22695092808317968</v>
      </c>
      <c r="BZ769" s="805">
        <f t="shared" ca="1" si="648"/>
        <v>106.97012587587376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7.0908115820762028</v>
      </c>
      <c r="BE770" s="808">
        <f t="shared" si="606"/>
        <v>68.408152292809419</v>
      </c>
      <c r="BF770" s="808">
        <f t="shared" si="607"/>
        <v>0</v>
      </c>
      <c r="BG770" s="829">
        <f t="shared" si="608"/>
        <v>17.921561522450432</v>
      </c>
      <c r="BH770" s="829">
        <f t="shared" si="609"/>
        <v>65.640787836509375</v>
      </c>
      <c r="BI770" s="829">
        <f t="shared" si="610"/>
        <v>0</v>
      </c>
      <c r="BJ770" s="829">
        <f t="shared" si="611"/>
        <v>0.46031408019992548</v>
      </c>
      <c r="BK770" s="829">
        <f t="shared" si="612"/>
        <v>13.160151142580959</v>
      </c>
      <c r="BL770" s="810">
        <f t="shared" si="613"/>
        <v>27.645362517151728</v>
      </c>
      <c r="BM770" s="810">
        <f t="shared" si="614"/>
        <v>21.419948531969865</v>
      </c>
      <c r="BN770" s="810">
        <f t="shared" si="615"/>
        <v>12.597841913347981</v>
      </c>
      <c r="BO770" s="810">
        <f t="shared" si="616"/>
        <v>0</v>
      </c>
      <c r="BP770" s="810">
        <f t="shared" si="617"/>
        <v>0.33756365881327871</v>
      </c>
      <c r="BQ770" s="830">
        <f t="shared" si="618"/>
        <v>6.744050496011563</v>
      </c>
      <c r="BR770" s="830">
        <f t="shared" si="619"/>
        <v>22.281341740182601</v>
      </c>
      <c r="BS770" s="830">
        <f t="shared" si="620"/>
        <v>19.654395174938362</v>
      </c>
      <c r="BT770" s="810">
        <f t="shared" si="621"/>
        <v>0.61918337211626084</v>
      </c>
      <c r="BU770" s="810">
        <f t="shared" si="622"/>
        <v>8.5524703273558522</v>
      </c>
      <c r="BV770" s="810">
        <f t="shared" si="623"/>
        <v>4.0921027004623944</v>
      </c>
      <c r="BW770" s="830">
        <f t="shared" si="624"/>
        <v>55.508052730695866</v>
      </c>
      <c r="BX770" s="816">
        <f t="shared" si="655"/>
        <v>352.13409161967212</v>
      </c>
      <c r="BY770" s="755">
        <f t="shared" si="651"/>
        <v>3.2126091745248803E-2</v>
      </c>
      <c r="BZ770" s="805">
        <f t="shared" ca="1" si="648"/>
        <v>103.39635912757518</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101.00330638526071</v>
      </c>
      <c r="BE771" s="808">
        <f t="shared" si="606"/>
        <v>940.83824151114482</v>
      </c>
      <c r="BF771" s="808">
        <f t="shared" si="607"/>
        <v>0</v>
      </c>
      <c r="BG771" s="829">
        <f t="shared" si="608"/>
        <v>238.34432478089187</v>
      </c>
      <c r="BH771" s="829">
        <f t="shared" si="609"/>
        <v>781.84214960340057</v>
      </c>
      <c r="BI771" s="829">
        <f t="shared" si="610"/>
        <v>0</v>
      </c>
      <c r="BJ771" s="829">
        <f t="shared" si="611"/>
        <v>3.249959794941045</v>
      </c>
      <c r="BK771" s="829">
        <f t="shared" si="612"/>
        <v>136.11769986138987</v>
      </c>
      <c r="BL771" s="810">
        <f t="shared" si="613"/>
        <v>344.71100996291187</v>
      </c>
      <c r="BM771" s="810">
        <f t="shared" si="614"/>
        <v>256.63322335509321</v>
      </c>
      <c r="BN771" s="810">
        <f t="shared" si="615"/>
        <v>136.07955546642361</v>
      </c>
      <c r="BO771" s="810">
        <f t="shared" si="616"/>
        <v>0</v>
      </c>
      <c r="BP771" s="810">
        <f t="shared" si="617"/>
        <v>3.9610249573130831</v>
      </c>
      <c r="BQ771" s="830">
        <f t="shared" si="618"/>
        <v>49.118965767557398</v>
      </c>
      <c r="BR771" s="830">
        <f t="shared" si="619"/>
        <v>254.19216975436822</v>
      </c>
      <c r="BS771" s="830">
        <f t="shared" si="620"/>
        <v>204.23564349378964</v>
      </c>
      <c r="BT771" s="810">
        <f t="shared" si="621"/>
        <v>3.4634782155432959</v>
      </c>
      <c r="BU771" s="810">
        <f t="shared" si="622"/>
        <v>59.156552764602324</v>
      </c>
      <c r="BV771" s="810">
        <f t="shared" si="623"/>
        <v>13.732709206683376</v>
      </c>
      <c r="BW771" s="830">
        <f t="shared" si="624"/>
        <v>173.51953927422235</v>
      </c>
      <c r="BX771" s="816">
        <f t="shared" si="655"/>
        <v>3700.1995541555366</v>
      </c>
      <c r="BY771" s="755">
        <f t="shared" si="651"/>
        <v>0.33757864740037741</v>
      </c>
      <c r="BZ771" s="805">
        <f t="shared" ca="1" si="648"/>
        <v>99.264458583653791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66.127725500578677</v>
      </c>
      <c r="BE772" s="808">
        <f t="shared" si="606"/>
        <v>536.36255214211269</v>
      </c>
      <c r="BF772" s="808">
        <f t="shared" si="607"/>
        <v>0</v>
      </c>
      <c r="BG772" s="829">
        <f t="shared" si="608"/>
        <v>119.67860368408569</v>
      </c>
      <c r="BH772" s="829">
        <f t="shared" si="609"/>
        <v>399.18204537402062</v>
      </c>
      <c r="BI772" s="829">
        <f t="shared" si="610"/>
        <v>0</v>
      </c>
      <c r="BJ772" s="829">
        <f t="shared" si="611"/>
        <v>3.1873226957205301</v>
      </c>
      <c r="BK772" s="829">
        <f t="shared" si="612"/>
        <v>73.71524447065832</v>
      </c>
      <c r="BL772" s="810">
        <f t="shared" si="613"/>
        <v>145.97807734144976</v>
      </c>
      <c r="BM772" s="810">
        <f t="shared" si="614"/>
        <v>104.69661203634335</v>
      </c>
      <c r="BN772" s="810">
        <f t="shared" si="615"/>
        <v>66.044867116435654</v>
      </c>
      <c r="BO772" s="810">
        <f t="shared" si="616"/>
        <v>0</v>
      </c>
      <c r="BP772" s="810">
        <f t="shared" si="617"/>
        <v>1.7223176910035578</v>
      </c>
      <c r="BQ772" s="830">
        <f t="shared" si="618"/>
        <v>55.948154456714924</v>
      </c>
      <c r="BR772" s="830">
        <f t="shared" si="619"/>
        <v>119.69977995975154</v>
      </c>
      <c r="BS772" s="830">
        <f t="shared" si="620"/>
        <v>97.481840773773555</v>
      </c>
      <c r="BT772" s="810">
        <f t="shared" si="621"/>
        <v>1.9597160436424641</v>
      </c>
      <c r="BU772" s="810">
        <f t="shared" si="622"/>
        <v>27.068577852811536</v>
      </c>
      <c r="BV772" s="810">
        <f t="shared" si="623"/>
        <v>10.596930828715413</v>
      </c>
      <c r="BW772" s="830">
        <f t="shared" si="624"/>
        <v>194.99972828584214</v>
      </c>
      <c r="BX772" s="816">
        <f t="shared" si="655"/>
        <v>2024.4500962536601</v>
      </c>
      <c r="BY772" s="755">
        <f t="shared" si="651"/>
        <v>0.18469574822129917</v>
      </c>
      <c r="BZ772" s="805">
        <f t="shared" ca="1" si="648"/>
        <v>104.74911019040123</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32.81857062356471</v>
      </c>
      <c r="BE773" s="808">
        <f t="shared" si="606"/>
        <v>296.89678906999285</v>
      </c>
      <c r="BF773" s="808">
        <f t="shared" si="607"/>
        <v>0</v>
      </c>
      <c r="BG773" s="829">
        <f t="shared" si="608"/>
        <v>73.809916938150792</v>
      </c>
      <c r="BH773" s="829">
        <f t="shared" si="609"/>
        <v>247.37299167982533</v>
      </c>
      <c r="BI773" s="829">
        <f t="shared" si="610"/>
        <v>0</v>
      </c>
      <c r="BJ773" s="829">
        <f t="shared" si="611"/>
        <v>1.6814508599983351</v>
      </c>
      <c r="BK773" s="829">
        <f t="shared" si="612"/>
        <v>48.679968317775248</v>
      </c>
      <c r="BL773" s="810">
        <f t="shared" si="613"/>
        <v>96.650900121653109</v>
      </c>
      <c r="BM773" s="810">
        <f t="shared" si="614"/>
        <v>81.617210936119946</v>
      </c>
      <c r="BN773" s="810">
        <f t="shared" si="615"/>
        <v>56.11646928414735</v>
      </c>
      <c r="BO773" s="810">
        <f t="shared" si="616"/>
        <v>0</v>
      </c>
      <c r="BP773" s="810">
        <f t="shared" si="617"/>
        <v>1.4393026075175002</v>
      </c>
      <c r="BQ773" s="830">
        <f t="shared" si="618"/>
        <v>32.961461315650737</v>
      </c>
      <c r="BR773" s="830">
        <f t="shared" si="619"/>
        <v>84.522327297635144</v>
      </c>
      <c r="BS773" s="830">
        <f t="shared" si="620"/>
        <v>77.313292190371385</v>
      </c>
      <c r="BT773" s="810">
        <f t="shared" si="621"/>
        <v>1.3477063182540976</v>
      </c>
      <c r="BU773" s="810">
        <f t="shared" si="622"/>
        <v>31.687153774377176</v>
      </c>
      <c r="BV773" s="810">
        <f t="shared" si="623"/>
        <v>7.6807534040822132</v>
      </c>
      <c r="BW773" s="830">
        <f t="shared" si="624"/>
        <v>119.94023567477602</v>
      </c>
      <c r="BX773" s="816">
        <f t="shared" si="655"/>
        <v>1292.5365004138916</v>
      </c>
      <c r="BY773" s="755">
        <f t="shared" si="651"/>
        <v>0.11792140319440668</v>
      </c>
      <c r="BZ773" s="805">
        <f t="shared" ca="1" si="648"/>
        <v>101.22143958939078</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27.387152647815302</v>
      </c>
      <c r="BE774" s="808">
        <f t="shared" si="606"/>
        <v>301.23447643337323</v>
      </c>
      <c r="BF774" s="808">
        <f t="shared" si="607"/>
        <v>0</v>
      </c>
      <c r="BG774" s="829">
        <f t="shared" si="608"/>
        <v>66.030882741424037</v>
      </c>
      <c r="BH774" s="829">
        <f t="shared" si="609"/>
        <v>208.64830381020528</v>
      </c>
      <c r="BI774" s="829">
        <f t="shared" si="610"/>
        <v>0</v>
      </c>
      <c r="BJ774" s="829">
        <f t="shared" si="611"/>
        <v>1.718706157974405</v>
      </c>
      <c r="BK774" s="829">
        <f t="shared" si="612"/>
        <v>52.974417115044616</v>
      </c>
      <c r="BL774" s="810">
        <f t="shared" si="613"/>
        <v>102.38034566808891</v>
      </c>
      <c r="BM774" s="810">
        <f t="shared" si="614"/>
        <v>70.99761117242538</v>
      </c>
      <c r="BN774" s="810">
        <f t="shared" si="615"/>
        <v>46.583499821645695</v>
      </c>
      <c r="BO774" s="810">
        <f t="shared" si="616"/>
        <v>0</v>
      </c>
      <c r="BP774" s="810">
        <f t="shared" si="617"/>
        <v>1.1954245702331021</v>
      </c>
      <c r="BQ774" s="830">
        <f t="shared" si="618"/>
        <v>38.165885756848645</v>
      </c>
      <c r="BR774" s="830">
        <f t="shared" si="619"/>
        <v>63.847634779959797</v>
      </c>
      <c r="BS774" s="830">
        <f t="shared" si="620"/>
        <v>77.016351647524331</v>
      </c>
      <c r="BT774" s="810">
        <f t="shared" si="621"/>
        <v>1.833286568506032</v>
      </c>
      <c r="BU774" s="810">
        <f t="shared" si="622"/>
        <v>25.322270727489567</v>
      </c>
      <c r="BV774" s="810">
        <f t="shared" si="623"/>
        <v>10.426817358378058</v>
      </c>
      <c r="BW774" s="830">
        <f t="shared" si="624"/>
        <v>173.18239968436376</v>
      </c>
      <c r="BX774" s="816">
        <f t="shared" si="655"/>
        <v>1268.9454666613001</v>
      </c>
      <c r="BY774" s="755">
        <f t="shared" si="651"/>
        <v>0.11576913298616003</v>
      </c>
      <c r="BZ774" s="805">
        <f t="shared" ca="1" si="648"/>
        <v>102.79493864672618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59.489385583991435</v>
      </c>
      <c r="BE775" s="808">
        <f t="shared" ref="BE775:BE838" si="661">IF(OR(L775="",L775="*"),"",BE$5*L775)</f>
        <v>519.71430176396609</v>
      </c>
      <c r="BF775" s="808">
        <f t="shared" ref="BF775:BF838" si="662">IF(OR(N775="",N775="*"),"",BF$5*N775)</f>
        <v>0</v>
      </c>
      <c r="BG775" s="829">
        <f t="shared" ref="BG775:BG838" si="663">IF(OR(P775="",P775="*"),"",BG$5*P775)</f>
        <v>119.25437462012364</v>
      </c>
      <c r="BH775" s="829">
        <f t="shared" ref="BH775:BH838" si="664">IF(OR(R775="",R775="*"),"",BH$5*R775)</f>
        <v>454.65998928880634</v>
      </c>
      <c r="BI775" s="829">
        <f t="shared" ref="BI775:BI838" si="665">IF(OR(T775="",T775="*"),"",BI$5*T775)</f>
        <v>0</v>
      </c>
      <c r="BJ775" s="829">
        <f t="shared" ref="BJ775:BJ838" si="666">IF(OR(V775="",V775="*"),"",BJ$5*V775)</f>
        <v>3.28941586215453</v>
      </c>
      <c r="BK775" s="829">
        <f t="shared" ref="BK775:BK838" si="667">IF(OR(X775="",X775="*"),"",BK$5*X775)</f>
        <v>89.622743419712165</v>
      </c>
      <c r="BL775" s="810">
        <f t="shared" ref="BL775:BL838" si="668">IF(OR(Z775="",Z775="*"),"",BL$5*Z775)</f>
        <v>154.20397082992562</v>
      </c>
      <c r="BM775" s="810">
        <f t="shared" ref="BM775:BM838" si="669">IF(OR(AB775="",AB775="*"),"",BM$5*AB775)</f>
        <v>126.22200536907872</v>
      </c>
      <c r="BN775" s="810">
        <f t="shared" ref="BN775:BN838" si="670">IF(OR(AD775="",AD775="*"),"",BN$5*AD775)</f>
        <v>88.613924893041158</v>
      </c>
      <c r="BO775" s="810">
        <f t="shared" ref="BO775:BO838" si="671">IF(OR(AF775="",AF775="*"),"",BO$5*AF775)</f>
        <v>0</v>
      </c>
      <c r="BP775" s="810">
        <f t="shared" ref="BP775:BP838" si="672">IF(OR(AH775="",AH775="*"),"",BP$5*AH775)</f>
        <v>2.053678176476069</v>
      </c>
      <c r="BQ775" s="830">
        <f t="shared" ref="BQ775:BQ838" si="673">IF(OR(AJ775="",AJ775="*"),"",BQ$5*AJ775)</f>
        <v>70.550034159755342</v>
      </c>
      <c r="BR775" s="830">
        <f t="shared" ref="BR775:BR838" si="674">IF(OR(AL775="",AL775="*"),"",BR$5*AL775)</f>
        <v>132.72458182190593</v>
      </c>
      <c r="BS775" s="830">
        <f t="shared" ref="BS775:BS838" si="675">IF(OR(AN775="",AN775="*"),"",BS$5*AN775)</f>
        <v>139.1011964700358</v>
      </c>
      <c r="BT775" s="810">
        <f t="shared" ref="BT775:BT838" si="676">IF(OR(AP775="",AP775="*"),"",BT$5*AP775)</f>
        <v>2.6440976818864481</v>
      </c>
      <c r="BU775" s="810">
        <f t="shared" ref="BU775:BU838" si="677">IF(OR(AR775="",AR775="*"),"",BU$5*AR775)</f>
        <v>33.689670370877678</v>
      </c>
      <c r="BV775" s="810">
        <f t="shared" ref="BV775:BV838" si="678">IF(OR(AT775="",AT775="*"),"",BV$5*AT775)</f>
        <v>15.038305565729173</v>
      </c>
      <c r="BW775" s="830">
        <f t="shared" ref="BW775:BW838" si="679">IF(OR(AV775="",AV775="*"),"",BW$5*AV775)</f>
        <v>240.48910262430002</v>
      </c>
      <c r="BX775" s="816">
        <f t="shared" si="655"/>
        <v>2251.3607785017662</v>
      </c>
      <c r="BY775" s="755">
        <f t="shared" si="651"/>
        <v>0.20539738878768052</v>
      </c>
      <c r="BZ775" s="805">
        <f t="shared" ca="1" si="648"/>
        <v>104.26823331807886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75.220565426034355</v>
      </c>
      <c r="BE776" s="808">
        <f t="shared" si="661"/>
        <v>653.80300319089224</v>
      </c>
      <c r="BF776" s="808">
        <f t="shared" si="662"/>
        <v>0</v>
      </c>
      <c r="BG776" s="829">
        <f t="shared" si="663"/>
        <v>156.16504540992258</v>
      </c>
      <c r="BH776" s="829">
        <f t="shared" si="664"/>
        <v>651.12062490618973</v>
      </c>
      <c r="BI776" s="829">
        <f t="shared" si="665"/>
        <v>0</v>
      </c>
      <c r="BJ776" s="829">
        <f t="shared" si="666"/>
        <v>5.3573592338687099</v>
      </c>
      <c r="BK776" s="829">
        <f t="shared" si="667"/>
        <v>123.44866679253812</v>
      </c>
      <c r="BL776" s="810">
        <f t="shared" si="668"/>
        <v>233.99726739027165</v>
      </c>
      <c r="BM776" s="810">
        <f t="shared" si="669"/>
        <v>211.49619881802414</v>
      </c>
      <c r="BN776" s="810">
        <f t="shared" si="670"/>
        <v>151.9725051997857</v>
      </c>
      <c r="BO776" s="810">
        <f t="shared" si="671"/>
        <v>0</v>
      </c>
      <c r="BP776" s="810">
        <f t="shared" si="672"/>
        <v>3.2675088286496701</v>
      </c>
      <c r="BQ776" s="830">
        <f t="shared" si="673"/>
        <v>112.45956671552158</v>
      </c>
      <c r="BR776" s="830">
        <f t="shared" si="674"/>
        <v>259.8642850048106</v>
      </c>
      <c r="BS776" s="830">
        <f t="shared" si="675"/>
        <v>250.55535753847784</v>
      </c>
      <c r="BT776" s="810">
        <f t="shared" si="676"/>
        <v>6.0328168697093441</v>
      </c>
      <c r="BU776" s="810">
        <f t="shared" si="677"/>
        <v>77.733552709696923</v>
      </c>
      <c r="BV776" s="810">
        <f t="shared" si="678"/>
        <v>32.22749717592059</v>
      </c>
      <c r="BW776" s="830">
        <f t="shared" si="679"/>
        <v>408.94355440892718</v>
      </c>
      <c r="BX776" s="816">
        <f t="shared" si="655"/>
        <v>3413.6653756192409</v>
      </c>
      <c r="BY776" s="755">
        <f t="shared" si="651"/>
        <v>0.31143740312190865</v>
      </c>
      <c r="BZ776" s="805">
        <f t="shared" ref="BZ776:BZ839" ca="1" si="703">IFERROR(IF(DA776&gt;0,BY776/DA776*100,""),"")</f>
        <v>100.6602052088495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32.357064582118561</v>
      </c>
      <c r="BE777" s="808">
        <f t="shared" si="661"/>
        <v>215.54022959790572</v>
      </c>
      <c r="BF777" s="808">
        <f t="shared" si="662"/>
        <v>0</v>
      </c>
      <c r="BG777" s="829">
        <f t="shared" si="663"/>
        <v>37.757339986162478</v>
      </c>
      <c r="BH777" s="829">
        <f t="shared" si="664"/>
        <v>170.96752793368904</v>
      </c>
      <c r="BI777" s="829">
        <f t="shared" si="665"/>
        <v>0</v>
      </c>
      <c r="BJ777" s="829">
        <f t="shared" si="666"/>
        <v>1.628125058603715</v>
      </c>
      <c r="BK777" s="829">
        <f t="shared" si="667"/>
        <v>30.714935579643878</v>
      </c>
      <c r="BL777" s="810">
        <f t="shared" si="668"/>
        <v>53.737589691301466</v>
      </c>
      <c r="BM777" s="810">
        <f t="shared" si="669"/>
        <v>46.136331616886132</v>
      </c>
      <c r="BN777" s="810">
        <f t="shared" si="670"/>
        <v>27.626390644959134</v>
      </c>
      <c r="BO777" s="810">
        <f t="shared" si="671"/>
        <v>0</v>
      </c>
      <c r="BP777" s="810">
        <f t="shared" si="672"/>
        <v>0.66098972695637082</v>
      </c>
      <c r="BQ777" s="830">
        <f t="shared" si="673"/>
        <v>33.437117172551979</v>
      </c>
      <c r="BR777" s="830">
        <f t="shared" si="674"/>
        <v>43.946468354806093</v>
      </c>
      <c r="BS777" s="830">
        <f t="shared" si="675"/>
        <v>44.542448392061559</v>
      </c>
      <c r="BT777" s="810">
        <f t="shared" si="676"/>
        <v>1.0979084696020784</v>
      </c>
      <c r="BU777" s="810">
        <f t="shared" si="677"/>
        <v>15.091267347277313</v>
      </c>
      <c r="BV777" s="810">
        <f t="shared" si="678"/>
        <v>5.0037865485541024</v>
      </c>
      <c r="BW777" s="830">
        <f t="shared" si="679"/>
        <v>207.59027146671244</v>
      </c>
      <c r="BX777" s="816">
        <f t="shared" si="655"/>
        <v>967.83579216979206</v>
      </c>
      <c r="BY777" s="755">
        <f t="shared" si="651"/>
        <v>8.8298129018318766E-2</v>
      </c>
      <c r="BZ777" s="805">
        <f t="shared" ca="1" si="703"/>
        <v>117.38785566675803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53.491723044448378</v>
      </c>
      <c r="BE778" s="808">
        <f t="shared" si="661"/>
        <v>330.86705193578274</v>
      </c>
      <c r="BF778" s="808">
        <f t="shared" si="662"/>
        <v>0</v>
      </c>
      <c r="BG778" s="829">
        <f t="shared" si="663"/>
        <v>60.417823121905315</v>
      </c>
      <c r="BH778" s="829">
        <f t="shared" si="664"/>
        <v>248.08006210418864</v>
      </c>
      <c r="BI778" s="829">
        <f t="shared" si="665"/>
        <v>0</v>
      </c>
      <c r="BJ778" s="829">
        <f t="shared" si="666"/>
        <v>2.3472110647887598</v>
      </c>
      <c r="BK778" s="829">
        <f t="shared" si="667"/>
        <v>44.910008369316259</v>
      </c>
      <c r="BL778" s="810">
        <f t="shared" si="668"/>
        <v>74.308211259795371</v>
      </c>
      <c r="BM778" s="810">
        <f t="shared" si="669"/>
        <v>62.250315275316396</v>
      </c>
      <c r="BN778" s="810">
        <f t="shared" si="670"/>
        <v>34.8317581943165</v>
      </c>
      <c r="BO778" s="810">
        <f t="shared" si="671"/>
        <v>0</v>
      </c>
      <c r="BP778" s="810">
        <f t="shared" si="672"/>
        <v>1.0065417778820602</v>
      </c>
      <c r="BQ778" s="830">
        <f t="shared" si="673"/>
        <v>49.562031583524373</v>
      </c>
      <c r="BR778" s="830">
        <f t="shared" si="674"/>
        <v>59.456658997607342</v>
      </c>
      <c r="BS778" s="830">
        <f t="shared" si="675"/>
        <v>55.019317487718531</v>
      </c>
      <c r="BT778" s="810">
        <f t="shared" si="676"/>
        <v>1.4920600267847055</v>
      </c>
      <c r="BU778" s="810">
        <f t="shared" si="677"/>
        <v>20.609079119963745</v>
      </c>
      <c r="BV778" s="810">
        <f t="shared" si="678"/>
        <v>8.4726730905059977</v>
      </c>
      <c r="BW778" s="830">
        <f t="shared" si="679"/>
        <v>244.06747751927841</v>
      </c>
      <c r="BX778" s="816">
        <f t="shared" si="655"/>
        <v>1351.1900039731236</v>
      </c>
      <c r="BY778" s="755">
        <f t="shared" si="651"/>
        <v>0.12327251199462855</v>
      </c>
      <c r="BZ778" s="805">
        <f t="shared" ca="1" si="703"/>
        <v>113.43910064846537</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14.20227247652465</v>
      </c>
      <c r="BE779" s="808">
        <f t="shared" si="661"/>
        <v>98.660910828499169</v>
      </c>
      <c r="BF779" s="808">
        <f t="shared" si="662"/>
        <v>0</v>
      </c>
      <c r="BG779" s="829">
        <f t="shared" si="663"/>
        <v>18.965510989443526</v>
      </c>
      <c r="BH779" s="829">
        <f t="shared" si="664"/>
        <v>83.108464648470985</v>
      </c>
      <c r="BI779" s="829">
        <f t="shared" si="665"/>
        <v>0</v>
      </c>
      <c r="BJ779" s="829">
        <f t="shared" si="666"/>
        <v>0.73017102822081448</v>
      </c>
      <c r="BK779" s="829">
        <f t="shared" si="667"/>
        <v>15.221912706178209</v>
      </c>
      <c r="BL779" s="810">
        <f t="shared" si="668"/>
        <v>15.449157850670465</v>
      </c>
      <c r="BM779" s="810">
        <f t="shared" si="669"/>
        <v>16.247193440512504</v>
      </c>
      <c r="BN779" s="810">
        <f t="shared" si="670"/>
        <v>11.338471797880185</v>
      </c>
      <c r="BO779" s="810">
        <f t="shared" si="671"/>
        <v>0</v>
      </c>
      <c r="BP779" s="810">
        <f t="shared" si="672"/>
        <v>0.2619117959888001</v>
      </c>
      <c r="BQ779" s="830">
        <f t="shared" si="673"/>
        <v>15.579179648355177</v>
      </c>
      <c r="BR779" s="830">
        <f t="shared" si="674"/>
        <v>21.858919778028255</v>
      </c>
      <c r="BS779" s="830">
        <f t="shared" si="675"/>
        <v>26.94842827591722</v>
      </c>
      <c r="BT779" s="810">
        <f t="shared" si="676"/>
        <v>0.95235768157088641</v>
      </c>
      <c r="BU779" s="810">
        <f t="shared" si="677"/>
        <v>5.6273319557068042</v>
      </c>
      <c r="BV779" s="810">
        <f t="shared" si="678"/>
        <v>3.9232381031509393</v>
      </c>
      <c r="BW779" s="830">
        <f t="shared" si="679"/>
        <v>114.00947638451976</v>
      </c>
      <c r="BX779" s="816">
        <f t="shared" si="655"/>
        <v>463.08490938963831</v>
      </c>
      <c r="BY779" s="755">
        <f t="shared" si="651"/>
        <v>4.2248417971867375E-2</v>
      </c>
      <c r="BZ779" s="805">
        <f t="shared" ca="1" si="703"/>
        <v>117.16501729429369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154.90888934306466</v>
      </c>
      <c r="BE780" s="808">
        <f t="shared" si="661"/>
        <v>1405.7589642575895</v>
      </c>
      <c r="BF780" s="808">
        <f t="shared" si="662"/>
        <v>0</v>
      </c>
      <c r="BG780" s="829">
        <f t="shared" si="663"/>
        <v>335.52684451388166</v>
      </c>
      <c r="BH780" s="829">
        <f t="shared" si="664"/>
        <v>1190.8729723581891</v>
      </c>
      <c r="BI780" s="829">
        <f t="shared" si="665"/>
        <v>0</v>
      </c>
      <c r="BJ780" s="829">
        <f t="shared" si="666"/>
        <v>8.3511428636619147</v>
      </c>
      <c r="BK780" s="829">
        <f t="shared" si="667"/>
        <v>219.91342874309709</v>
      </c>
      <c r="BL780" s="810">
        <f t="shared" si="668"/>
        <v>466.86634298164972</v>
      </c>
      <c r="BM780" s="810">
        <f t="shared" si="669"/>
        <v>390.14572838753929</v>
      </c>
      <c r="BN780" s="810">
        <f t="shared" si="670"/>
        <v>236.96893573268579</v>
      </c>
      <c r="BO780" s="810">
        <f t="shared" si="671"/>
        <v>0</v>
      </c>
      <c r="BP780" s="810">
        <f t="shared" si="672"/>
        <v>6.0235266609571791</v>
      </c>
      <c r="BQ780" s="830">
        <f t="shared" si="673"/>
        <v>163.33516147847416</v>
      </c>
      <c r="BR780" s="830">
        <f t="shared" si="674"/>
        <v>376.3087778099781</v>
      </c>
      <c r="BS780" s="830">
        <f t="shared" si="675"/>
        <v>364.55637081448646</v>
      </c>
      <c r="BT780" s="810">
        <f t="shared" si="676"/>
        <v>7.4588089924627203</v>
      </c>
      <c r="BU780" s="810">
        <f t="shared" si="677"/>
        <v>122.38945157659461</v>
      </c>
      <c r="BV780" s="810">
        <f t="shared" si="678"/>
        <v>45.154750461792695</v>
      </c>
      <c r="BW780" s="830">
        <f t="shared" si="679"/>
        <v>436.58274060902647</v>
      </c>
      <c r="BX780" s="816">
        <f t="shared" si="655"/>
        <v>5931.1228375851315</v>
      </c>
      <c r="BY780" s="755">
        <f t="shared" si="651"/>
        <v>0.54111147136074556</v>
      </c>
      <c r="BZ780" s="805">
        <f t="shared" ca="1" si="703"/>
        <v>99.305525734704574</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24.331064747227899</v>
      </c>
      <c r="BE781" s="808">
        <f t="shared" si="661"/>
        <v>192.31492986835775</v>
      </c>
      <c r="BF781" s="808">
        <f t="shared" si="662"/>
        <v>0</v>
      </c>
      <c r="BG781" s="829">
        <f t="shared" si="663"/>
        <v>37.286312600849598</v>
      </c>
      <c r="BH781" s="829">
        <f t="shared" si="664"/>
        <v>163.91013528685829</v>
      </c>
      <c r="BI781" s="829">
        <f t="shared" si="665"/>
        <v>0</v>
      </c>
      <c r="BJ781" s="829">
        <f t="shared" si="666"/>
        <v>1.373456247225519</v>
      </c>
      <c r="BK781" s="829">
        <f t="shared" si="667"/>
        <v>30.268585057647979</v>
      </c>
      <c r="BL781" s="810">
        <f t="shared" si="668"/>
        <v>54.956605175285702</v>
      </c>
      <c r="BM781" s="810">
        <f t="shared" si="669"/>
        <v>47.447872410173126</v>
      </c>
      <c r="BN781" s="810">
        <f t="shared" si="670"/>
        <v>31.255104112053075</v>
      </c>
      <c r="BO781" s="810">
        <f t="shared" si="671"/>
        <v>0</v>
      </c>
      <c r="BP781" s="810">
        <f t="shared" si="672"/>
        <v>0.77209574256391389</v>
      </c>
      <c r="BQ781" s="830">
        <f t="shared" si="673"/>
        <v>32.535096495310938</v>
      </c>
      <c r="BR781" s="830">
        <f t="shared" si="674"/>
        <v>53.546907265635781</v>
      </c>
      <c r="BS781" s="830">
        <f t="shared" si="675"/>
        <v>48.607087756811893</v>
      </c>
      <c r="BT781" s="810">
        <f t="shared" si="676"/>
        <v>1.2540349244374271</v>
      </c>
      <c r="BU781" s="810">
        <f t="shared" si="677"/>
        <v>19.110318231895441</v>
      </c>
      <c r="BV781" s="810">
        <f t="shared" si="678"/>
        <v>6.8302978654695057</v>
      </c>
      <c r="BW781" s="830">
        <f t="shared" si="679"/>
        <v>166.22715013934476</v>
      </c>
      <c r="BX781" s="816">
        <f t="shared" si="655"/>
        <v>912.02705392714881</v>
      </c>
      <c r="BY781" s="755">
        <f t="shared" ref="BY781:BY844" si="706">IF(BX781&lt;&gt;"", BX781 / $BX$5, "")</f>
        <v>8.3206555417128805E-2</v>
      </c>
      <c r="BZ781" s="805">
        <f t="shared" ca="1" si="703"/>
        <v>110.44758919887458</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17.790251395040766</v>
      </c>
      <c r="BE782" s="808">
        <f t="shared" si="661"/>
        <v>149.16749869320034</v>
      </c>
      <c r="BF782" s="808">
        <f t="shared" si="662"/>
        <v>0</v>
      </c>
      <c r="BG782" s="829">
        <f t="shared" si="663"/>
        <v>30.504007937354086</v>
      </c>
      <c r="BH782" s="829">
        <f t="shared" si="664"/>
        <v>130.08310826971936</v>
      </c>
      <c r="BI782" s="829">
        <f t="shared" si="665"/>
        <v>0</v>
      </c>
      <c r="BJ782" s="829">
        <f t="shared" si="666"/>
        <v>1.7036393182871701</v>
      </c>
      <c r="BK782" s="829">
        <f t="shared" si="667"/>
        <v>26.428928910338861</v>
      </c>
      <c r="BL782" s="810">
        <f t="shared" si="668"/>
        <v>46.306509766774887</v>
      </c>
      <c r="BM782" s="810">
        <f t="shared" si="669"/>
        <v>32.011437251242235</v>
      </c>
      <c r="BN782" s="810">
        <f t="shared" si="670"/>
        <v>26.821180918216214</v>
      </c>
      <c r="BO782" s="810">
        <f t="shared" si="671"/>
        <v>0</v>
      </c>
      <c r="BP782" s="810">
        <f t="shared" si="672"/>
        <v>0.63432134601067647</v>
      </c>
      <c r="BQ782" s="830">
        <f t="shared" si="673"/>
        <v>26.707971081241652</v>
      </c>
      <c r="BR782" s="830">
        <f t="shared" si="674"/>
        <v>36.695056201696126</v>
      </c>
      <c r="BS782" s="830">
        <f t="shared" si="675"/>
        <v>41.085674637825136</v>
      </c>
      <c r="BT782" s="810">
        <f t="shared" si="676"/>
        <v>1.1052641440285087</v>
      </c>
      <c r="BU782" s="810">
        <f t="shared" si="677"/>
        <v>18.441755011608574</v>
      </c>
      <c r="BV782" s="810">
        <f t="shared" si="678"/>
        <v>5.8903193112082866</v>
      </c>
      <c r="BW782" s="830">
        <f t="shared" si="679"/>
        <v>103.557711147383</v>
      </c>
      <c r="BX782" s="816">
        <f t="shared" si="655"/>
        <v>694.93463534117598</v>
      </c>
      <c r="BY782" s="755">
        <f t="shared" si="706"/>
        <v>6.3400660098638442E-2</v>
      </c>
      <c r="BZ782" s="805">
        <f t="shared" ca="1" si="703"/>
        <v>105.44210825471325</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79.563467869475545</v>
      </c>
      <c r="BE783" s="808">
        <f t="shared" si="661"/>
        <v>610.98731507511877</v>
      </c>
      <c r="BF783" s="808">
        <f t="shared" si="662"/>
        <v>0</v>
      </c>
      <c r="BG783" s="829">
        <f t="shared" si="663"/>
        <v>125.88019696114557</v>
      </c>
      <c r="BH783" s="829">
        <f t="shared" si="664"/>
        <v>453.59204582206922</v>
      </c>
      <c r="BI783" s="829">
        <f t="shared" si="665"/>
        <v>0</v>
      </c>
      <c r="BJ783" s="829">
        <f t="shared" si="666"/>
        <v>4.2131286182144407</v>
      </c>
      <c r="BK783" s="829">
        <f t="shared" si="667"/>
        <v>83.807906408394601</v>
      </c>
      <c r="BL783" s="810">
        <f t="shared" si="668"/>
        <v>148.26661983403503</v>
      </c>
      <c r="BM783" s="810">
        <f t="shared" si="669"/>
        <v>120.75522324843207</v>
      </c>
      <c r="BN783" s="810">
        <f t="shared" si="670"/>
        <v>73.684494949463101</v>
      </c>
      <c r="BO783" s="810">
        <f t="shared" si="671"/>
        <v>0</v>
      </c>
      <c r="BP783" s="810">
        <f t="shared" si="672"/>
        <v>1.7928898838509888</v>
      </c>
      <c r="BQ783" s="830">
        <f t="shared" si="673"/>
        <v>69.029382734152804</v>
      </c>
      <c r="BR783" s="830">
        <f t="shared" si="674"/>
        <v>123.2779653113855</v>
      </c>
      <c r="BS783" s="830">
        <f t="shared" si="675"/>
        <v>126.04902878527623</v>
      </c>
      <c r="BT783" s="810">
        <f t="shared" si="676"/>
        <v>2.495608582099456</v>
      </c>
      <c r="BU783" s="810">
        <f t="shared" si="677"/>
        <v>34.470593540248736</v>
      </c>
      <c r="BV783" s="810">
        <f t="shared" si="678"/>
        <v>14.137017611522896</v>
      </c>
      <c r="BW783" s="830">
        <f t="shared" si="679"/>
        <v>278.81304562121676</v>
      </c>
      <c r="BX783" s="816">
        <f t="shared" si="655"/>
        <v>2350.8159308561012</v>
      </c>
      <c r="BY783" s="755">
        <f t="shared" si="706"/>
        <v>0.21447093612408549</v>
      </c>
      <c r="BZ783" s="805">
        <f t="shared" ca="1" si="703"/>
        <v>106.87837612600559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102.88831849597774</v>
      </c>
      <c r="BE784" s="808">
        <f t="shared" si="661"/>
        <v>980.48482328994828</v>
      </c>
      <c r="BF784" s="808">
        <f t="shared" si="662"/>
        <v>0</v>
      </c>
      <c r="BG784" s="829">
        <f t="shared" si="663"/>
        <v>239.93468475008279</v>
      </c>
      <c r="BH784" s="829">
        <f t="shared" si="664"/>
        <v>811.55962980594461</v>
      </c>
      <c r="BI784" s="829">
        <f t="shared" si="665"/>
        <v>0</v>
      </c>
      <c r="BJ784" s="829">
        <f t="shared" si="666"/>
        <v>5.465789483936895</v>
      </c>
      <c r="BK784" s="829">
        <f t="shared" si="667"/>
        <v>149.86725281596452</v>
      </c>
      <c r="BL784" s="810">
        <f t="shared" si="668"/>
        <v>339.73904233218695</v>
      </c>
      <c r="BM784" s="810">
        <f t="shared" si="669"/>
        <v>277.53627441867337</v>
      </c>
      <c r="BN784" s="810">
        <f t="shared" si="670"/>
        <v>172.02796333037909</v>
      </c>
      <c r="BO784" s="810">
        <f t="shared" si="671"/>
        <v>0</v>
      </c>
      <c r="BP784" s="810">
        <f t="shared" si="672"/>
        <v>4.5847643987860547</v>
      </c>
      <c r="BQ784" s="830">
        <f t="shared" si="673"/>
        <v>105.84811657219701</v>
      </c>
      <c r="BR784" s="830">
        <f t="shared" si="674"/>
        <v>253.80879585168339</v>
      </c>
      <c r="BS784" s="830">
        <f t="shared" si="675"/>
        <v>250.37161766023317</v>
      </c>
      <c r="BT784" s="810">
        <f t="shared" si="676"/>
        <v>5.2524751520803363</v>
      </c>
      <c r="BU784" s="810">
        <f t="shared" si="677"/>
        <v>91.324554934391855</v>
      </c>
      <c r="BV784" s="810">
        <f t="shared" si="678"/>
        <v>30.533740640606297</v>
      </c>
      <c r="BW784" s="830">
        <f t="shared" si="679"/>
        <v>197.77937342669239</v>
      </c>
      <c r="BX784" s="816">
        <f t="shared" si="655"/>
        <v>4019.0072173597646</v>
      </c>
      <c r="BY784" s="755">
        <f t="shared" si="706"/>
        <v>0.36666428403975593</v>
      </c>
      <c r="BZ784" s="805">
        <f t="shared" ca="1" si="703"/>
        <v>96.371158829223518</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193.69984121805322</v>
      </c>
      <c r="BE785" s="808">
        <f t="shared" si="661"/>
        <v>1742.6364588336194</v>
      </c>
      <c r="BF785" s="808">
        <f t="shared" si="662"/>
        <v>0</v>
      </c>
      <c r="BG785" s="829">
        <f t="shared" si="663"/>
        <v>423.09009722857689</v>
      </c>
      <c r="BH785" s="829">
        <f t="shared" si="664"/>
        <v>1527.5087329172784</v>
      </c>
      <c r="BI785" s="829">
        <f t="shared" si="665"/>
        <v>0</v>
      </c>
      <c r="BJ785" s="829">
        <f t="shared" si="666"/>
        <v>10.570112189020186</v>
      </c>
      <c r="BK785" s="829">
        <f t="shared" si="667"/>
        <v>284.44666047197506</v>
      </c>
      <c r="BL785" s="810">
        <f t="shared" si="668"/>
        <v>579.49196395268063</v>
      </c>
      <c r="BM785" s="810">
        <f t="shared" si="669"/>
        <v>497.52200595199395</v>
      </c>
      <c r="BN785" s="810">
        <f t="shared" si="670"/>
        <v>320.35972827817437</v>
      </c>
      <c r="BO785" s="810">
        <f t="shared" si="671"/>
        <v>0</v>
      </c>
      <c r="BP785" s="810">
        <f t="shared" si="672"/>
        <v>8.2205782165611385</v>
      </c>
      <c r="BQ785" s="830">
        <f t="shared" si="673"/>
        <v>217.74078858036299</v>
      </c>
      <c r="BR785" s="830">
        <f t="shared" si="674"/>
        <v>520.10349202313728</v>
      </c>
      <c r="BS785" s="830">
        <f t="shared" si="675"/>
        <v>499.79480748062389</v>
      </c>
      <c r="BT785" s="810">
        <f t="shared" si="676"/>
        <v>10.408113796825647</v>
      </c>
      <c r="BU785" s="810">
        <f t="shared" si="677"/>
        <v>149.31289357011318</v>
      </c>
      <c r="BV785" s="810">
        <f t="shared" si="678"/>
        <v>60.13779734113988</v>
      </c>
      <c r="BW785" s="830">
        <f t="shared" si="679"/>
        <v>628.25554516066018</v>
      </c>
      <c r="BX785" s="816">
        <f t="shared" si="655"/>
        <v>7673.2996172107987</v>
      </c>
      <c r="BY785" s="755">
        <f t="shared" si="706"/>
        <v>0.70005470460822905</v>
      </c>
      <c r="BZ785" s="805">
        <f t="shared" ca="1" si="703"/>
        <v>99.294772403197044</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39.11229762923756</v>
      </c>
      <c r="BE786" s="808">
        <f t="shared" si="661"/>
        <v>270.98178141838918</v>
      </c>
      <c r="BF786" s="808">
        <f t="shared" si="662"/>
        <v>0</v>
      </c>
      <c r="BG786" s="829">
        <f t="shared" si="663"/>
        <v>54.408246931951084</v>
      </c>
      <c r="BH786" s="829">
        <f t="shared" si="664"/>
        <v>197.53993552674461</v>
      </c>
      <c r="BI786" s="829">
        <f t="shared" si="665"/>
        <v>0</v>
      </c>
      <c r="BJ786" s="829">
        <f t="shared" si="666"/>
        <v>1.8124787819201251</v>
      </c>
      <c r="BK786" s="829">
        <f t="shared" si="667"/>
        <v>38.269848491022088</v>
      </c>
      <c r="BL786" s="810">
        <f t="shared" si="668"/>
        <v>74.524540098383966</v>
      </c>
      <c r="BM786" s="810">
        <f t="shared" si="669"/>
        <v>52.72908133551919</v>
      </c>
      <c r="BN786" s="810">
        <f t="shared" si="670"/>
        <v>38.334420323558369</v>
      </c>
      <c r="BO786" s="810">
        <f t="shared" si="671"/>
        <v>0</v>
      </c>
      <c r="BP786" s="810">
        <f t="shared" si="672"/>
        <v>0.88147046534889983</v>
      </c>
      <c r="BQ786" s="830">
        <f t="shared" si="673"/>
        <v>28.583521029231797</v>
      </c>
      <c r="BR786" s="830">
        <f t="shared" si="674"/>
        <v>46.652983428889222</v>
      </c>
      <c r="BS786" s="830">
        <f t="shared" si="675"/>
        <v>50.689035844794262</v>
      </c>
      <c r="BT786" s="810">
        <f t="shared" si="676"/>
        <v>0.98419463718431044</v>
      </c>
      <c r="BU786" s="810">
        <f t="shared" si="677"/>
        <v>16.829066151427064</v>
      </c>
      <c r="BV786" s="810">
        <f t="shared" si="678"/>
        <v>6.429807071440389</v>
      </c>
      <c r="BW786" s="830">
        <f t="shared" si="679"/>
        <v>143.52484062479249</v>
      </c>
      <c r="BX786" s="816">
        <f t="shared" si="655"/>
        <v>1062.2875497898342</v>
      </c>
      <c r="BY786" s="755">
        <f t="shared" si="706"/>
        <v>9.6915203885579254E-2</v>
      </c>
      <c r="BZ786" s="805">
        <f t="shared" ca="1" si="703"/>
        <v>108.72024998927191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86.300898813097035</v>
      </c>
      <c r="BE787" s="808">
        <f t="shared" si="661"/>
        <v>649.88817954425122</v>
      </c>
      <c r="BF787" s="808">
        <f t="shared" si="662"/>
        <v>0</v>
      </c>
      <c r="BG787" s="829">
        <f t="shared" si="663"/>
        <v>126.8778756746084</v>
      </c>
      <c r="BH787" s="829">
        <f t="shared" si="664"/>
        <v>570.14107551415691</v>
      </c>
      <c r="BI787" s="829">
        <f t="shared" si="665"/>
        <v>0</v>
      </c>
      <c r="BJ787" s="829">
        <f t="shared" si="666"/>
        <v>6.6386407629997652</v>
      </c>
      <c r="BK787" s="829">
        <f t="shared" si="667"/>
        <v>112.44668480537001</v>
      </c>
      <c r="BL787" s="810">
        <f t="shared" si="668"/>
        <v>199.07229165757519</v>
      </c>
      <c r="BM787" s="810">
        <f t="shared" si="669"/>
        <v>196.01372205783818</v>
      </c>
      <c r="BN787" s="810">
        <f t="shared" si="670"/>
        <v>139.40082349177817</v>
      </c>
      <c r="BO787" s="810">
        <f t="shared" si="671"/>
        <v>0</v>
      </c>
      <c r="BP787" s="810">
        <f t="shared" si="672"/>
        <v>2.6388082939501358</v>
      </c>
      <c r="BQ787" s="830">
        <f t="shared" si="673"/>
        <v>139.22176981486581</v>
      </c>
      <c r="BR787" s="830">
        <f t="shared" si="674"/>
        <v>255.30363933720568</v>
      </c>
      <c r="BS787" s="830">
        <f t="shared" si="675"/>
        <v>234.14155922039546</v>
      </c>
      <c r="BT787" s="810">
        <f t="shared" si="676"/>
        <v>5.9852499265272163</v>
      </c>
      <c r="BU787" s="810">
        <f t="shared" si="677"/>
        <v>65.206964404480317</v>
      </c>
      <c r="BV787" s="810">
        <f t="shared" si="678"/>
        <v>31.886080355632867</v>
      </c>
      <c r="BW787" s="830">
        <f t="shared" si="679"/>
        <v>505.14731999245134</v>
      </c>
      <c r="BX787" s="816">
        <f t="shared" si="655"/>
        <v>3326.3115836671836</v>
      </c>
      <c r="BY787" s="755">
        <f t="shared" si="706"/>
        <v>0.30346789377494604</v>
      </c>
      <c r="BZ787" s="805">
        <f t="shared" ca="1" si="703"/>
        <v>103.51452890318859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96.976564161105188</v>
      </c>
      <c r="BE789" s="808">
        <f t="shared" si="661"/>
        <v>662.12652313154717</v>
      </c>
      <c r="BF789" s="808">
        <f t="shared" si="662"/>
        <v>0</v>
      </c>
      <c r="BG789" s="829">
        <f t="shared" si="663"/>
        <v>135.80442078491927</v>
      </c>
      <c r="BH789" s="829">
        <f t="shared" si="664"/>
        <v>477.95346217491527</v>
      </c>
      <c r="BI789" s="829">
        <f t="shared" si="665"/>
        <v>0</v>
      </c>
      <c r="BJ789" s="829">
        <f t="shared" si="666"/>
        <v>6.3093749805765302</v>
      </c>
      <c r="BK789" s="829">
        <f t="shared" si="667"/>
        <v>100.24894106892191</v>
      </c>
      <c r="BL789" s="810">
        <f t="shared" si="668"/>
        <v>172.54659318237515</v>
      </c>
      <c r="BM789" s="810">
        <f t="shared" si="669"/>
        <v>122.45254489451736</v>
      </c>
      <c r="BN789" s="810">
        <f t="shared" si="670"/>
        <v>91.529483087991608</v>
      </c>
      <c r="BO789" s="810">
        <f t="shared" si="671"/>
        <v>0</v>
      </c>
      <c r="BP789" s="810">
        <f t="shared" si="672"/>
        <v>2.2640349529151091</v>
      </c>
      <c r="BQ789" s="830">
        <f t="shared" si="673"/>
        <v>93.068719140295016</v>
      </c>
      <c r="BR789" s="830">
        <f t="shared" si="674"/>
        <v>131.1251125869608</v>
      </c>
      <c r="BS789" s="830">
        <f t="shared" si="675"/>
        <v>139.06730937337221</v>
      </c>
      <c r="BT789" s="810">
        <f t="shared" si="676"/>
        <v>3.4916932251095361</v>
      </c>
      <c r="BU789" s="810">
        <f t="shared" si="677"/>
        <v>48.858271735123573</v>
      </c>
      <c r="BV789" s="810">
        <f t="shared" si="678"/>
        <v>18.43166221383105</v>
      </c>
      <c r="BW789" s="830">
        <f t="shared" si="679"/>
        <v>373.94312292268677</v>
      </c>
      <c r="BX789" s="816">
        <f t="shared" si="655"/>
        <v>2676.1978336171637</v>
      </c>
      <c r="BY789" s="755">
        <f t="shared" si="706"/>
        <v>0.24415635741421071</v>
      </c>
      <c r="BZ789" s="805">
        <f t="shared" ca="1" si="703"/>
        <v>105.96153750973272</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40.485767610976815</v>
      </c>
      <c r="BE790" s="808">
        <f t="shared" si="661"/>
        <v>172.10887525775755</v>
      </c>
      <c r="BF790" s="808">
        <f t="shared" si="662"/>
        <v>0</v>
      </c>
      <c r="BG790" s="829">
        <f t="shared" si="663"/>
        <v>37.011500073549215</v>
      </c>
      <c r="BH790" s="829">
        <f t="shared" si="664"/>
        <v>137.83739449085957</v>
      </c>
      <c r="BI790" s="829">
        <f t="shared" si="665"/>
        <v>0</v>
      </c>
      <c r="BJ790" s="829">
        <f t="shared" si="666"/>
        <v>1.768337063363475</v>
      </c>
      <c r="BK790" s="829">
        <f t="shared" si="667"/>
        <v>26.280990370574827</v>
      </c>
      <c r="BL790" s="810">
        <f t="shared" si="668"/>
        <v>47.555448026791453</v>
      </c>
      <c r="BM790" s="810">
        <f t="shared" si="669"/>
        <v>31.551145256636374</v>
      </c>
      <c r="BN790" s="810">
        <f t="shared" si="670"/>
        <v>23.652777848220765</v>
      </c>
      <c r="BO790" s="810">
        <f t="shared" si="671"/>
        <v>0</v>
      </c>
      <c r="BP790" s="810">
        <f t="shared" si="672"/>
        <v>0.59035696153921191</v>
      </c>
      <c r="BQ790" s="830">
        <f t="shared" si="673"/>
        <v>21.800143974803429</v>
      </c>
      <c r="BR790" s="830">
        <f t="shared" si="674"/>
        <v>32.170623285086059</v>
      </c>
      <c r="BS790" s="830">
        <f t="shared" si="675"/>
        <v>31.594257060196949</v>
      </c>
      <c r="BT790" s="810">
        <f t="shared" si="676"/>
        <v>0.82195443793330236</v>
      </c>
      <c r="BU790" s="810">
        <f t="shared" si="677"/>
        <v>11.441277135745752</v>
      </c>
      <c r="BV790" s="810">
        <f t="shared" si="678"/>
        <v>4.1837420571061568</v>
      </c>
      <c r="BW790" s="830">
        <f t="shared" si="679"/>
        <v>100.95197633927172</v>
      </c>
      <c r="BX790" s="816">
        <f t="shared" si="655"/>
        <v>721.80656725041263</v>
      </c>
      <c r="BY790" s="755">
        <f t="shared" si="706"/>
        <v>6.5852255017827988E-2</v>
      </c>
      <c r="BZ790" s="805">
        <f t="shared" ca="1" si="703"/>
        <v>107.39097508491884</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7.9529391522802966</v>
      </c>
      <c r="BE791" s="808">
        <f t="shared" si="661"/>
        <v>63.954818697041866</v>
      </c>
      <c r="BF791" s="808">
        <f t="shared" si="662"/>
        <v>0</v>
      </c>
      <c r="BG791" s="829">
        <f t="shared" si="663"/>
        <v>13.08934296612944</v>
      </c>
      <c r="BH791" s="829">
        <f t="shared" si="664"/>
        <v>64.876818146721575</v>
      </c>
      <c r="BI791" s="829">
        <f t="shared" si="665"/>
        <v>0</v>
      </c>
      <c r="BJ791" s="829">
        <f t="shared" si="666"/>
        <v>0.77908394300678852</v>
      </c>
      <c r="BK791" s="829">
        <f t="shared" si="667"/>
        <v>11.980525090208053</v>
      </c>
      <c r="BL791" s="810">
        <f t="shared" si="668"/>
        <v>20.719777822151894</v>
      </c>
      <c r="BM791" s="810">
        <f t="shared" si="669"/>
        <v>17.629851421795642</v>
      </c>
      <c r="BN791" s="810">
        <f t="shared" si="670"/>
        <v>11.365950057031576</v>
      </c>
      <c r="BO791" s="810">
        <f t="shared" si="671"/>
        <v>0</v>
      </c>
      <c r="BP791" s="810">
        <f t="shared" si="672"/>
        <v>0.2062386484239378</v>
      </c>
      <c r="BQ791" s="830">
        <f t="shared" si="673"/>
        <v>9.4657495491053947</v>
      </c>
      <c r="BR791" s="830">
        <f t="shared" si="674"/>
        <v>23.354441315089115</v>
      </c>
      <c r="BS791" s="830">
        <f t="shared" si="675"/>
        <v>21.983399591478136</v>
      </c>
      <c r="BT791" s="810">
        <f t="shared" si="676"/>
        <v>0.49407691984488</v>
      </c>
      <c r="BU791" s="810">
        <f t="shared" si="677"/>
        <v>8.6690498432199039</v>
      </c>
      <c r="BV791" s="810">
        <f t="shared" si="678"/>
        <v>2.8100624816177548</v>
      </c>
      <c r="BW791" s="830">
        <f t="shared" si="679"/>
        <v>85.201438228081045</v>
      </c>
      <c r="BX791" s="816">
        <f t="shared" si="655"/>
        <v>364.53356387322731</v>
      </c>
      <c r="BY791" s="755">
        <f t="shared" si="706"/>
        <v>3.3257327239597421E-2</v>
      </c>
      <c r="BZ791" s="805">
        <f t="shared" ca="1" si="703"/>
        <v>117.04998414045971</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51.539231432329288</v>
      </c>
      <c r="BE792" s="808">
        <f t="shared" si="661"/>
        <v>487.15257415749062</v>
      </c>
      <c r="BF792" s="808">
        <f t="shared" si="662"/>
        <v>0</v>
      </c>
      <c r="BG792" s="829">
        <f t="shared" si="663"/>
        <v>87.314671519263911</v>
      </c>
      <c r="BH792" s="829">
        <f t="shared" si="664"/>
        <v>407.71412171289734</v>
      </c>
      <c r="BI792" s="829">
        <f t="shared" si="665"/>
        <v>0</v>
      </c>
      <c r="BJ792" s="829">
        <f t="shared" si="666"/>
        <v>4.0661136010014154</v>
      </c>
      <c r="BK792" s="829">
        <f t="shared" si="667"/>
        <v>75.290826590273241</v>
      </c>
      <c r="BL792" s="810">
        <f t="shared" si="668"/>
        <v>141.75797301862721</v>
      </c>
      <c r="BM792" s="810">
        <f t="shared" si="669"/>
        <v>129.08841504727192</v>
      </c>
      <c r="BN792" s="810">
        <f t="shared" si="670"/>
        <v>90.674735787506691</v>
      </c>
      <c r="BO792" s="810">
        <f t="shared" si="671"/>
        <v>0</v>
      </c>
      <c r="BP792" s="810">
        <f t="shared" si="672"/>
        <v>1.90929301092376</v>
      </c>
      <c r="BQ792" s="830">
        <f t="shared" si="673"/>
        <v>81.188307037511279</v>
      </c>
      <c r="BR792" s="830">
        <f t="shared" si="674"/>
        <v>144.19874105409465</v>
      </c>
      <c r="BS792" s="830">
        <f t="shared" si="675"/>
        <v>140.98652901125348</v>
      </c>
      <c r="BT792" s="810">
        <f t="shared" si="676"/>
        <v>3.2921877887754878</v>
      </c>
      <c r="BU792" s="810">
        <f t="shared" si="677"/>
        <v>37.888118222233643</v>
      </c>
      <c r="BV792" s="810">
        <f t="shared" si="678"/>
        <v>13.39344149746057</v>
      </c>
      <c r="BW792" s="830">
        <f t="shared" si="679"/>
        <v>324.20199100939539</v>
      </c>
      <c r="BX792" s="816">
        <f t="shared" si="655"/>
        <v>2221.6572714983095</v>
      </c>
      <c r="BY792" s="755">
        <f t="shared" si="706"/>
        <v>0.20268746204710422</v>
      </c>
      <c r="BZ792" s="805">
        <f t="shared" ca="1" si="703"/>
        <v>106.84190210341154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107.96533751582004</v>
      </c>
      <c r="BE793" s="808">
        <f t="shared" si="661"/>
        <v>917.08284078037718</v>
      </c>
      <c r="BF793" s="808">
        <f t="shared" si="662"/>
        <v>0</v>
      </c>
      <c r="BG793" s="829">
        <f t="shared" si="663"/>
        <v>198.76511397512235</v>
      </c>
      <c r="BH793" s="829">
        <f t="shared" si="664"/>
        <v>728.01126505614161</v>
      </c>
      <c r="BI793" s="829">
        <f t="shared" si="665"/>
        <v>0</v>
      </c>
      <c r="BJ793" s="829">
        <f t="shared" si="666"/>
        <v>5.9652658202795399</v>
      </c>
      <c r="BK793" s="829">
        <f t="shared" si="667"/>
        <v>139.20045020784838</v>
      </c>
      <c r="BL793" s="810">
        <f t="shared" si="668"/>
        <v>269.81503810950704</v>
      </c>
      <c r="BM793" s="810">
        <f t="shared" si="669"/>
        <v>245.12459836951794</v>
      </c>
      <c r="BN793" s="810">
        <f t="shared" si="670"/>
        <v>149.3441170347825</v>
      </c>
      <c r="BO793" s="810">
        <f t="shared" si="671"/>
        <v>0</v>
      </c>
      <c r="BP793" s="810">
        <f t="shared" si="672"/>
        <v>3.6054684979898641</v>
      </c>
      <c r="BQ793" s="830">
        <f t="shared" si="673"/>
        <v>117.86151034976876</v>
      </c>
      <c r="BR793" s="830">
        <f t="shared" si="674"/>
        <v>218.25818591604565</v>
      </c>
      <c r="BS793" s="830">
        <f t="shared" si="675"/>
        <v>241.46293501709866</v>
      </c>
      <c r="BT793" s="810">
        <f t="shared" si="676"/>
        <v>4.9199071497715039</v>
      </c>
      <c r="BU793" s="810">
        <f t="shared" si="677"/>
        <v>66.033073291716676</v>
      </c>
      <c r="BV793" s="810">
        <f t="shared" si="678"/>
        <v>21.813310680570865</v>
      </c>
      <c r="BW793" s="830">
        <f t="shared" si="679"/>
        <v>379.00951656457181</v>
      </c>
      <c r="BX793" s="816">
        <f t="shared" si="655"/>
        <v>3814.2379343369298</v>
      </c>
      <c r="BY793" s="755">
        <f t="shared" si="706"/>
        <v>0.3479826598245534</v>
      </c>
      <c r="BZ793" s="805">
        <f t="shared" ca="1" si="703"/>
        <v>102.07026308181659</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118.04010796839118</v>
      </c>
      <c r="BE794" s="808">
        <f t="shared" si="661"/>
        <v>1130.0763887789956</v>
      </c>
      <c r="BF794" s="808">
        <f t="shared" si="662"/>
        <v>0</v>
      </c>
      <c r="BG794" s="829">
        <f t="shared" si="663"/>
        <v>228.23776837010359</v>
      </c>
      <c r="BH794" s="829">
        <f t="shared" si="664"/>
        <v>963.21146192367689</v>
      </c>
      <c r="BI794" s="829">
        <f t="shared" si="665"/>
        <v>0</v>
      </c>
      <c r="BJ794" s="829">
        <f t="shared" si="666"/>
        <v>8.4871656913058402</v>
      </c>
      <c r="BK794" s="829">
        <f t="shared" si="667"/>
        <v>182.09051075132658</v>
      </c>
      <c r="BL794" s="810">
        <f t="shared" si="668"/>
        <v>326.65314655758993</v>
      </c>
      <c r="BM794" s="810">
        <f t="shared" si="669"/>
        <v>298.93003247568117</v>
      </c>
      <c r="BN794" s="810">
        <f t="shared" si="670"/>
        <v>194.16447213174899</v>
      </c>
      <c r="BO794" s="810">
        <f t="shared" si="671"/>
        <v>0</v>
      </c>
      <c r="BP794" s="810">
        <f t="shared" si="672"/>
        <v>4.4782278804167301</v>
      </c>
      <c r="BQ794" s="830">
        <f t="shared" si="673"/>
        <v>167.61053601297957</v>
      </c>
      <c r="BR794" s="830">
        <f t="shared" si="674"/>
        <v>304.82138665718276</v>
      </c>
      <c r="BS794" s="830">
        <f t="shared" si="675"/>
        <v>308.89851188559459</v>
      </c>
      <c r="BT794" s="810">
        <f t="shared" si="676"/>
        <v>7.2014200868167357</v>
      </c>
      <c r="BU794" s="810">
        <f t="shared" si="677"/>
        <v>87.020102984883223</v>
      </c>
      <c r="BV794" s="810">
        <f t="shared" si="678"/>
        <v>38.707745855541944</v>
      </c>
      <c r="BW794" s="830">
        <f t="shared" si="679"/>
        <v>518.24821866823436</v>
      </c>
      <c r="BX794" s="816">
        <f t="shared" si="655"/>
        <v>4886.8772046804706</v>
      </c>
      <c r="BY794" s="755">
        <f t="shared" si="706"/>
        <v>0.44584227759150358</v>
      </c>
      <c r="BZ794" s="805">
        <f t="shared" ca="1" si="703"/>
        <v>102.69342357083735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76.89048483539527</v>
      </c>
      <c r="BE795" s="808">
        <f t="shared" si="661"/>
        <v>591.28430516260198</v>
      </c>
      <c r="BF795" s="808">
        <f t="shared" si="662"/>
        <v>0</v>
      </c>
      <c r="BG795" s="829">
        <f t="shared" si="663"/>
        <v>111.82643766325113</v>
      </c>
      <c r="BH795" s="829">
        <f t="shared" si="664"/>
        <v>441.58201075229795</v>
      </c>
      <c r="BI795" s="829">
        <f t="shared" si="665"/>
        <v>0</v>
      </c>
      <c r="BJ795" s="829">
        <f t="shared" si="666"/>
        <v>5.5647993391488901</v>
      </c>
      <c r="BK795" s="829">
        <f t="shared" si="667"/>
        <v>87.401417503694404</v>
      </c>
      <c r="BL795" s="810">
        <f t="shared" si="668"/>
        <v>144.8897026649517</v>
      </c>
      <c r="BM795" s="810">
        <f t="shared" si="669"/>
        <v>115.1428948991226</v>
      </c>
      <c r="BN795" s="810">
        <f t="shared" si="670"/>
        <v>83.656231115104802</v>
      </c>
      <c r="BO795" s="810">
        <f t="shared" si="671"/>
        <v>0</v>
      </c>
      <c r="BP795" s="810">
        <f t="shared" si="672"/>
        <v>1.868057249298207</v>
      </c>
      <c r="BQ795" s="830">
        <f t="shared" si="673"/>
        <v>74.760569020059535</v>
      </c>
      <c r="BR795" s="830">
        <f t="shared" si="674"/>
        <v>115.67784926821275</v>
      </c>
      <c r="BS795" s="830">
        <f t="shared" si="675"/>
        <v>119.2099782304598</v>
      </c>
      <c r="BT795" s="810">
        <f t="shared" si="676"/>
        <v>3.0530592822745599</v>
      </c>
      <c r="BU795" s="810">
        <f t="shared" si="677"/>
        <v>42.277793625826746</v>
      </c>
      <c r="BV795" s="810">
        <f t="shared" si="678"/>
        <v>15.633166752330037</v>
      </c>
      <c r="BW795" s="830">
        <f t="shared" si="679"/>
        <v>246.90738034230517</v>
      </c>
      <c r="BX795" s="816">
        <f t="shared" si="655"/>
        <v>2277.6261377063356</v>
      </c>
      <c r="BY795" s="755">
        <f t="shared" si="706"/>
        <v>0.20779364453118654</v>
      </c>
      <c r="BZ795" s="805">
        <f t="shared" ca="1" si="703"/>
        <v>104.64885597040785</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13.568012738964899</v>
      </c>
      <c r="BE796" s="808">
        <f t="shared" si="661"/>
        <v>133.58849845283075</v>
      </c>
      <c r="BF796" s="808">
        <f t="shared" si="662"/>
        <v>0</v>
      </c>
      <c r="BG796" s="829">
        <f t="shared" si="663"/>
        <v>26.289566956848841</v>
      </c>
      <c r="BH796" s="829">
        <f t="shared" si="664"/>
        <v>145.44469419532376</v>
      </c>
      <c r="BI796" s="829">
        <f t="shared" si="665"/>
        <v>0</v>
      </c>
      <c r="BJ796" s="829">
        <f t="shared" si="666"/>
        <v>1.2121674872118766</v>
      </c>
      <c r="BK796" s="829">
        <f t="shared" si="667"/>
        <v>34.204083895352774</v>
      </c>
      <c r="BL796" s="810">
        <f t="shared" si="668"/>
        <v>53.382031641300536</v>
      </c>
      <c r="BM796" s="810">
        <f t="shared" si="669"/>
        <v>53.758762255636725</v>
      </c>
      <c r="BN796" s="810">
        <f t="shared" si="670"/>
        <v>34.658227815238575</v>
      </c>
      <c r="BO796" s="810">
        <f t="shared" si="671"/>
        <v>0</v>
      </c>
      <c r="BP796" s="810">
        <f t="shared" si="672"/>
        <v>0.913351062557615</v>
      </c>
      <c r="BQ796" s="830">
        <f t="shared" si="673"/>
        <v>28.107255564416427</v>
      </c>
      <c r="BR796" s="830">
        <f t="shared" si="674"/>
        <v>72.948221222122939</v>
      </c>
      <c r="BS796" s="830">
        <f t="shared" si="675"/>
        <v>62.558468497603961</v>
      </c>
      <c r="BT796" s="810">
        <f t="shared" si="676"/>
        <v>1.71983671025984</v>
      </c>
      <c r="BU796" s="810">
        <f t="shared" si="677"/>
        <v>20.526439361369825</v>
      </c>
      <c r="BV796" s="810">
        <f t="shared" si="678"/>
        <v>7.3295091842214601</v>
      </c>
      <c r="BW796" s="830">
        <f t="shared" si="679"/>
        <v>108.35941355722512</v>
      </c>
      <c r="BX796" s="816">
        <f t="shared" si="655"/>
        <v>798.56854059848604</v>
      </c>
      <c r="BY796" s="755">
        <f t="shared" si="706"/>
        <v>7.2855445725616821E-2</v>
      </c>
      <c r="BZ796" s="805">
        <f t="shared" ca="1" si="703"/>
        <v>99.703116722909741</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119.61951015926707</v>
      </c>
      <c r="BE797" s="808">
        <f t="shared" si="661"/>
        <v>1171.8839027908859</v>
      </c>
      <c r="BF797" s="808">
        <f t="shared" si="662"/>
        <v>0</v>
      </c>
      <c r="BG797" s="829">
        <f t="shared" si="663"/>
        <v>255.77669572602869</v>
      </c>
      <c r="BH797" s="829">
        <f t="shared" si="664"/>
        <v>879.52541153436232</v>
      </c>
      <c r="BI797" s="829">
        <f t="shared" si="665"/>
        <v>0</v>
      </c>
      <c r="BJ797" s="829">
        <f t="shared" si="666"/>
        <v>6.4639158322139849</v>
      </c>
      <c r="BK797" s="829">
        <f t="shared" si="667"/>
        <v>174.30615246098853</v>
      </c>
      <c r="BL797" s="810">
        <f t="shared" si="668"/>
        <v>378.1721585970875</v>
      </c>
      <c r="BM797" s="810">
        <f t="shared" si="669"/>
        <v>275.35228468800966</v>
      </c>
      <c r="BN797" s="810">
        <f t="shared" si="670"/>
        <v>168.20330039794982</v>
      </c>
      <c r="BO797" s="810">
        <f t="shared" si="671"/>
        <v>0</v>
      </c>
      <c r="BP797" s="810">
        <f t="shared" si="672"/>
        <v>4.5026658116284235</v>
      </c>
      <c r="BQ797" s="830">
        <f t="shared" si="673"/>
        <v>117.94893805920594</v>
      </c>
      <c r="BR797" s="830">
        <f t="shared" si="674"/>
        <v>278.41617653587429</v>
      </c>
      <c r="BS797" s="830">
        <f t="shared" si="675"/>
        <v>262.51958000638314</v>
      </c>
      <c r="BT797" s="810">
        <f t="shared" si="676"/>
        <v>5.5128267015051362</v>
      </c>
      <c r="BU797" s="810">
        <f t="shared" si="677"/>
        <v>93.98070293349322</v>
      </c>
      <c r="BV797" s="810">
        <f t="shared" si="678"/>
        <v>27.21038170602634</v>
      </c>
      <c r="BW797" s="830">
        <f t="shared" si="679"/>
        <v>313.98598289771149</v>
      </c>
      <c r="BX797" s="816">
        <f t="shared" si="655"/>
        <v>4533.3805868386216</v>
      </c>
      <c r="BY797" s="755">
        <f t="shared" si="706"/>
        <v>0.41359187910214595</v>
      </c>
      <c r="BZ797" s="805">
        <f t="shared" ca="1" si="703"/>
        <v>99.809930568938171</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125.47502304869147</v>
      </c>
      <c r="BE798" s="808">
        <f t="shared" si="661"/>
        <v>1017.2074335797336</v>
      </c>
      <c r="BF798" s="808">
        <f t="shared" si="662"/>
        <v>0</v>
      </c>
      <c r="BG798" s="829">
        <f t="shared" si="663"/>
        <v>220.37237280031272</v>
      </c>
      <c r="BH798" s="829">
        <f t="shared" si="664"/>
        <v>846.50937740967618</v>
      </c>
      <c r="BI798" s="829">
        <f t="shared" si="665"/>
        <v>0</v>
      </c>
      <c r="BJ798" s="829">
        <f t="shared" si="666"/>
        <v>7.6865001443996555</v>
      </c>
      <c r="BK798" s="829">
        <f t="shared" si="667"/>
        <v>152.39915238321458</v>
      </c>
      <c r="BL798" s="810">
        <f t="shared" si="668"/>
        <v>302.62185526337754</v>
      </c>
      <c r="BM798" s="810">
        <f t="shared" si="669"/>
        <v>245.90260351198285</v>
      </c>
      <c r="BN798" s="810">
        <f t="shared" si="670"/>
        <v>157.15793794653945</v>
      </c>
      <c r="BO798" s="810">
        <f t="shared" si="671"/>
        <v>0</v>
      </c>
      <c r="BP798" s="810">
        <f t="shared" si="672"/>
        <v>3.9660360937414141</v>
      </c>
      <c r="BQ798" s="830">
        <f t="shared" si="673"/>
        <v>140.55339037846605</v>
      </c>
      <c r="BR798" s="830">
        <f t="shared" si="674"/>
        <v>284.07141954162739</v>
      </c>
      <c r="BS798" s="830">
        <f t="shared" si="675"/>
        <v>277.00042030898538</v>
      </c>
      <c r="BT798" s="810">
        <f t="shared" si="676"/>
        <v>5.9292649060221922</v>
      </c>
      <c r="BU798" s="810">
        <f t="shared" si="677"/>
        <v>87.09157499578977</v>
      </c>
      <c r="BV798" s="810">
        <f t="shared" si="678"/>
        <v>29.913974527036235</v>
      </c>
      <c r="BW798" s="830">
        <f t="shared" si="679"/>
        <v>408.22240732732155</v>
      </c>
      <c r="BX798" s="816">
        <f t="shared" si="655"/>
        <v>4312.0807441669185</v>
      </c>
      <c r="BY798" s="755">
        <f t="shared" si="706"/>
        <v>0.39340212974791705</v>
      </c>
      <c r="BZ798" s="805">
        <f t="shared" ca="1" si="703"/>
        <v>101.58480785313708</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26.4627642881937</v>
      </c>
      <c r="BE799" s="808">
        <f t="shared" si="661"/>
        <v>116.50678669392565</v>
      </c>
      <c r="BF799" s="808">
        <f t="shared" si="662"/>
        <v>0</v>
      </c>
      <c r="BG799" s="829">
        <f t="shared" si="663"/>
        <v>19.856744172784843</v>
      </c>
      <c r="BH799" s="829">
        <f t="shared" si="664"/>
        <v>72.582608696923486</v>
      </c>
      <c r="BI799" s="829">
        <f t="shared" si="665"/>
        <v>0</v>
      </c>
      <c r="BJ799" s="829">
        <f t="shared" si="666"/>
        <v>0.80466530672210401</v>
      </c>
      <c r="BK799" s="829">
        <f t="shared" si="667"/>
        <v>16.497443681848225</v>
      </c>
      <c r="BL799" s="810">
        <f t="shared" si="668"/>
        <v>26.805597625151538</v>
      </c>
      <c r="BM799" s="810">
        <f t="shared" si="669"/>
        <v>21.08893045201178</v>
      </c>
      <c r="BN799" s="810">
        <f t="shared" si="670"/>
        <v>14.40594755334018</v>
      </c>
      <c r="BO799" s="810">
        <f t="shared" si="671"/>
        <v>0</v>
      </c>
      <c r="BP799" s="810">
        <f t="shared" si="672"/>
        <v>0.3626833627019273</v>
      </c>
      <c r="BQ799" s="830">
        <f t="shared" si="673"/>
        <v>13.364913133034834</v>
      </c>
      <c r="BR799" s="830">
        <f t="shared" si="674"/>
        <v>17.944314448916703</v>
      </c>
      <c r="BS799" s="830">
        <f t="shared" si="675"/>
        <v>20.300988765528516</v>
      </c>
      <c r="BT799" s="810">
        <f t="shared" si="676"/>
        <v>0.4359011626809472</v>
      </c>
      <c r="BU799" s="810">
        <f t="shared" si="677"/>
        <v>6.0208848095305836</v>
      </c>
      <c r="BV799" s="810">
        <f t="shared" si="678"/>
        <v>2.1476338426032124</v>
      </c>
      <c r="BW799" s="830">
        <f t="shared" si="679"/>
        <v>75.47624784780605</v>
      </c>
      <c r="BX799" s="816">
        <f t="shared" si="655"/>
        <v>451.06505584370439</v>
      </c>
      <c r="BY799" s="755">
        <f t="shared" si="706"/>
        <v>4.1151816060916377E-2</v>
      </c>
      <c r="BZ799" s="805">
        <f t="shared" ca="1" si="703"/>
        <v>110.88495095266144</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156.44693760661113</v>
      </c>
      <c r="BE800" s="808">
        <f t="shared" si="661"/>
        <v>1413.4924314540256</v>
      </c>
      <c r="BF800" s="808">
        <f t="shared" si="662"/>
        <v>0</v>
      </c>
      <c r="BG800" s="829">
        <f t="shared" si="663"/>
        <v>327.56174999777579</v>
      </c>
      <c r="BH800" s="829">
        <f t="shared" si="664"/>
        <v>1125.2077149600193</v>
      </c>
      <c r="BI800" s="829">
        <f t="shared" si="665"/>
        <v>0</v>
      </c>
      <c r="BJ800" s="829">
        <f t="shared" si="666"/>
        <v>8.2303701285340942</v>
      </c>
      <c r="BK800" s="829">
        <f t="shared" si="667"/>
        <v>208.95935902008338</v>
      </c>
      <c r="BL800" s="810">
        <f t="shared" si="668"/>
        <v>446.87038989119736</v>
      </c>
      <c r="BM800" s="810">
        <f t="shared" si="669"/>
        <v>377.74140605975293</v>
      </c>
      <c r="BN800" s="810">
        <f t="shared" si="670"/>
        <v>229.29495182975745</v>
      </c>
      <c r="BO800" s="810">
        <f t="shared" si="671"/>
        <v>0</v>
      </c>
      <c r="BP800" s="810">
        <f t="shared" si="672"/>
        <v>5.5955040968911813</v>
      </c>
      <c r="BQ800" s="830">
        <f t="shared" si="673"/>
        <v>152.2057648401518</v>
      </c>
      <c r="BR800" s="830">
        <f t="shared" si="674"/>
        <v>367.39322547622845</v>
      </c>
      <c r="BS800" s="830">
        <f t="shared" si="675"/>
        <v>328.73831782830445</v>
      </c>
      <c r="BT800" s="810">
        <f t="shared" si="676"/>
        <v>6.9221111044736796</v>
      </c>
      <c r="BU800" s="810">
        <f t="shared" si="677"/>
        <v>98.165386393618732</v>
      </c>
      <c r="BV800" s="810">
        <f t="shared" si="678"/>
        <v>31.706060399216021</v>
      </c>
      <c r="BW800" s="830">
        <f t="shared" si="679"/>
        <v>480.70640688975465</v>
      </c>
      <c r="BX800" s="816">
        <f t="shared" si="655"/>
        <v>5765.238087976395</v>
      </c>
      <c r="BY800" s="755">
        <f t="shared" si="706"/>
        <v>0.52597738235347091</v>
      </c>
      <c r="BZ800" s="805">
        <f t="shared" ca="1" si="703"/>
        <v>100.95185082456905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30.483200873343431</v>
      </c>
      <c r="BE801" s="808">
        <f t="shared" si="661"/>
        <v>305.39157758549305</v>
      </c>
      <c r="BF801" s="808">
        <f t="shared" si="662"/>
        <v>0</v>
      </c>
      <c r="BG801" s="829">
        <f t="shared" si="663"/>
        <v>57.590424407602107</v>
      </c>
      <c r="BH801" s="829">
        <f t="shared" si="664"/>
        <v>237.08104415632846</v>
      </c>
      <c r="BI801" s="829">
        <f t="shared" si="665"/>
        <v>0</v>
      </c>
      <c r="BJ801" s="829">
        <f t="shared" si="666"/>
        <v>2.3199344661157948</v>
      </c>
      <c r="BK801" s="829">
        <f t="shared" si="667"/>
        <v>39.514194920029183</v>
      </c>
      <c r="BL801" s="810">
        <f t="shared" si="668"/>
        <v>85.891760547173561</v>
      </c>
      <c r="BM801" s="810">
        <f t="shared" si="669"/>
        <v>62.109328083812905</v>
      </c>
      <c r="BN801" s="810">
        <f t="shared" si="670"/>
        <v>40.413250905936387</v>
      </c>
      <c r="BO801" s="810">
        <f t="shared" si="671"/>
        <v>0</v>
      </c>
      <c r="BP801" s="810">
        <f t="shared" si="672"/>
        <v>1.0550114587090034</v>
      </c>
      <c r="BQ801" s="830">
        <f t="shared" si="673"/>
        <v>33.796962910595141</v>
      </c>
      <c r="BR801" s="830">
        <f t="shared" si="674"/>
        <v>61.018211049137733</v>
      </c>
      <c r="BS801" s="830">
        <f t="shared" si="675"/>
        <v>56.509625605287098</v>
      </c>
      <c r="BT801" s="810">
        <f t="shared" si="676"/>
        <v>1.4581381744587345</v>
      </c>
      <c r="BU801" s="810">
        <f t="shared" si="677"/>
        <v>19.513086742822082</v>
      </c>
      <c r="BV801" s="810">
        <f t="shared" si="678"/>
        <v>8.293160867234052</v>
      </c>
      <c r="BW801" s="830">
        <f t="shared" si="679"/>
        <v>266.0553024363125</v>
      </c>
      <c r="BX801" s="816">
        <f t="shared" si="655"/>
        <v>1308.4942151903913</v>
      </c>
      <c r="BY801" s="755">
        <f t="shared" si="706"/>
        <v>0.11937726623395596</v>
      </c>
      <c r="BZ801" s="805">
        <f t="shared" ca="1" si="703"/>
        <v>115.97087811099942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93.136984038700945</v>
      </c>
      <c r="BE802" s="808">
        <f t="shared" si="661"/>
        <v>837.2449951128599</v>
      </c>
      <c r="BF802" s="808">
        <f t="shared" si="662"/>
        <v>0</v>
      </c>
      <c r="BG802" s="829">
        <f t="shared" si="663"/>
        <v>170.28598378597107</v>
      </c>
      <c r="BH802" s="829">
        <f t="shared" si="664"/>
        <v>701.78681107387376</v>
      </c>
      <c r="BI802" s="829">
        <f t="shared" si="665"/>
        <v>0</v>
      </c>
      <c r="BJ802" s="829">
        <f t="shared" si="666"/>
        <v>6.6269641188188251</v>
      </c>
      <c r="BK802" s="829">
        <f t="shared" si="667"/>
        <v>127.85215480242775</v>
      </c>
      <c r="BL802" s="810">
        <f t="shared" si="668"/>
        <v>220.44366764980006</v>
      </c>
      <c r="BM802" s="810">
        <f t="shared" si="669"/>
        <v>226.63259405919536</v>
      </c>
      <c r="BN802" s="810">
        <f t="shared" si="670"/>
        <v>136.33884147734054</v>
      </c>
      <c r="BO802" s="810">
        <f t="shared" si="671"/>
        <v>0</v>
      </c>
      <c r="BP802" s="810">
        <f t="shared" si="672"/>
        <v>3.5427746210352762</v>
      </c>
      <c r="BQ802" s="830">
        <f t="shared" si="673"/>
        <v>124.41487062188244</v>
      </c>
      <c r="BR802" s="830">
        <f t="shared" si="674"/>
        <v>246.73024298296608</v>
      </c>
      <c r="BS802" s="830">
        <f t="shared" si="675"/>
        <v>240.80554342649467</v>
      </c>
      <c r="BT802" s="810">
        <f t="shared" si="676"/>
        <v>5.0313455402373277</v>
      </c>
      <c r="BU802" s="810">
        <f t="shared" si="677"/>
        <v>69.495460274528085</v>
      </c>
      <c r="BV802" s="810">
        <f t="shared" si="678"/>
        <v>27.040761762057041</v>
      </c>
      <c r="BW802" s="830">
        <f t="shared" si="679"/>
        <v>354.52324265576317</v>
      </c>
      <c r="BX802" s="816">
        <f t="shared" si="655"/>
        <v>3591.9332380039527</v>
      </c>
      <c r="BY802" s="755">
        <f t="shared" si="706"/>
        <v>0.32770123510664656</v>
      </c>
      <c r="BZ802" s="805">
        <f t="shared" ca="1" si="703"/>
        <v>101.68090243524432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198.50209367437898</v>
      </c>
      <c r="BE803" s="808">
        <f t="shared" si="661"/>
        <v>1701.9304976258202</v>
      </c>
      <c r="BF803" s="808">
        <f t="shared" si="662"/>
        <v>0</v>
      </c>
      <c r="BG803" s="829">
        <f t="shared" si="663"/>
        <v>385.97538444273124</v>
      </c>
      <c r="BH803" s="829">
        <f t="shared" si="664"/>
        <v>1415.2562441614846</v>
      </c>
      <c r="BI803" s="829">
        <f t="shared" si="665"/>
        <v>0</v>
      </c>
      <c r="BJ803" s="829">
        <f t="shared" si="666"/>
        <v>10.851463649579101</v>
      </c>
      <c r="BK803" s="829">
        <f t="shared" si="667"/>
        <v>262.89768924179958</v>
      </c>
      <c r="BL803" s="810">
        <f t="shared" si="668"/>
        <v>510.29263931438282</v>
      </c>
      <c r="BM803" s="810">
        <f t="shared" si="669"/>
        <v>456.16230973777118</v>
      </c>
      <c r="BN803" s="810">
        <f t="shared" si="670"/>
        <v>280.97147226650219</v>
      </c>
      <c r="BO803" s="810">
        <f t="shared" si="671"/>
        <v>0</v>
      </c>
      <c r="BP803" s="810">
        <f t="shared" si="672"/>
        <v>6.6837110329677829</v>
      </c>
      <c r="BQ803" s="830">
        <f t="shared" si="673"/>
        <v>204.09700096037611</v>
      </c>
      <c r="BR803" s="830">
        <f t="shared" si="674"/>
        <v>419.72799238392173</v>
      </c>
      <c r="BS803" s="830">
        <f t="shared" si="675"/>
        <v>413.51384227574977</v>
      </c>
      <c r="BT803" s="810">
        <f t="shared" si="676"/>
        <v>8.3140645367066561</v>
      </c>
      <c r="BU803" s="810">
        <f t="shared" si="677"/>
        <v>119.0531299000005</v>
      </c>
      <c r="BV803" s="810">
        <f t="shared" si="678"/>
        <v>42.726341523735776</v>
      </c>
      <c r="BW803" s="830">
        <f t="shared" si="679"/>
        <v>597.01493077656312</v>
      </c>
      <c r="BX803" s="816">
        <f t="shared" si="655"/>
        <v>7033.9708075044718</v>
      </c>
      <c r="BY803" s="755">
        <f t="shared" si="706"/>
        <v>0.6417271058757843</v>
      </c>
      <c r="BZ803" s="805">
        <f t="shared" ca="1" si="703"/>
        <v>101.6738511007717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109.10157127100874</v>
      </c>
      <c r="BE804" s="808">
        <f t="shared" si="661"/>
        <v>928.47043362169632</v>
      </c>
      <c r="BF804" s="808">
        <f t="shared" si="662"/>
        <v>0</v>
      </c>
      <c r="BG804" s="829">
        <f t="shared" si="663"/>
        <v>219.71361053821505</v>
      </c>
      <c r="BH804" s="829">
        <f t="shared" si="664"/>
        <v>789.17638497437781</v>
      </c>
      <c r="BI804" s="829">
        <f t="shared" si="665"/>
        <v>0</v>
      </c>
      <c r="BJ804" s="829">
        <f t="shared" si="666"/>
        <v>6.2351832275479948</v>
      </c>
      <c r="BK804" s="829">
        <f t="shared" si="667"/>
        <v>149.62768348753795</v>
      </c>
      <c r="BL804" s="810">
        <f t="shared" si="668"/>
        <v>270.70260775416654</v>
      </c>
      <c r="BM804" s="810">
        <f t="shared" si="669"/>
        <v>263.08899108983627</v>
      </c>
      <c r="BN804" s="810">
        <f t="shared" si="670"/>
        <v>183.2256578780424</v>
      </c>
      <c r="BO804" s="810">
        <f t="shared" si="671"/>
        <v>0</v>
      </c>
      <c r="BP804" s="810">
        <f t="shared" si="672"/>
        <v>4.0535221743751677</v>
      </c>
      <c r="BQ804" s="830">
        <f t="shared" si="673"/>
        <v>132.98279971253967</v>
      </c>
      <c r="BR804" s="830">
        <f t="shared" si="674"/>
        <v>309.74825894495405</v>
      </c>
      <c r="BS804" s="830">
        <f t="shared" si="675"/>
        <v>282.19129557809902</v>
      </c>
      <c r="BT804" s="810">
        <f t="shared" si="676"/>
        <v>6.1051703691431358</v>
      </c>
      <c r="BU804" s="810">
        <f t="shared" si="677"/>
        <v>89.703277594433843</v>
      </c>
      <c r="BV804" s="810">
        <f t="shared" si="678"/>
        <v>29.614559355093803</v>
      </c>
      <c r="BW804" s="830">
        <f t="shared" si="679"/>
        <v>443.08345581823875</v>
      </c>
      <c r="BX804" s="816">
        <f t="shared" si="655"/>
        <v>4216.8244633893073</v>
      </c>
      <c r="BY804" s="755">
        <f t="shared" si="706"/>
        <v>0.38471165618002984</v>
      </c>
      <c r="BZ804" s="805">
        <f t="shared" ca="1" si="703"/>
        <v>101.05109890566524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57.626832965761153</v>
      </c>
      <c r="BE805" s="808">
        <f t="shared" si="661"/>
        <v>567.05290176617928</v>
      </c>
      <c r="BF805" s="808">
        <f t="shared" si="662"/>
        <v>0</v>
      </c>
      <c r="BG805" s="829">
        <f t="shared" si="663"/>
        <v>105.189796058696</v>
      </c>
      <c r="BH805" s="829">
        <f t="shared" si="664"/>
        <v>427.81306068667459</v>
      </c>
      <c r="BI805" s="829">
        <f t="shared" si="665"/>
        <v>0</v>
      </c>
      <c r="BJ805" s="829">
        <f t="shared" si="666"/>
        <v>3.2682163241948099</v>
      </c>
      <c r="BK805" s="829">
        <f t="shared" si="667"/>
        <v>79.082589544336315</v>
      </c>
      <c r="BL805" s="810">
        <f t="shared" si="668"/>
        <v>135.67181112315723</v>
      </c>
      <c r="BM805" s="810">
        <f t="shared" si="669"/>
        <v>137.03202222277244</v>
      </c>
      <c r="BN805" s="810">
        <f t="shared" si="670"/>
        <v>80.703796150921505</v>
      </c>
      <c r="BO805" s="810">
        <f t="shared" si="671"/>
        <v>0</v>
      </c>
      <c r="BP805" s="810">
        <f t="shared" si="672"/>
        <v>1.9887765326309759</v>
      </c>
      <c r="BQ805" s="830">
        <f t="shared" si="673"/>
        <v>68.03152009690983</v>
      </c>
      <c r="BR805" s="830">
        <f t="shared" si="674"/>
        <v>145.98745030224046</v>
      </c>
      <c r="BS805" s="830">
        <f t="shared" si="675"/>
        <v>134.91582403604906</v>
      </c>
      <c r="BT805" s="810">
        <f t="shared" si="676"/>
        <v>2.9954599411135518</v>
      </c>
      <c r="BU805" s="810">
        <f t="shared" si="677"/>
        <v>36.130511830607468</v>
      </c>
      <c r="BV805" s="810">
        <f t="shared" si="678"/>
        <v>17.036678415083326</v>
      </c>
      <c r="BW805" s="830">
        <f t="shared" si="679"/>
        <v>315.34931983036267</v>
      </c>
      <c r="BX805" s="816">
        <f t="shared" si="655"/>
        <v>2315.8765678276905</v>
      </c>
      <c r="BY805" s="755">
        <f t="shared" si="706"/>
        <v>0.21128332887762891</v>
      </c>
      <c r="BZ805" s="805">
        <f t="shared" ca="1" si="703"/>
        <v>107.0239293663882</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40.923216624471408</v>
      </c>
      <c r="BE806" s="808">
        <f t="shared" si="661"/>
        <v>354.91948576305731</v>
      </c>
      <c r="BF806" s="808">
        <f t="shared" si="662"/>
        <v>0</v>
      </c>
      <c r="BG806" s="829">
        <f t="shared" si="663"/>
        <v>69.324732977518863</v>
      </c>
      <c r="BH806" s="829">
        <f t="shared" si="664"/>
        <v>298.87026336722192</v>
      </c>
      <c r="BI806" s="829">
        <f t="shared" si="665"/>
        <v>0</v>
      </c>
      <c r="BJ806" s="829">
        <f t="shared" si="666"/>
        <v>2.58377695728498</v>
      </c>
      <c r="BK806" s="829">
        <f t="shared" si="667"/>
        <v>57.235293023101143</v>
      </c>
      <c r="BL806" s="810">
        <f t="shared" si="668"/>
        <v>95.337466568686651</v>
      </c>
      <c r="BM806" s="810">
        <f t="shared" si="669"/>
        <v>103.79111681755035</v>
      </c>
      <c r="BN806" s="810">
        <f t="shared" si="670"/>
        <v>66.7226358007686</v>
      </c>
      <c r="BO806" s="810">
        <f t="shared" si="671"/>
        <v>0</v>
      </c>
      <c r="BP806" s="810">
        <f t="shared" si="672"/>
        <v>1.641279433214641</v>
      </c>
      <c r="BQ806" s="830">
        <f t="shared" si="673"/>
        <v>56.675539369879459</v>
      </c>
      <c r="BR806" s="830">
        <f t="shared" si="674"/>
        <v>114.67441249754567</v>
      </c>
      <c r="BS806" s="830">
        <f t="shared" si="675"/>
        <v>91.891400769364864</v>
      </c>
      <c r="BT806" s="810">
        <f t="shared" si="676"/>
        <v>3.2681266285983042</v>
      </c>
      <c r="BU806" s="810">
        <f t="shared" si="677"/>
        <v>34.854022335202345</v>
      </c>
      <c r="BV806" s="810">
        <f t="shared" si="678"/>
        <v>8.8630525665430664</v>
      </c>
      <c r="BW806" s="830">
        <f t="shared" si="679"/>
        <v>241.76456109589142</v>
      </c>
      <c r="BX806" s="816">
        <f t="shared" si="655"/>
        <v>1643.3403825959012</v>
      </c>
      <c r="BY806" s="755">
        <f t="shared" si="706"/>
        <v>0.14992613653826303</v>
      </c>
      <c r="BZ806" s="805">
        <f t="shared" ca="1" si="703"/>
        <v>103.80041170921494</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107.4416498451565</v>
      </c>
      <c r="BE807" s="808">
        <f t="shared" si="661"/>
        <v>899.65859239520898</v>
      </c>
      <c r="BF807" s="808">
        <f t="shared" si="662"/>
        <v>0</v>
      </c>
      <c r="BG807" s="829">
        <f t="shared" si="663"/>
        <v>180.16070792466772</v>
      </c>
      <c r="BH807" s="829">
        <f t="shared" si="664"/>
        <v>724.95834842944055</v>
      </c>
      <c r="BI807" s="829">
        <f t="shared" si="665"/>
        <v>0</v>
      </c>
      <c r="BJ807" s="829">
        <f t="shared" si="666"/>
        <v>5.5757355576504297</v>
      </c>
      <c r="BK807" s="829">
        <f t="shared" si="667"/>
        <v>134.70687820322831</v>
      </c>
      <c r="BL807" s="810">
        <f t="shared" si="668"/>
        <v>244.32545191466028</v>
      </c>
      <c r="BM807" s="810">
        <f t="shared" si="669"/>
        <v>196.70956820813109</v>
      </c>
      <c r="BN807" s="810">
        <f t="shared" si="670"/>
        <v>126.81848953246273</v>
      </c>
      <c r="BO807" s="810">
        <f t="shared" si="671"/>
        <v>0</v>
      </c>
      <c r="BP807" s="810">
        <f t="shared" si="672"/>
        <v>2.9127630902529607</v>
      </c>
      <c r="BQ807" s="830">
        <f t="shared" si="673"/>
        <v>96.37148209495804</v>
      </c>
      <c r="BR807" s="830">
        <f t="shared" si="674"/>
        <v>194.84295712667631</v>
      </c>
      <c r="BS807" s="830">
        <f t="shared" si="675"/>
        <v>190.52178718486161</v>
      </c>
      <c r="BT807" s="810">
        <f t="shared" si="676"/>
        <v>3.4078693723934719</v>
      </c>
      <c r="BU807" s="810">
        <f t="shared" si="677"/>
        <v>52.604183456949627</v>
      </c>
      <c r="BV807" s="810">
        <f t="shared" si="678"/>
        <v>17.059685129339762</v>
      </c>
      <c r="BW807" s="830">
        <f t="shared" si="679"/>
        <v>275.20659937288355</v>
      </c>
      <c r="BX807" s="816">
        <f t="shared" si="655"/>
        <v>3453.2827488389225</v>
      </c>
      <c r="BY807" s="755">
        <f t="shared" si="706"/>
        <v>0.31505179717534187</v>
      </c>
      <c r="BZ807" s="805">
        <f t="shared" ca="1" si="703"/>
        <v>104.64099145870269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73.479708711339342</v>
      </c>
      <c r="BE808" s="808">
        <f t="shared" si="661"/>
        <v>681.64628154034381</v>
      </c>
      <c r="BF808" s="808">
        <f t="shared" si="662"/>
        <v>0</v>
      </c>
      <c r="BG808" s="829">
        <f t="shared" si="663"/>
        <v>142.55047561981553</v>
      </c>
      <c r="BH808" s="829">
        <f t="shared" si="664"/>
        <v>547.420049792398</v>
      </c>
      <c r="BI808" s="829">
        <f t="shared" si="665"/>
        <v>0</v>
      </c>
      <c r="BJ808" s="829">
        <f t="shared" si="666"/>
        <v>4.0463537671154102</v>
      </c>
      <c r="BK808" s="829">
        <f t="shared" si="667"/>
        <v>96.41684566751222</v>
      </c>
      <c r="BL808" s="810">
        <f t="shared" si="668"/>
        <v>177.63296234321876</v>
      </c>
      <c r="BM808" s="810">
        <f t="shared" si="669"/>
        <v>160.92715753441757</v>
      </c>
      <c r="BN808" s="810">
        <f t="shared" si="670"/>
        <v>98.320827865250251</v>
      </c>
      <c r="BO808" s="810">
        <f t="shared" si="671"/>
        <v>0</v>
      </c>
      <c r="BP808" s="810">
        <f t="shared" si="672"/>
        <v>2.2522228392959902</v>
      </c>
      <c r="BQ808" s="830">
        <f t="shared" si="673"/>
        <v>73.473093172020967</v>
      </c>
      <c r="BR808" s="830">
        <f t="shared" si="674"/>
        <v>135.61106218114378</v>
      </c>
      <c r="BS808" s="830">
        <f t="shared" si="675"/>
        <v>143.34291374698506</v>
      </c>
      <c r="BT808" s="810">
        <f t="shared" si="676"/>
        <v>2.8451934891419519</v>
      </c>
      <c r="BU808" s="810">
        <f t="shared" si="677"/>
        <v>39.374245549394537</v>
      </c>
      <c r="BV808" s="810">
        <f t="shared" si="678"/>
        <v>13.067152321414463</v>
      </c>
      <c r="BW808" s="830">
        <f t="shared" si="679"/>
        <v>271.47179039246271</v>
      </c>
      <c r="BX808" s="816">
        <f t="shared" si="655"/>
        <v>2663.8783365332702</v>
      </c>
      <c r="BY808" s="755">
        <f t="shared" si="706"/>
        <v>0.24303241825866892</v>
      </c>
      <c r="BZ808" s="805">
        <f t="shared" ca="1" si="703"/>
        <v>105.93289918800026</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9.3261395495780519</v>
      </c>
      <c r="BE809" s="808">
        <f t="shared" si="661"/>
        <v>121.3695693455881</v>
      </c>
      <c r="BF809" s="808">
        <f t="shared" si="662"/>
        <v>0</v>
      </c>
      <c r="BG809" s="829">
        <f t="shared" si="663"/>
        <v>23.304476540811599</v>
      </c>
      <c r="BH809" s="829">
        <f t="shared" si="664"/>
        <v>110.81147936215787</v>
      </c>
      <c r="BI809" s="829">
        <f t="shared" si="665"/>
        <v>0</v>
      </c>
      <c r="BJ809" s="829">
        <f t="shared" si="666"/>
        <v>0.72515922713446657</v>
      </c>
      <c r="BK809" s="829">
        <f t="shared" si="667"/>
        <v>17.842051721351329</v>
      </c>
      <c r="BL809" s="810">
        <f t="shared" si="668"/>
        <v>39.176060216947256</v>
      </c>
      <c r="BM809" s="810">
        <f t="shared" si="669"/>
        <v>48.87121621662876</v>
      </c>
      <c r="BN809" s="810">
        <f t="shared" si="670"/>
        <v>23.060319502711859</v>
      </c>
      <c r="BO809" s="810">
        <f t="shared" si="671"/>
        <v>0</v>
      </c>
      <c r="BP809" s="810">
        <f t="shared" si="672"/>
        <v>0.55278292167227472</v>
      </c>
      <c r="BQ809" s="830">
        <f t="shared" si="673"/>
        <v>12.26159720456592</v>
      </c>
      <c r="BR809" s="830">
        <f t="shared" si="674"/>
        <v>38.909126540836013</v>
      </c>
      <c r="BS809" s="830">
        <f t="shared" si="675"/>
        <v>39.822489535201811</v>
      </c>
      <c r="BT809" s="810">
        <f t="shared" si="676"/>
        <v>0.91038664022877758</v>
      </c>
      <c r="BU809" s="810">
        <f t="shared" si="677"/>
        <v>13.74917751762713</v>
      </c>
      <c r="BV809" s="810">
        <f t="shared" si="678"/>
        <v>3.9741987451094931</v>
      </c>
      <c r="BW809" s="830">
        <f t="shared" si="679"/>
        <v>118.28795353729451</v>
      </c>
      <c r="BX809" s="816">
        <f t="shared" si="655"/>
        <v>622.95418432544511</v>
      </c>
      <c r="BY809" s="755">
        <f t="shared" si="706"/>
        <v>5.6833699874595849E-2</v>
      </c>
      <c r="BZ809" s="805">
        <f t="shared" ca="1" si="703"/>
        <v>110.02740038601182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80.380236287217244</v>
      </c>
      <c r="BE810" s="808">
        <f t="shared" si="661"/>
        <v>693.08871777631089</v>
      </c>
      <c r="BF810" s="808">
        <f t="shared" si="662"/>
        <v>0</v>
      </c>
      <c r="BG810" s="829">
        <f t="shared" si="663"/>
        <v>156.25422846237726</v>
      </c>
      <c r="BH810" s="829">
        <f t="shared" si="664"/>
        <v>657.70420455603869</v>
      </c>
      <c r="BI810" s="829">
        <f t="shared" si="665"/>
        <v>0</v>
      </c>
      <c r="BJ810" s="829">
        <f t="shared" si="666"/>
        <v>4.0766743317426002</v>
      </c>
      <c r="BK810" s="829">
        <f t="shared" si="667"/>
        <v>130.27337608815515</v>
      </c>
      <c r="BL810" s="810">
        <f t="shared" si="668"/>
        <v>259.54373891351884</v>
      </c>
      <c r="BM810" s="810">
        <f t="shared" si="669"/>
        <v>241.52886561191687</v>
      </c>
      <c r="BN810" s="810">
        <f t="shared" si="670"/>
        <v>151.55416465645681</v>
      </c>
      <c r="BO810" s="810">
        <f t="shared" si="671"/>
        <v>0</v>
      </c>
      <c r="BP810" s="810">
        <f t="shared" si="672"/>
        <v>3.5610896872012106</v>
      </c>
      <c r="BQ810" s="830">
        <f t="shared" si="673"/>
        <v>100.11342999720732</v>
      </c>
      <c r="BR810" s="830">
        <f t="shared" si="674"/>
        <v>241.65310688981077</v>
      </c>
      <c r="BS810" s="830">
        <f t="shared" si="675"/>
        <v>224.28803302143348</v>
      </c>
      <c r="BT810" s="810">
        <f t="shared" si="676"/>
        <v>5.2716449797122884</v>
      </c>
      <c r="BU810" s="810">
        <f t="shared" si="677"/>
        <v>58.282199616712795</v>
      </c>
      <c r="BV810" s="810">
        <f t="shared" si="678"/>
        <v>21.343991401186546</v>
      </c>
      <c r="BW810" s="830">
        <f t="shared" si="679"/>
        <v>318.57163516010615</v>
      </c>
      <c r="BX810" s="816">
        <f t="shared" si="655"/>
        <v>3347.489337437105</v>
      </c>
      <c r="BY810" s="755">
        <f t="shared" si="706"/>
        <v>0.30539999429222742</v>
      </c>
      <c r="BZ810" s="805">
        <f t="shared" ca="1" si="703"/>
        <v>99.863669187086828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94.490991878042038</v>
      </c>
      <c r="BE812" s="808">
        <f t="shared" si="661"/>
        <v>820.00000521021889</v>
      </c>
      <c r="BF812" s="808">
        <f t="shared" si="662"/>
        <v>0</v>
      </c>
      <c r="BG812" s="829">
        <f t="shared" si="663"/>
        <v>196.04625623349406</v>
      </c>
      <c r="BH812" s="829">
        <f t="shared" si="664"/>
        <v>805.48093972694471</v>
      </c>
      <c r="BI812" s="829">
        <f t="shared" si="665"/>
        <v>0</v>
      </c>
      <c r="BJ812" s="829">
        <f t="shared" si="666"/>
        <v>4.9864478743251146</v>
      </c>
      <c r="BK812" s="829">
        <f t="shared" si="667"/>
        <v>136.09443679988129</v>
      </c>
      <c r="BL812" s="810">
        <f t="shared" si="668"/>
        <v>255.52922493011542</v>
      </c>
      <c r="BM812" s="810">
        <f t="shared" si="669"/>
        <v>268.12113416932561</v>
      </c>
      <c r="BN812" s="810">
        <f t="shared" si="670"/>
        <v>141.33969169191406</v>
      </c>
      <c r="BO812" s="810">
        <f t="shared" si="671"/>
        <v>0</v>
      </c>
      <c r="BP812" s="810">
        <f t="shared" si="672"/>
        <v>3.506692503783865</v>
      </c>
      <c r="BQ812" s="830">
        <f t="shared" si="673"/>
        <v>112.64972705542546</v>
      </c>
      <c r="BR812" s="830">
        <f t="shared" si="674"/>
        <v>274.01438262396277</v>
      </c>
      <c r="BS812" s="830">
        <f t="shared" si="675"/>
        <v>259.39683835078148</v>
      </c>
      <c r="BT812" s="810">
        <f t="shared" si="676"/>
        <v>5.6783802415349758</v>
      </c>
      <c r="BU812" s="810">
        <f t="shared" si="677"/>
        <v>72.951464614584722</v>
      </c>
      <c r="BV812" s="810">
        <f t="shared" si="678"/>
        <v>34.611722233944491</v>
      </c>
      <c r="BW812" s="830">
        <f t="shared" si="679"/>
        <v>368.60688709628721</v>
      </c>
      <c r="BX812" s="816">
        <f t="shared" si="655"/>
        <v>3853.5052232345665</v>
      </c>
      <c r="BY812" s="755">
        <f t="shared" si="706"/>
        <v>0.35156511479195024</v>
      </c>
      <c r="BZ812" s="805">
        <f t="shared" ca="1" si="703"/>
        <v>101.03286095621591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58.844626574858964</v>
      </c>
      <c r="BE813" s="808">
        <f t="shared" si="661"/>
        <v>499.44224183353396</v>
      </c>
      <c r="BF813" s="808">
        <f t="shared" si="662"/>
        <v>0</v>
      </c>
      <c r="BG813" s="829">
        <f t="shared" si="663"/>
        <v>105.15188164212746</v>
      </c>
      <c r="BH813" s="829">
        <f t="shared" si="664"/>
        <v>346.0776203958988</v>
      </c>
      <c r="BI813" s="829">
        <f t="shared" si="665"/>
        <v>0</v>
      </c>
      <c r="BJ813" s="829">
        <f t="shared" si="666"/>
        <v>2.4112314425137651</v>
      </c>
      <c r="BK813" s="829">
        <f t="shared" si="667"/>
        <v>68.439479070200449</v>
      </c>
      <c r="BL813" s="810">
        <f t="shared" si="668"/>
        <v>134.93381279090622</v>
      </c>
      <c r="BM813" s="810">
        <f t="shared" si="669"/>
        <v>100.55654353675544</v>
      </c>
      <c r="BN813" s="810">
        <f t="shared" si="670"/>
        <v>61.833632645614948</v>
      </c>
      <c r="BO813" s="810">
        <f t="shared" si="671"/>
        <v>0</v>
      </c>
      <c r="BP813" s="810">
        <f t="shared" si="672"/>
        <v>1.673929224163009</v>
      </c>
      <c r="BQ813" s="830">
        <f t="shared" si="673"/>
        <v>36.606516816438514</v>
      </c>
      <c r="BR813" s="830">
        <f t="shared" si="674"/>
        <v>78.29247666383759</v>
      </c>
      <c r="BS813" s="830">
        <f t="shared" si="675"/>
        <v>89.812465590189063</v>
      </c>
      <c r="BT813" s="810">
        <f t="shared" si="676"/>
        <v>1.709217195271888</v>
      </c>
      <c r="BU813" s="810">
        <f t="shared" si="677"/>
        <v>32.872140577640586</v>
      </c>
      <c r="BV813" s="810">
        <f t="shared" si="678"/>
        <v>12.207033865951379</v>
      </c>
      <c r="BW813" s="830">
        <f t="shared" si="679"/>
        <v>111.51445395220243</v>
      </c>
      <c r="BX813" s="816">
        <f t="shared" si="655"/>
        <v>1742.3793038181041</v>
      </c>
      <c r="BY813" s="755">
        <f t="shared" si="706"/>
        <v>0.15896171004635562</v>
      </c>
      <c r="BZ813" s="805">
        <f t="shared" ca="1" si="703"/>
        <v>101.37080279977697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14.766387169945084</v>
      </c>
      <c r="BE814" s="808">
        <f t="shared" si="661"/>
        <v>134.20091741850729</v>
      </c>
      <c r="BF814" s="808">
        <f t="shared" si="662"/>
        <v>0</v>
      </c>
      <c r="BG814" s="829">
        <f t="shared" si="663"/>
        <v>39.14293338817771</v>
      </c>
      <c r="BH814" s="829">
        <f t="shared" si="664"/>
        <v>149.84880718071409</v>
      </c>
      <c r="BI814" s="829">
        <f t="shared" si="665"/>
        <v>0</v>
      </c>
      <c r="BJ814" s="829">
        <f t="shared" si="666"/>
        <v>0.73771234897319693</v>
      </c>
      <c r="BK814" s="829">
        <f t="shared" si="667"/>
        <v>25.90506971986137</v>
      </c>
      <c r="BL814" s="810">
        <f t="shared" si="668"/>
        <v>54.059013216324161</v>
      </c>
      <c r="BM814" s="810">
        <f t="shared" si="669"/>
        <v>70.360745662101948</v>
      </c>
      <c r="BN814" s="810">
        <f t="shared" si="670"/>
        <v>30.244565335941136</v>
      </c>
      <c r="BO814" s="810">
        <f t="shared" si="671"/>
        <v>0</v>
      </c>
      <c r="BP814" s="810">
        <f t="shared" si="672"/>
        <v>0.74260732347510494</v>
      </c>
      <c r="BQ814" s="830">
        <f t="shared" si="673"/>
        <v>14.080758638218947</v>
      </c>
      <c r="BR814" s="830">
        <f t="shared" si="674"/>
        <v>58.355928773103507</v>
      </c>
      <c r="BS814" s="830">
        <f t="shared" si="675"/>
        <v>47.305888442349783</v>
      </c>
      <c r="BT814" s="810">
        <f t="shared" si="676"/>
        <v>1.1708972946004592</v>
      </c>
      <c r="BU814" s="810">
        <f t="shared" si="677"/>
        <v>19.395581724644849</v>
      </c>
      <c r="BV814" s="810">
        <f t="shared" si="678"/>
        <v>7.3767986957890495</v>
      </c>
      <c r="BW814" s="830">
        <f t="shared" si="679"/>
        <v>47.233781900858993</v>
      </c>
      <c r="BX814" s="816">
        <f t="shared" si="655"/>
        <v>714.9283942335868</v>
      </c>
      <c r="BY814" s="755">
        <f t="shared" si="706"/>
        <v>6.5224741741956652E-2</v>
      </c>
      <c r="BZ814" s="805">
        <f t="shared" ca="1" si="703"/>
        <v>94.958008078465156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41.986050193571387</v>
      </c>
      <c r="BE815" s="808">
        <f t="shared" si="661"/>
        <v>366.50840417894523</v>
      </c>
      <c r="BF815" s="808">
        <f t="shared" si="662"/>
        <v>0</v>
      </c>
      <c r="BG815" s="829">
        <f t="shared" si="663"/>
        <v>80.800176008824437</v>
      </c>
      <c r="BH815" s="829">
        <f t="shared" si="664"/>
        <v>297.80390516590154</v>
      </c>
      <c r="BI815" s="829">
        <f t="shared" si="665"/>
        <v>0</v>
      </c>
      <c r="BJ815" s="829">
        <f t="shared" si="666"/>
        <v>2.08838643173844</v>
      </c>
      <c r="BK815" s="829">
        <f t="shared" si="667"/>
        <v>54.994176035778914</v>
      </c>
      <c r="BL815" s="810">
        <f t="shared" si="668"/>
        <v>108.2873294807536</v>
      </c>
      <c r="BM815" s="810">
        <f t="shared" si="669"/>
        <v>96.109960171067172</v>
      </c>
      <c r="BN815" s="810">
        <f t="shared" si="670"/>
        <v>54.477320305512151</v>
      </c>
      <c r="BO815" s="810">
        <f t="shared" si="671"/>
        <v>0</v>
      </c>
      <c r="BP815" s="810">
        <f t="shared" si="672"/>
        <v>1.433512213360238</v>
      </c>
      <c r="BQ815" s="830">
        <f t="shared" si="673"/>
        <v>40.567101240745387</v>
      </c>
      <c r="BR815" s="830">
        <f t="shared" si="674"/>
        <v>91.202635001276263</v>
      </c>
      <c r="BS815" s="830">
        <f t="shared" si="675"/>
        <v>90.290413419840831</v>
      </c>
      <c r="BT815" s="810">
        <f t="shared" si="676"/>
        <v>2.1952952167189599</v>
      </c>
      <c r="BU815" s="810">
        <f t="shared" si="677"/>
        <v>31.759604418222747</v>
      </c>
      <c r="BV815" s="810">
        <f t="shared" si="678"/>
        <v>11.833216222551725</v>
      </c>
      <c r="BW815" s="830">
        <f t="shared" si="679"/>
        <v>143.24301289091213</v>
      </c>
      <c r="BX815" s="816">
        <f t="shared" si="655"/>
        <v>1515.5804985957211</v>
      </c>
      <c r="BY815" s="755">
        <f t="shared" si="706"/>
        <v>0.13827027630651592</v>
      </c>
      <c r="BZ815" s="805">
        <f t="shared" ca="1" si="703"/>
        <v>101.09312938647817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55.678238381246643</v>
      </c>
      <c r="BE816" s="808">
        <f t="shared" si="661"/>
        <v>435.43051661898858</v>
      </c>
      <c r="BF816" s="808">
        <f t="shared" si="662"/>
        <v>0</v>
      </c>
      <c r="BG816" s="829">
        <f t="shared" si="663"/>
        <v>89.8025461701815</v>
      </c>
      <c r="BH816" s="829">
        <f t="shared" si="664"/>
        <v>343.7984512678662</v>
      </c>
      <c r="BI816" s="829">
        <f t="shared" si="665"/>
        <v>0</v>
      </c>
      <c r="BJ816" s="829">
        <f t="shared" si="666"/>
        <v>1.983245047621365</v>
      </c>
      <c r="BK816" s="829">
        <f t="shared" si="667"/>
        <v>60.739735851407005</v>
      </c>
      <c r="BL816" s="810">
        <f t="shared" si="668"/>
        <v>116.88093503572483</v>
      </c>
      <c r="BM816" s="810">
        <f t="shared" si="669"/>
        <v>108.12539911333722</v>
      </c>
      <c r="BN816" s="810">
        <f t="shared" si="670"/>
        <v>60.629972631675749</v>
      </c>
      <c r="BO816" s="810">
        <f t="shared" si="671"/>
        <v>0</v>
      </c>
      <c r="BP816" s="810">
        <f t="shared" si="672"/>
        <v>1.5686467720826651</v>
      </c>
      <c r="BQ816" s="830">
        <f t="shared" si="673"/>
        <v>36.013679080997143</v>
      </c>
      <c r="BR816" s="830">
        <f t="shared" si="674"/>
        <v>75.848302489182913</v>
      </c>
      <c r="BS816" s="830">
        <f t="shared" si="675"/>
        <v>83.165043412220541</v>
      </c>
      <c r="BT816" s="810">
        <f t="shared" si="676"/>
        <v>1.7831627761825919</v>
      </c>
      <c r="BU816" s="810">
        <f t="shared" si="677"/>
        <v>29.21307714290997</v>
      </c>
      <c r="BV816" s="810">
        <f t="shared" si="678"/>
        <v>11.092683367448501</v>
      </c>
      <c r="BW816" s="830">
        <f t="shared" si="679"/>
        <v>105.44894181545932</v>
      </c>
      <c r="BX816" s="816">
        <f t="shared" si="655"/>
        <v>1617.2025769745328</v>
      </c>
      <c r="BY816" s="755">
        <f t="shared" si="706"/>
        <v>0.14754151783364045</v>
      </c>
      <c r="BZ816" s="805">
        <f t="shared" ca="1" si="703"/>
        <v>101.80391887381242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24.279351344674026</v>
      </c>
      <c r="BE817" s="808">
        <f t="shared" si="661"/>
        <v>190.71555629791197</v>
      </c>
      <c r="BF817" s="808">
        <f t="shared" si="662"/>
        <v>0</v>
      </c>
      <c r="BG817" s="829">
        <f t="shared" si="663"/>
        <v>47.600328362779216</v>
      </c>
      <c r="BH817" s="829">
        <f t="shared" si="664"/>
        <v>157.78064428588897</v>
      </c>
      <c r="BI817" s="829">
        <f t="shared" si="665"/>
        <v>0</v>
      </c>
      <c r="BJ817" s="829">
        <f t="shared" si="666"/>
        <v>0.98807099872100412</v>
      </c>
      <c r="BK817" s="829">
        <f t="shared" si="667"/>
        <v>31.611063391924251</v>
      </c>
      <c r="BL817" s="810">
        <f t="shared" si="668"/>
        <v>53.695848915677303</v>
      </c>
      <c r="BM817" s="810">
        <f t="shared" si="669"/>
        <v>47.325312643432817</v>
      </c>
      <c r="BN817" s="810">
        <f t="shared" si="670"/>
        <v>27.917178042238604</v>
      </c>
      <c r="BO817" s="810">
        <f t="shared" si="671"/>
        <v>0</v>
      </c>
      <c r="BP817" s="810">
        <f t="shared" si="672"/>
        <v>0.64329067772203963</v>
      </c>
      <c r="BQ817" s="830">
        <f t="shared" si="673"/>
        <v>18.369697912751786</v>
      </c>
      <c r="BR817" s="830">
        <f t="shared" si="674"/>
        <v>43.772231170363078</v>
      </c>
      <c r="BS817" s="830">
        <f t="shared" si="675"/>
        <v>43.858543679174794</v>
      </c>
      <c r="BT817" s="810">
        <f t="shared" si="676"/>
        <v>1.0623542100680927</v>
      </c>
      <c r="BU817" s="810">
        <f t="shared" si="677"/>
        <v>14.797354217170806</v>
      </c>
      <c r="BV817" s="810">
        <f t="shared" si="678"/>
        <v>5.3642071526306534</v>
      </c>
      <c r="BW817" s="830">
        <f t="shared" si="679"/>
        <v>48.052827582587682</v>
      </c>
      <c r="BX817" s="816">
        <f t="shared" si="655"/>
        <v>757.83386088571694</v>
      </c>
      <c r="BY817" s="755">
        <f t="shared" si="706"/>
        <v>6.9139116949705037E-2</v>
      </c>
      <c r="BZ817" s="805">
        <f t="shared" ca="1" si="703"/>
        <v>99.12955132482135</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34.823090704577773</v>
      </c>
      <c r="BE818" s="808">
        <f t="shared" si="661"/>
        <v>360.56192775982362</v>
      </c>
      <c r="BF818" s="808">
        <f t="shared" si="662"/>
        <v>0</v>
      </c>
      <c r="BG818" s="829">
        <f t="shared" si="663"/>
        <v>84.873301440078635</v>
      </c>
      <c r="BH818" s="829">
        <f t="shared" si="664"/>
        <v>295.1233724229225</v>
      </c>
      <c r="BI818" s="829">
        <f t="shared" si="665"/>
        <v>0</v>
      </c>
      <c r="BJ818" s="829">
        <f t="shared" si="666"/>
        <v>1.6059865806966751</v>
      </c>
      <c r="BK818" s="829">
        <f t="shared" si="667"/>
        <v>55.19022265978974</v>
      </c>
      <c r="BL818" s="810">
        <f t="shared" si="668"/>
        <v>111.3520005008296</v>
      </c>
      <c r="BM818" s="810">
        <f t="shared" si="669"/>
        <v>90.844168872420724</v>
      </c>
      <c r="BN818" s="810">
        <f t="shared" si="670"/>
        <v>58.3868716407585</v>
      </c>
      <c r="BO818" s="810">
        <f t="shared" si="671"/>
        <v>0</v>
      </c>
      <c r="BP818" s="810">
        <f t="shared" si="672"/>
        <v>1.4272346401074301</v>
      </c>
      <c r="BQ818" s="830">
        <f t="shared" si="673"/>
        <v>37.65930136323928</v>
      </c>
      <c r="BR818" s="830">
        <f t="shared" si="674"/>
        <v>95.268738510440883</v>
      </c>
      <c r="BS818" s="830">
        <f t="shared" si="675"/>
        <v>87.247393270047041</v>
      </c>
      <c r="BT818" s="810">
        <f t="shared" si="676"/>
        <v>1.6848879114875519</v>
      </c>
      <c r="BU818" s="810">
        <f t="shared" si="677"/>
        <v>27.86345037707769</v>
      </c>
      <c r="BV818" s="810">
        <f t="shared" si="678"/>
        <v>10.98391291105472</v>
      </c>
      <c r="BW818" s="830">
        <f t="shared" si="679"/>
        <v>116.54284773845282</v>
      </c>
      <c r="BX818" s="816">
        <f t="shared" si="655"/>
        <v>1471.4387093038051</v>
      </c>
      <c r="BY818" s="755">
        <f t="shared" si="706"/>
        <v>0.13424310822952332</v>
      </c>
      <c r="BZ818" s="805">
        <f t="shared" ca="1" si="703"/>
        <v>101.16286966886257</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58.68750447143173</v>
      </c>
      <c r="BE819" s="808">
        <f t="shared" si="661"/>
        <v>464.76583573751657</v>
      </c>
      <c r="BF819" s="808">
        <f t="shared" si="662"/>
        <v>0</v>
      </c>
      <c r="BG819" s="829">
        <f t="shared" si="663"/>
        <v>104.59837450327569</v>
      </c>
      <c r="BH819" s="829">
        <f t="shared" si="664"/>
        <v>379.28464264435189</v>
      </c>
      <c r="BI819" s="829">
        <f t="shared" si="665"/>
        <v>0</v>
      </c>
      <c r="BJ819" s="829">
        <f t="shared" si="666"/>
        <v>2.659780102695315</v>
      </c>
      <c r="BK819" s="829">
        <f t="shared" si="667"/>
        <v>66.832215672478327</v>
      </c>
      <c r="BL819" s="810">
        <f t="shared" si="668"/>
        <v>125.50141818698494</v>
      </c>
      <c r="BM819" s="810">
        <f t="shared" si="669"/>
        <v>106.64588244962606</v>
      </c>
      <c r="BN819" s="810">
        <f t="shared" si="670"/>
        <v>68.493506264136897</v>
      </c>
      <c r="BO819" s="810">
        <f t="shared" si="671"/>
        <v>0</v>
      </c>
      <c r="BP819" s="810">
        <f t="shared" si="672"/>
        <v>1.6348222385306239</v>
      </c>
      <c r="BQ819" s="830">
        <f t="shared" si="673"/>
        <v>43.698613258335826</v>
      </c>
      <c r="BR819" s="830">
        <f t="shared" si="674"/>
        <v>86.566910963419815</v>
      </c>
      <c r="BS819" s="830">
        <f t="shared" si="675"/>
        <v>102.9891646029247</v>
      </c>
      <c r="BT819" s="810">
        <f t="shared" si="676"/>
        <v>2.0316865986855999</v>
      </c>
      <c r="BU819" s="810">
        <f t="shared" si="677"/>
        <v>34.821930435773531</v>
      </c>
      <c r="BV819" s="810">
        <f t="shared" si="678"/>
        <v>12.841464900815005</v>
      </c>
      <c r="BW819" s="830">
        <f t="shared" si="679"/>
        <v>172.36465245254439</v>
      </c>
      <c r="BX819" s="816">
        <f t="shared" si="655"/>
        <v>1834.4184054835266</v>
      </c>
      <c r="BY819" s="755">
        <f t="shared" si="706"/>
        <v>0.16735867215432229</v>
      </c>
      <c r="BZ819" s="805">
        <f t="shared" ca="1" si="703"/>
        <v>103.94981642990069</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8.4491787828062304</v>
      </c>
      <c r="BE820" s="808">
        <f t="shared" si="661"/>
        <v>36.598150689018368</v>
      </c>
      <c r="BF820" s="808">
        <f t="shared" si="662"/>
        <v>0</v>
      </c>
      <c r="BG820" s="829">
        <f t="shared" si="663"/>
        <v>10.934424142637219</v>
      </c>
      <c r="BH820" s="829">
        <f t="shared" si="664"/>
        <v>20.308847434798093</v>
      </c>
      <c r="BI820" s="829">
        <f t="shared" si="665"/>
        <v>0</v>
      </c>
      <c r="BJ820" s="829">
        <f t="shared" si="666"/>
        <v>0.18885103796456701</v>
      </c>
      <c r="BK820" s="829">
        <f t="shared" si="667"/>
        <v>4.9730773330669313</v>
      </c>
      <c r="BL820" s="810">
        <f t="shared" si="668"/>
        <v>10.252315851849247</v>
      </c>
      <c r="BM820" s="810">
        <f t="shared" si="669"/>
        <v>5.1894962925055159</v>
      </c>
      <c r="BN820" s="810">
        <f t="shared" si="670"/>
        <v>4.8342072369661198</v>
      </c>
      <c r="BO820" s="810">
        <f t="shared" si="671"/>
        <v>0</v>
      </c>
      <c r="BP820" s="810">
        <f t="shared" si="672"/>
        <v>0.11816951023694959</v>
      </c>
      <c r="BQ820" s="830">
        <f t="shared" si="673"/>
        <v>3.2152704476094311</v>
      </c>
      <c r="BR820" s="830">
        <f t="shared" si="674"/>
        <v>7.3924151899434296</v>
      </c>
      <c r="BS820" s="830">
        <f t="shared" si="675"/>
        <v>7.1562445699144082</v>
      </c>
      <c r="BT820" s="810">
        <f t="shared" si="676"/>
        <v>0.1854096570383568</v>
      </c>
      <c r="BU820" s="810">
        <f t="shared" si="677"/>
        <v>2.7280336936420033</v>
      </c>
      <c r="BV820" s="810">
        <f t="shared" si="678"/>
        <v>1.1347759400169282</v>
      </c>
      <c r="BW820" s="830">
        <f t="shared" si="679"/>
        <v>13.885620501656643</v>
      </c>
      <c r="BX820" s="816">
        <f t="shared" si="655"/>
        <v>137.54448831167042</v>
      </c>
      <c r="BY820" s="755">
        <f t="shared" si="706"/>
        <v>1.2548534651187887E-2</v>
      </c>
      <c r="BZ820" s="805">
        <f t="shared" ca="1" si="703"/>
        <v>97.020005984535914</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14.832756855893418</v>
      </c>
      <c r="BE822" s="808">
        <f t="shared" si="661"/>
        <v>147.47454176654725</v>
      </c>
      <c r="BF822" s="808">
        <f t="shared" si="662"/>
        <v>0</v>
      </c>
      <c r="BG822" s="829">
        <f t="shared" si="663"/>
        <v>19.638858187806861</v>
      </c>
      <c r="BH822" s="829">
        <f t="shared" si="664"/>
        <v>111.60063288279417</v>
      </c>
      <c r="BI822" s="829">
        <f t="shared" si="665"/>
        <v>0</v>
      </c>
      <c r="BJ822" s="829">
        <f t="shared" si="666"/>
        <v>2.1660080316645902</v>
      </c>
      <c r="BK822" s="829">
        <f t="shared" si="667"/>
        <v>20.231983803039984</v>
      </c>
      <c r="BL822" s="810">
        <f t="shared" si="668"/>
        <v>31.542235925599744</v>
      </c>
      <c r="BM822" s="810">
        <f t="shared" si="669"/>
        <v>27.498989834651443</v>
      </c>
      <c r="BN822" s="810">
        <f t="shared" si="670"/>
        <v>17.458802172841185</v>
      </c>
      <c r="BO822" s="810">
        <f t="shared" si="671"/>
        <v>0</v>
      </c>
      <c r="BP822" s="810">
        <f t="shared" si="672"/>
        <v>0.39312306105000061</v>
      </c>
      <c r="BQ822" s="830">
        <f t="shared" si="673"/>
        <v>15.496872838491424</v>
      </c>
      <c r="BR822" s="830">
        <f t="shared" si="674"/>
        <v>19.859529788063504</v>
      </c>
      <c r="BS822" s="830">
        <f t="shared" si="675"/>
        <v>26.43219564047692</v>
      </c>
      <c r="BT822" s="810">
        <f t="shared" si="676"/>
        <v>0.72293994085015201</v>
      </c>
      <c r="BU822" s="810">
        <f t="shared" si="677"/>
        <v>4.5673984623056123</v>
      </c>
      <c r="BV822" s="810">
        <f t="shared" si="678"/>
        <v>4.3458884424746067</v>
      </c>
      <c r="BW822" s="830">
        <f t="shared" si="679"/>
        <v>48.084790982779253</v>
      </c>
      <c r="BX822" s="816">
        <f t="shared" si="655"/>
        <v>512.34754861733029</v>
      </c>
      <c r="BY822" s="755">
        <f t="shared" si="706"/>
        <v>4.6742774255754974E-2</v>
      </c>
      <c r="BZ822" s="805">
        <f t="shared" ca="1" si="703"/>
        <v>106.58805659141544</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33.513077994363549</v>
      </c>
      <c r="BE823" s="808">
        <f t="shared" si="661"/>
        <v>387.50217487693794</v>
      </c>
      <c r="BF823" s="808">
        <f t="shared" si="662"/>
        <v>0</v>
      </c>
      <c r="BG823" s="829">
        <f t="shared" si="663"/>
        <v>82.183839903810792</v>
      </c>
      <c r="BH823" s="829">
        <f t="shared" si="664"/>
        <v>314.812670611817</v>
      </c>
      <c r="BI823" s="829">
        <f t="shared" si="665"/>
        <v>0</v>
      </c>
      <c r="BJ823" s="829">
        <f t="shared" si="666"/>
        <v>2.959711610432985</v>
      </c>
      <c r="BK823" s="829">
        <f t="shared" si="667"/>
        <v>55.9331371437043</v>
      </c>
      <c r="BL823" s="810">
        <f t="shared" si="668"/>
        <v>100.56012268612841</v>
      </c>
      <c r="BM823" s="810">
        <f t="shared" si="669"/>
        <v>86.335751088459574</v>
      </c>
      <c r="BN823" s="810">
        <f t="shared" si="670"/>
        <v>55.660584512617199</v>
      </c>
      <c r="BO823" s="810">
        <f t="shared" si="671"/>
        <v>0</v>
      </c>
      <c r="BP823" s="810">
        <f t="shared" si="672"/>
        <v>1.3541580080168469</v>
      </c>
      <c r="BQ823" s="830">
        <f t="shared" si="673"/>
        <v>54.576375858363946</v>
      </c>
      <c r="BR823" s="830">
        <f t="shared" si="674"/>
        <v>131.73607965811985</v>
      </c>
      <c r="BS823" s="830">
        <f t="shared" si="675"/>
        <v>122.59351640118409</v>
      </c>
      <c r="BT823" s="810">
        <f t="shared" si="676"/>
        <v>1.850587686244064</v>
      </c>
      <c r="BU823" s="810">
        <f t="shared" si="677"/>
        <v>22.826901801267304</v>
      </c>
      <c r="BV823" s="810">
        <f t="shared" si="678"/>
        <v>10.525217465513114</v>
      </c>
      <c r="BW823" s="830">
        <f t="shared" si="679"/>
        <v>149.59105619425321</v>
      </c>
      <c r="BX823" s="816">
        <f t="shared" si="655"/>
        <v>1614.5149635012342</v>
      </c>
      <c r="BY823" s="755">
        <f t="shared" si="706"/>
        <v>0.14729631999828796</v>
      </c>
      <c r="BZ823" s="805">
        <f t="shared" ca="1" si="703"/>
        <v>103.1155461150351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52.348817425077762</v>
      </c>
      <c r="BE824" s="808">
        <f t="shared" si="661"/>
        <v>710.55267024474426</v>
      </c>
      <c r="BF824" s="808">
        <f t="shared" si="662"/>
        <v>0</v>
      </c>
      <c r="BG824" s="829">
        <f t="shared" si="663"/>
        <v>175.75376779048921</v>
      </c>
      <c r="BH824" s="829">
        <f t="shared" si="664"/>
        <v>751.30119027752937</v>
      </c>
      <c r="BI824" s="829">
        <f t="shared" si="665"/>
        <v>0</v>
      </c>
      <c r="BJ824" s="829">
        <f t="shared" si="666"/>
        <v>5.0392099831146</v>
      </c>
      <c r="BK824" s="829">
        <f t="shared" si="667"/>
        <v>132.6991962220178</v>
      </c>
      <c r="BL824" s="810">
        <f t="shared" si="668"/>
        <v>287.17829627019233</v>
      </c>
      <c r="BM824" s="810">
        <f t="shared" si="669"/>
        <v>292.87730310133793</v>
      </c>
      <c r="BN824" s="810">
        <f t="shared" si="670"/>
        <v>168.39103108414994</v>
      </c>
      <c r="BO824" s="810">
        <f t="shared" si="671"/>
        <v>0</v>
      </c>
      <c r="BP824" s="810">
        <f t="shared" si="672"/>
        <v>3.4769166722837692</v>
      </c>
      <c r="BQ824" s="830">
        <f t="shared" si="673"/>
        <v>118.6938550649204</v>
      </c>
      <c r="BR824" s="830">
        <f t="shared" si="674"/>
        <v>286.50240877739407</v>
      </c>
      <c r="BS824" s="830">
        <f t="shared" si="675"/>
        <v>283.20227278432867</v>
      </c>
      <c r="BT824" s="810">
        <f t="shared" si="676"/>
        <v>6.2944141466639838</v>
      </c>
      <c r="BU824" s="810">
        <f t="shared" si="677"/>
        <v>65.289690274232811</v>
      </c>
      <c r="BV824" s="810">
        <f t="shared" si="678"/>
        <v>32.478819999705166</v>
      </c>
      <c r="BW824" s="830">
        <f t="shared" si="679"/>
        <v>360.94620609760523</v>
      </c>
      <c r="BX824" s="816">
        <f t="shared" si="655"/>
        <v>3733.0260662157871</v>
      </c>
      <c r="BY824" s="755">
        <f t="shared" si="706"/>
        <v>0.34057349386148955</v>
      </c>
      <c r="BZ824" s="805">
        <f t="shared" ca="1" si="703"/>
        <v>99.098334390968873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29.734211873355179</v>
      </c>
      <c r="BE826" s="808">
        <f t="shared" si="661"/>
        <v>98.874287780931652</v>
      </c>
      <c r="BF826" s="808">
        <f t="shared" si="662"/>
        <v>0</v>
      </c>
      <c r="BG826" s="829">
        <f t="shared" si="663"/>
        <v>18.713892431620934</v>
      </c>
      <c r="BH826" s="829">
        <f t="shared" si="664"/>
        <v>49.459030930813974</v>
      </c>
      <c r="BI826" s="829">
        <f t="shared" si="665"/>
        <v>0</v>
      </c>
      <c r="BJ826" s="829">
        <f t="shared" si="666"/>
        <v>0.48066504533272947</v>
      </c>
      <c r="BK826" s="829">
        <f t="shared" si="667"/>
        <v>12.657512860428543</v>
      </c>
      <c r="BL826" s="810">
        <f t="shared" si="668"/>
        <v>21.692214898310148</v>
      </c>
      <c r="BM826" s="810">
        <f t="shared" si="669"/>
        <v>22.366946776149678</v>
      </c>
      <c r="BN826" s="810">
        <f t="shared" si="670"/>
        <v>6.26304979594107</v>
      </c>
      <c r="BO826" s="810">
        <f t="shared" si="671"/>
        <v>0</v>
      </c>
      <c r="BP826" s="810">
        <f t="shared" si="672"/>
        <v>0.35248769991066825</v>
      </c>
      <c r="BQ826" s="830">
        <f t="shared" si="673"/>
        <v>12.246992527535385</v>
      </c>
      <c r="BR826" s="830">
        <f t="shared" si="674"/>
        <v>21.518069521211185</v>
      </c>
      <c r="BS826" s="830">
        <f t="shared" si="675"/>
        <v>8.9463335006348395</v>
      </c>
      <c r="BT826" s="810">
        <f t="shared" si="676"/>
        <v>0.32601524871243681</v>
      </c>
      <c r="BU826" s="810">
        <f t="shared" si="677"/>
        <v>4.5030856228405334</v>
      </c>
      <c r="BV826" s="810">
        <f t="shared" si="678"/>
        <v>1.5394448701435439</v>
      </c>
      <c r="BW826" s="830">
        <f t="shared" si="679"/>
        <v>33.454287155157971</v>
      </c>
      <c r="BX826" s="816">
        <f t="shared" si="655"/>
        <v>343.12852853903053</v>
      </c>
      <c r="BY826" s="755">
        <f t="shared" si="706"/>
        <v>3.1304491245235884E-2</v>
      </c>
      <c r="BZ826" s="805">
        <f t="shared" ca="1" si="703"/>
        <v>99.296064493782907</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110.69560225431428</v>
      </c>
      <c r="BE827" s="808">
        <f t="shared" si="661"/>
        <v>745.88337982548114</v>
      </c>
      <c r="BF827" s="808">
        <f t="shared" si="662"/>
        <v>0</v>
      </c>
      <c r="BG827" s="829">
        <f t="shared" si="663"/>
        <v>141.29602333411592</v>
      </c>
      <c r="BH827" s="829">
        <f t="shared" si="664"/>
        <v>587.71382455548735</v>
      </c>
      <c r="BI827" s="829">
        <f t="shared" si="665"/>
        <v>0</v>
      </c>
      <c r="BJ827" s="829">
        <f t="shared" si="666"/>
        <v>3.8748272964443848</v>
      </c>
      <c r="BK827" s="829">
        <f t="shared" si="667"/>
        <v>91.460440308145422</v>
      </c>
      <c r="BL827" s="810">
        <f t="shared" si="668"/>
        <v>200.17252486355343</v>
      </c>
      <c r="BM827" s="810">
        <f t="shared" si="669"/>
        <v>179.29913320177664</v>
      </c>
      <c r="BN827" s="810">
        <f t="shared" si="670"/>
        <v>115.593997049856</v>
      </c>
      <c r="BO827" s="810">
        <f t="shared" si="671"/>
        <v>0</v>
      </c>
      <c r="BP827" s="810">
        <f t="shared" si="672"/>
        <v>2.3891905800558728</v>
      </c>
      <c r="BQ827" s="830">
        <f t="shared" si="673"/>
        <v>94.879924605834148</v>
      </c>
      <c r="BR827" s="830">
        <f t="shared" si="674"/>
        <v>192.39572849589015</v>
      </c>
      <c r="BS827" s="830">
        <f t="shared" si="675"/>
        <v>138.014494678494</v>
      </c>
      <c r="BT827" s="810">
        <f t="shared" si="676"/>
        <v>4.4382325219888479</v>
      </c>
      <c r="BU827" s="810">
        <f t="shared" si="677"/>
        <v>41.895262192004729</v>
      </c>
      <c r="BV827" s="810">
        <f t="shared" si="678"/>
        <v>22.695450267847811</v>
      </c>
      <c r="BW827" s="830">
        <f t="shared" si="679"/>
        <v>248.07506249252532</v>
      </c>
      <c r="BX827" s="816">
        <f t="shared" si="655"/>
        <v>2920.7730985238163</v>
      </c>
      <c r="BY827" s="755">
        <f t="shared" si="706"/>
        <v>0.2664695829325624</v>
      </c>
      <c r="BZ827" s="805">
        <f t="shared" ca="1" si="703"/>
        <v>102.07803309360773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22.73686285768899</v>
      </c>
      <c r="BE828" s="808">
        <f t="shared" si="661"/>
        <v>260.80218445585518</v>
      </c>
      <c r="BF828" s="808">
        <f t="shared" si="662"/>
        <v>0</v>
      </c>
      <c r="BG828" s="829">
        <f t="shared" si="663"/>
        <v>53.505821255793684</v>
      </c>
      <c r="BH828" s="829">
        <f t="shared" si="664"/>
        <v>214.27896831945066</v>
      </c>
      <c r="BI828" s="829">
        <f t="shared" si="665"/>
        <v>0</v>
      </c>
      <c r="BJ828" s="829">
        <f t="shared" si="666"/>
        <v>1.9637536714347301</v>
      </c>
      <c r="BK828" s="829">
        <f t="shared" si="667"/>
        <v>41.673863016277394</v>
      </c>
      <c r="BL828" s="810">
        <f t="shared" si="668"/>
        <v>75.821464237068014</v>
      </c>
      <c r="BM828" s="810">
        <f t="shared" si="669"/>
        <v>91.756557368351025</v>
      </c>
      <c r="BN828" s="810">
        <f t="shared" si="670"/>
        <v>54.840030472160549</v>
      </c>
      <c r="BO828" s="810">
        <f t="shared" si="671"/>
        <v>0</v>
      </c>
      <c r="BP828" s="810">
        <f t="shared" si="672"/>
        <v>1.246662024829529</v>
      </c>
      <c r="BQ828" s="830">
        <f t="shared" si="673"/>
        <v>42.527084449988592</v>
      </c>
      <c r="BR828" s="830">
        <f t="shared" si="674"/>
        <v>163.92182267591824</v>
      </c>
      <c r="BS828" s="830">
        <f t="shared" si="675"/>
        <v>73.362295904886452</v>
      </c>
      <c r="BT828" s="810">
        <f t="shared" si="676"/>
        <v>2.2925959557607678</v>
      </c>
      <c r="BU828" s="810">
        <f t="shared" si="677"/>
        <v>29.049754901370594</v>
      </c>
      <c r="BV828" s="810">
        <f t="shared" si="678"/>
        <v>11.961663782917304</v>
      </c>
      <c r="BW828" s="830">
        <f t="shared" si="679"/>
        <v>127.22887069541248</v>
      </c>
      <c r="BX828" s="816">
        <f t="shared" si="655"/>
        <v>1268.9702560451644</v>
      </c>
      <c r="BY828" s="755">
        <f t="shared" si="706"/>
        <v>0.11577139458490689</v>
      </c>
      <c r="BZ828" s="805">
        <f t="shared" ca="1" si="703"/>
        <v>97.925696619528125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111.50029657714308</v>
      </c>
      <c r="BE830" s="808">
        <f t="shared" si="661"/>
        <v>1006.620925536956</v>
      </c>
      <c r="BF830" s="808">
        <f t="shared" si="662"/>
        <v>0</v>
      </c>
      <c r="BG830" s="829">
        <f t="shared" si="663"/>
        <v>219.08315963159004</v>
      </c>
      <c r="BH830" s="829">
        <f t="shared" si="664"/>
        <v>803.03038282661407</v>
      </c>
      <c r="BI830" s="829">
        <f t="shared" si="665"/>
        <v>0</v>
      </c>
      <c r="BJ830" s="829">
        <f t="shared" si="666"/>
        <v>5.4720557708459401</v>
      </c>
      <c r="BK830" s="829">
        <f t="shared" si="667"/>
        <v>144.09746863227642</v>
      </c>
      <c r="BL830" s="810">
        <f t="shared" si="668"/>
        <v>255.94669902734569</v>
      </c>
      <c r="BM830" s="810">
        <f t="shared" si="669"/>
        <v>241.09484563094932</v>
      </c>
      <c r="BN830" s="810">
        <f t="shared" si="670"/>
        <v>121.10083476705044</v>
      </c>
      <c r="BO830" s="810">
        <f t="shared" si="671"/>
        <v>0</v>
      </c>
      <c r="BP830" s="810">
        <f t="shared" si="672"/>
        <v>3.2899132397844677</v>
      </c>
      <c r="BQ830" s="830">
        <f t="shared" si="673"/>
        <v>98.695606738928831</v>
      </c>
      <c r="BR830" s="830">
        <f t="shared" si="674"/>
        <v>195.3328377658319</v>
      </c>
      <c r="BS830" s="830">
        <f t="shared" si="675"/>
        <v>167.07346224871753</v>
      </c>
      <c r="BT830" s="810">
        <f t="shared" si="676"/>
        <v>3.3315149113470079</v>
      </c>
      <c r="BU830" s="810">
        <f t="shared" si="677"/>
        <v>51.072706714698498</v>
      </c>
      <c r="BV830" s="810">
        <f t="shared" si="678"/>
        <v>20.364345794303148</v>
      </c>
      <c r="BW830" s="830">
        <f t="shared" si="679"/>
        <v>288.51681743542503</v>
      </c>
      <c r="BX830" s="816">
        <f t="shared" si="655"/>
        <v>3735.6238732498068</v>
      </c>
      <c r="BY830" s="755">
        <f t="shared" si="706"/>
        <v>0.34081049842622085</v>
      </c>
      <c r="BZ830" s="805">
        <f t="shared" ca="1" si="703"/>
        <v>104.28666756117929</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44.57113099928219</v>
      </c>
      <c r="BE831" s="808">
        <f t="shared" si="661"/>
        <v>426.19936937511693</v>
      </c>
      <c r="BF831" s="808">
        <f t="shared" si="662"/>
        <v>0</v>
      </c>
      <c r="BG831" s="829">
        <f t="shared" si="663"/>
        <v>86.61851975484916</v>
      </c>
      <c r="BH831" s="829">
        <f t="shared" si="664"/>
        <v>273.15901634575647</v>
      </c>
      <c r="BI831" s="829">
        <f t="shared" si="665"/>
        <v>0</v>
      </c>
      <c r="BJ831" s="829">
        <f t="shared" si="666"/>
        <v>2.26914638398428</v>
      </c>
      <c r="BK831" s="829">
        <f t="shared" si="667"/>
        <v>49.773487797837888</v>
      </c>
      <c r="BL831" s="810">
        <f t="shared" si="668"/>
        <v>86.118922234572992</v>
      </c>
      <c r="BM831" s="810">
        <f t="shared" si="669"/>
        <v>75.804576688624849</v>
      </c>
      <c r="BN831" s="810">
        <f t="shared" si="670"/>
        <v>46.748955355246352</v>
      </c>
      <c r="BO831" s="810">
        <f t="shared" si="671"/>
        <v>0</v>
      </c>
      <c r="BP831" s="810">
        <f t="shared" si="672"/>
        <v>1.1946279993909361</v>
      </c>
      <c r="BQ831" s="830">
        <f t="shared" si="673"/>
        <v>44.841314994851246</v>
      </c>
      <c r="BR831" s="830">
        <f t="shared" si="674"/>
        <v>54.244836635983688</v>
      </c>
      <c r="BS831" s="830">
        <f t="shared" si="675"/>
        <v>49.698832039731336</v>
      </c>
      <c r="BT831" s="810">
        <f t="shared" si="676"/>
        <v>1.4846200571639008</v>
      </c>
      <c r="BU831" s="810">
        <f t="shared" si="677"/>
        <v>19.831753125227031</v>
      </c>
      <c r="BV831" s="810">
        <f t="shared" si="678"/>
        <v>8.4437765751196849</v>
      </c>
      <c r="BW831" s="830">
        <f t="shared" si="679"/>
        <v>123.39108484201415</v>
      </c>
      <c r="BX831" s="816">
        <f t="shared" si="655"/>
        <v>1394.3939712047534</v>
      </c>
      <c r="BY831" s="755">
        <f t="shared" si="706"/>
        <v>0.12721412017195086</v>
      </c>
      <c r="BZ831" s="805">
        <f t="shared" ca="1" si="703"/>
        <v>104.60397213466457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127.9186703158711</v>
      </c>
      <c r="BE832" s="808">
        <f t="shared" si="661"/>
        <v>1293.7152876886812</v>
      </c>
      <c r="BF832" s="808">
        <f t="shared" si="662"/>
        <v>0</v>
      </c>
      <c r="BG832" s="829">
        <f t="shared" si="663"/>
        <v>311.59947923549402</v>
      </c>
      <c r="BH832" s="829">
        <f t="shared" si="664"/>
        <v>1028.2276975386196</v>
      </c>
      <c r="BI832" s="829">
        <f t="shared" si="665"/>
        <v>0</v>
      </c>
      <c r="BJ832" s="829">
        <f t="shared" si="666"/>
        <v>5.7679567581262203</v>
      </c>
      <c r="BK832" s="829">
        <f t="shared" si="667"/>
        <v>185.08053121677801</v>
      </c>
      <c r="BL832" s="810">
        <f t="shared" si="668"/>
        <v>406.58794353687858</v>
      </c>
      <c r="BM832" s="810">
        <f t="shared" si="669"/>
        <v>359.7458040560179</v>
      </c>
      <c r="BN832" s="810">
        <f t="shared" si="670"/>
        <v>193.12164548288234</v>
      </c>
      <c r="BO832" s="810">
        <f t="shared" si="671"/>
        <v>0</v>
      </c>
      <c r="BP832" s="810">
        <f t="shared" si="672"/>
        <v>5.2060537348866971</v>
      </c>
      <c r="BQ832" s="830">
        <f t="shared" si="673"/>
        <v>115.21659570072507</v>
      </c>
      <c r="BR832" s="830">
        <f t="shared" si="674"/>
        <v>299.95043552146905</v>
      </c>
      <c r="BS832" s="830">
        <f t="shared" si="675"/>
        <v>259.32041492952646</v>
      </c>
      <c r="BT832" s="810">
        <f t="shared" si="676"/>
        <v>4.4810818119520484</v>
      </c>
      <c r="BU832" s="810">
        <f t="shared" si="677"/>
        <v>79.04291114041726</v>
      </c>
      <c r="BV832" s="810">
        <f t="shared" si="678"/>
        <v>27.911235830954748</v>
      </c>
      <c r="BW832" s="830">
        <f t="shared" si="679"/>
        <v>377.59221433423858</v>
      </c>
      <c r="BX832" s="816">
        <f t="shared" ref="BX832:BX895" si="712">IF(SUM(BB832:BW832)=0,"",SUM(BB832:BW832))</f>
        <v>5080.4859588335185</v>
      </c>
      <c r="BY832" s="755">
        <f t="shared" si="706"/>
        <v>0.46350569827876276</v>
      </c>
      <c r="BZ832" s="805">
        <f t="shared" ca="1" si="703"/>
        <v>101.52088313553953</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55.054863624641044</v>
      </c>
      <c r="BE833" s="808">
        <f t="shared" si="661"/>
        <v>750.64500657347571</v>
      </c>
      <c r="BF833" s="808">
        <f t="shared" si="662"/>
        <v>0</v>
      </c>
      <c r="BG833" s="829">
        <f t="shared" si="663"/>
        <v>180.69002877955279</v>
      </c>
      <c r="BH833" s="829">
        <f t="shared" si="664"/>
        <v>565.34143888016638</v>
      </c>
      <c r="BI833" s="829">
        <f t="shared" si="665"/>
        <v>0</v>
      </c>
      <c r="BJ833" s="829">
        <f t="shared" si="666"/>
        <v>3.9645262193560051</v>
      </c>
      <c r="BK833" s="829">
        <f t="shared" si="667"/>
        <v>104.39919044304148</v>
      </c>
      <c r="BL833" s="810">
        <f t="shared" si="668"/>
        <v>201.1311730266865</v>
      </c>
      <c r="BM833" s="810">
        <f t="shared" si="669"/>
        <v>180.73957040612714</v>
      </c>
      <c r="BN833" s="810">
        <f t="shared" si="670"/>
        <v>103.70134663308629</v>
      </c>
      <c r="BO833" s="810">
        <f t="shared" si="671"/>
        <v>0</v>
      </c>
      <c r="BP833" s="810">
        <f t="shared" si="672"/>
        <v>2.6376714390836917</v>
      </c>
      <c r="BQ833" s="830">
        <f t="shared" si="673"/>
        <v>56.281555713284725</v>
      </c>
      <c r="BR833" s="830">
        <f t="shared" si="674"/>
        <v>133.68439782335255</v>
      </c>
      <c r="BS833" s="830">
        <f t="shared" si="675"/>
        <v>114.96836716623534</v>
      </c>
      <c r="BT833" s="810">
        <f t="shared" si="676"/>
        <v>2.362196438258672</v>
      </c>
      <c r="BU833" s="810">
        <f t="shared" si="677"/>
        <v>35.991716410131133</v>
      </c>
      <c r="BV833" s="810">
        <f t="shared" si="678"/>
        <v>14.820118521818701</v>
      </c>
      <c r="BW833" s="830">
        <f t="shared" si="679"/>
        <v>215.85080570289145</v>
      </c>
      <c r="BX833" s="816">
        <f t="shared" si="712"/>
        <v>2722.2639738011899</v>
      </c>
      <c r="BY833" s="755">
        <f t="shared" si="706"/>
        <v>0.24835908893360004</v>
      </c>
      <c r="BZ833" s="805">
        <f t="shared" ca="1" si="703"/>
        <v>103.4236777960142</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2.8481041331200032</v>
      </c>
      <c r="BE834" s="808">
        <f t="shared" si="661"/>
        <v>42.721048980787629</v>
      </c>
      <c r="BF834" s="808">
        <f t="shared" si="662"/>
        <v>0</v>
      </c>
      <c r="BG834" s="829">
        <f t="shared" si="663"/>
        <v>14.309821303332152</v>
      </c>
      <c r="BH834" s="829">
        <f t="shared" si="664"/>
        <v>32.000671232502675</v>
      </c>
      <c r="BI834" s="829">
        <f t="shared" si="665"/>
        <v>0</v>
      </c>
      <c r="BJ834" s="829">
        <f t="shared" si="666"/>
        <v>0.27555476441355747</v>
      </c>
      <c r="BK834" s="829">
        <f t="shared" si="667"/>
        <v>4.9522641595950203</v>
      </c>
      <c r="BL834" s="810">
        <f t="shared" si="668"/>
        <v>15.885147206196073</v>
      </c>
      <c r="BM834" s="810">
        <f t="shared" si="669"/>
        <v>14.563194007794714</v>
      </c>
      <c r="BN834" s="810">
        <f t="shared" si="670"/>
        <v>6.2436127060196105</v>
      </c>
      <c r="BO834" s="810">
        <f t="shared" si="671"/>
        <v>0</v>
      </c>
      <c r="BP834" s="810">
        <f t="shared" si="672"/>
        <v>0.210335448929969</v>
      </c>
      <c r="BQ834" s="830">
        <f t="shared" si="673"/>
        <v>6.0997280189691008</v>
      </c>
      <c r="BR834" s="830">
        <f t="shared" si="674"/>
        <v>14.723481425097829</v>
      </c>
      <c r="BS834" s="830">
        <f t="shared" si="675"/>
        <v>13.576197158207089</v>
      </c>
      <c r="BT834" s="810">
        <f t="shared" si="676"/>
        <v>0.25400298377745117</v>
      </c>
      <c r="BU834" s="810">
        <f t="shared" si="677"/>
        <v>9.5922925429410153</v>
      </c>
      <c r="BV834" s="810">
        <f t="shared" si="678"/>
        <v>2.3319009917419762</v>
      </c>
      <c r="BW834" s="830">
        <f t="shared" si="679"/>
        <v>19.962746243898874</v>
      </c>
      <c r="BX834" s="816">
        <f t="shared" si="712"/>
        <v>200.55010330732472</v>
      </c>
      <c r="BY834" s="755">
        <f t="shared" si="706"/>
        <v>1.8296697683361438E-2</v>
      </c>
      <c r="BZ834" s="805">
        <f t="shared" ca="1" si="703"/>
        <v>94.451886472743254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13.653548932645343</v>
      </c>
      <c r="BE835" s="808">
        <f t="shared" si="661"/>
        <v>142.37539223971069</v>
      </c>
      <c r="BF835" s="808">
        <f t="shared" si="662"/>
        <v>0</v>
      </c>
      <c r="BG835" s="829">
        <f t="shared" si="663"/>
        <v>32.096642777950528</v>
      </c>
      <c r="BH835" s="829">
        <f t="shared" si="664"/>
        <v>75.742274699225391</v>
      </c>
      <c r="BI835" s="829">
        <f t="shared" si="665"/>
        <v>0</v>
      </c>
      <c r="BJ835" s="829">
        <f t="shared" si="666"/>
        <v>0.47528055350215354</v>
      </c>
      <c r="BK835" s="829">
        <f t="shared" si="667"/>
        <v>11.508338045828687</v>
      </c>
      <c r="BL835" s="810">
        <f t="shared" si="668"/>
        <v>36.656684561049168</v>
      </c>
      <c r="BM835" s="810">
        <f t="shared" si="669"/>
        <v>30.372727706910002</v>
      </c>
      <c r="BN835" s="810">
        <f t="shared" si="670"/>
        <v>11.73310624337814</v>
      </c>
      <c r="BO835" s="810">
        <f t="shared" si="671"/>
        <v>0</v>
      </c>
      <c r="BP835" s="810">
        <f t="shared" si="672"/>
        <v>0.43509974450756994</v>
      </c>
      <c r="BQ835" s="830">
        <f t="shared" si="673"/>
        <v>8.6417543961201702</v>
      </c>
      <c r="BR835" s="830">
        <f t="shared" si="674"/>
        <v>20.859407163048687</v>
      </c>
      <c r="BS835" s="830">
        <f t="shared" si="675"/>
        <v>18.215109361919627</v>
      </c>
      <c r="BT835" s="810">
        <f t="shared" si="676"/>
        <v>0.29982132206882078</v>
      </c>
      <c r="BU835" s="810">
        <f t="shared" si="677"/>
        <v>4.141282011075587</v>
      </c>
      <c r="BV835" s="810">
        <f t="shared" si="678"/>
        <v>1.0726765094493813</v>
      </c>
      <c r="BW835" s="830">
        <f t="shared" si="679"/>
        <v>35.780047690010207</v>
      </c>
      <c r="BX835" s="816">
        <f t="shared" si="712"/>
        <v>444.0591939584001</v>
      </c>
      <c r="BY835" s="755">
        <f t="shared" si="706"/>
        <v>4.0512653403740544E-2</v>
      </c>
      <c r="BZ835" s="805">
        <f t="shared" ca="1" si="703"/>
        <v>102.11693766858959</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109.3587293001665</v>
      </c>
      <c r="BE836" s="808">
        <f t="shared" si="661"/>
        <v>1136.7841575743278</v>
      </c>
      <c r="BF836" s="808">
        <f t="shared" si="662"/>
        <v>0</v>
      </c>
      <c r="BG836" s="829">
        <f t="shared" si="663"/>
        <v>278.92047234769757</v>
      </c>
      <c r="BH836" s="829">
        <f t="shared" si="664"/>
        <v>887.49935393906605</v>
      </c>
      <c r="BI836" s="829">
        <f t="shared" si="665"/>
        <v>0</v>
      </c>
      <c r="BJ836" s="829">
        <f t="shared" si="666"/>
        <v>5.2737876024537149</v>
      </c>
      <c r="BK836" s="829">
        <f t="shared" si="667"/>
        <v>162.24559040341546</v>
      </c>
      <c r="BL836" s="810">
        <f t="shared" si="668"/>
        <v>349.68214206833761</v>
      </c>
      <c r="BM836" s="810">
        <f t="shared" si="669"/>
        <v>297.6023019723292</v>
      </c>
      <c r="BN836" s="810">
        <f t="shared" si="670"/>
        <v>156.333655315692</v>
      </c>
      <c r="BO836" s="810">
        <f t="shared" si="671"/>
        <v>0</v>
      </c>
      <c r="BP836" s="810">
        <f t="shared" si="672"/>
        <v>4.5012282270198867</v>
      </c>
      <c r="BQ836" s="830">
        <f t="shared" si="673"/>
        <v>98.626867051857914</v>
      </c>
      <c r="BR836" s="830">
        <f t="shared" si="674"/>
        <v>243.5969828877077</v>
      </c>
      <c r="BS836" s="830">
        <f t="shared" si="675"/>
        <v>203.39063537401697</v>
      </c>
      <c r="BT836" s="810">
        <f t="shared" si="676"/>
        <v>3.7811091864826238</v>
      </c>
      <c r="BU836" s="810">
        <f t="shared" si="677"/>
        <v>69.870333643571556</v>
      </c>
      <c r="BV836" s="810">
        <f t="shared" si="678"/>
        <v>24.168999043493397</v>
      </c>
      <c r="BW836" s="830">
        <f t="shared" si="679"/>
        <v>294.98613705223761</v>
      </c>
      <c r="BX836" s="816">
        <f t="shared" si="712"/>
        <v>4326.6224829898747</v>
      </c>
      <c r="BY836" s="755">
        <f t="shared" si="706"/>
        <v>0.39472880968797325</v>
      </c>
      <c r="BZ836" s="805">
        <f t="shared" ca="1" si="703"/>
        <v>101.03175448526225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217.02933218421461</v>
      </c>
      <c r="BE838" s="808">
        <f t="shared" si="661"/>
        <v>1907.3118540864775</v>
      </c>
      <c r="BF838" s="808">
        <f t="shared" si="662"/>
        <v>0</v>
      </c>
      <c r="BG838" s="829">
        <f t="shared" si="663"/>
        <v>443.83696798508049</v>
      </c>
      <c r="BH838" s="829">
        <f t="shared" si="664"/>
        <v>1634.7952664181278</v>
      </c>
      <c r="BI838" s="829">
        <f t="shared" si="665"/>
        <v>0</v>
      </c>
      <c r="BJ838" s="829">
        <f t="shared" si="666"/>
        <v>10.391238850473901</v>
      </c>
      <c r="BK838" s="829">
        <f t="shared" si="667"/>
        <v>309.29172639635908</v>
      </c>
      <c r="BL838" s="810">
        <f t="shared" si="668"/>
        <v>639.0619164739544</v>
      </c>
      <c r="BM838" s="810">
        <f t="shared" si="669"/>
        <v>561.86695256687062</v>
      </c>
      <c r="BN838" s="810">
        <f t="shared" si="670"/>
        <v>358.121537696448</v>
      </c>
      <c r="BO838" s="810">
        <f t="shared" si="671"/>
        <v>0</v>
      </c>
      <c r="BP838" s="810">
        <f t="shared" si="672"/>
        <v>8.732966344550702</v>
      </c>
      <c r="BQ838" s="830">
        <f t="shared" si="673"/>
        <v>214.8377201298004</v>
      </c>
      <c r="BR838" s="830">
        <f t="shared" si="674"/>
        <v>605.31696097519341</v>
      </c>
      <c r="BS838" s="830">
        <f t="shared" si="675"/>
        <v>550.61178305767623</v>
      </c>
      <c r="BT838" s="810">
        <f t="shared" si="676"/>
        <v>12.638764067456288</v>
      </c>
      <c r="BU838" s="810">
        <f t="shared" si="677"/>
        <v>172.27369294199661</v>
      </c>
      <c r="BV838" s="810">
        <f t="shared" si="678"/>
        <v>70.198449296807652</v>
      </c>
      <c r="BW838" s="830">
        <f t="shared" si="679"/>
        <v>742.94566427437394</v>
      </c>
      <c r="BX838" s="816">
        <f t="shared" si="712"/>
        <v>8459.2627937458619</v>
      </c>
      <c r="BY838" s="755">
        <f t="shared" si="706"/>
        <v>0.77176013080429362</v>
      </c>
      <c r="BZ838" s="805">
        <f t="shared" ca="1" si="703"/>
        <v>99.293265252879877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52.428071354476671</v>
      </c>
      <c r="BE839" s="808">
        <f t="shared" ref="BE839:BE902" si="718">IF(OR(L839="",L839="*"),"",BE$5*L839)</f>
        <v>403.91163793875211</v>
      </c>
      <c r="BF839" s="808">
        <f t="shared" ref="BF839:BF902" si="719">IF(OR(N839="",N839="*"),"",BF$5*N839)</f>
        <v>0</v>
      </c>
      <c r="BG839" s="829">
        <f t="shared" ref="BG839:BG902" si="720">IF(OR(P839="",P839="*"),"",BG$5*P839)</f>
        <v>106.02083271223459</v>
      </c>
      <c r="BH839" s="829">
        <f t="shared" ref="BH839:BH902" si="721">IF(OR(R839="",R839="*"),"",BH$5*R839)</f>
        <v>388.31945406073595</v>
      </c>
      <c r="BI839" s="829">
        <f t="shared" ref="BI839:BI902" si="722">IF(OR(T839="",T839="*"),"",BI$5*T839)</f>
        <v>0</v>
      </c>
      <c r="BJ839" s="829">
        <f t="shared" ref="BJ839:BJ902" si="723">IF(OR(V839="",V839="*"),"",BJ$5*V839)</f>
        <v>3.2010440772406499</v>
      </c>
      <c r="BK839" s="829">
        <f t="shared" ref="BK839:BK902" si="724">IF(OR(X839="",X839="*"),"",BK$5*X839)</f>
        <v>65.054585614723422</v>
      </c>
      <c r="BL839" s="810">
        <f t="shared" ref="BL839:BL902" si="725">IF(OR(Z839="",Z839="*"),"",BL$5*Z839)</f>
        <v>128.15267015944968</v>
      </c>
      <c r="BM839" s="810">
        <f t="shared" ref="BM839:BM902" si="726">IF(OR(AB839="",AB839="*"),"",BM$5*AB839)</f>
        <v>108.93388223574721</v>
      </c>
      <c r="BN839" s="810">
        <f t="shared" ref="BN839:BN902" si="727">IF(OR(AD839="",AD839="*"),"",BN$5*AD839)</f>
        <v>70.93321226537806</v>
      </c>
      <c r="BO839" s="810">
        <f t="shared" ref="BO839:BO902" si="728">IF(OR(AF839="",AF839="*"),"",BO$5*AF839)</f>
        <v>0</v>
      </c>
      <c r="BP839" s="810">
        <f t="shared" ref="BP839:BP902" si="729">IF(OR(AH839="",AH839="*"),"",BP$5*AH839)</f>
        <v>1.7004418214057559</v>
      </c>
      <c r="BQ839" s="830">
        <f t="shared" ref="BQ839:BQ902" si="730">IF(OR(AJ839="",AJ839="*"),"",BQ$5*AJ839)</f>
        <v>65.574936529808355</v>
      </c>
      <c r="BR839" s="830">
        <f t="shared" ref="BR839:BR902" si="731">IF(OR(AL839="",AL839="*"),"",BR$5*AL839)</f>
        <v>137.20067059557934</v>
      </c>
      <c r="BS839" s="830">
        <f t="shared" ref="BS839:BS902" si="732">IF(OR(AN839="",AN839="*"),"",BS$5*AN839)</f>
        <v>118.019135753298</v>
      </c>
      <c r="BT839" s="810">
        <f t="shared" ref="BT839:BT902" si="733">IF(OR(AP839="",AP839="*"),"",BT$5*AP839)</f>
        <v>2.574688506969808</v>
      </c>
      <c r="BU839" s="810">
        <f t="shared" ref="BU839:BU902" si="734">IF(OR(AR839="",AR839="*"),"",BU$5*AR839)</f>
        <v>38.353395898876151</v>
      </c>
      <c r="BV839" s="810">
        <f t="shared" ref="BV839:BV902" si="735">IF(OR(AT839="",AT839="*"),"",BV$5*AT839)</f>
        <v>16.849562362500961</v>
      </c>
      <c r="BW839" s="830">
        <f t="shared" ref="BW839:BW889" si="736">IF(OR(AV839="",AV839="*"),"",BW$5*AV839)</f>
        <v>245.41093202747533</v>
      </c>
      <c r="BX839" s="816">
        <f t="shared" si="712"/>
        <v>1952.6391539146523</v>
      </c>
      <c r="BY839" s="755">
        <f t="shared" si="706"/>
        <v>0.17814425270638193</v>
      </c>
      <c r="BZ839" s="805">
        <f t="shared" ca="1" si="703"/>
        <v>103.74084105953088</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8.8082952003833181</v>
      </c>
      <c r="BE840" s="808">
        <f t="shared" si="718"/>
        <v>85.524797978976679</v>
      </c>
      <c r="BF840" s="808">
        <f t="shared" si="719"/>
        <v>0</v>
      </c>
      <c r="BG840" s="829">
        <f t="shared" si="720"/>
        <v>30.836421971425452</v>
      </c>
      <c r="BH840" s="829">
        <f t="shared" si="721"/>
        <v>85.235226563831816</v>
      </c>
      <c r="BI840" s="829">
        <f t="shared" si="722"/>
        <v>0</v>
      </c>
      <c r="BJ840" s="829">
        <f t="shared" si="723"/>
        <v>1.0978262960091556</v>
      </c>
      <c r="BK840" s="829">
        <f t="shared" si="724"/>
        <v>17.201340934766019</v>
      </c>
      <c r="BL840" s="810">
        <f t="shared" si="725"/>
        <v>38.790723052480203</v>
      </c>
      <c r="BM840" s="810">
        <f t="shared" si="726"/>
        <v>17.528052938030264</v>
      </c>
      <c r="BN840" s="810">
        <f t="shared" si="727"/>
        <v>15.958649681569888</v>
      </c>
      <c r="BO840" s="810">
        <f t="shared" si="728"/>
        <v>0</v>
      </c>
      <c r="BP840" s="810">
        <f t="shared" si="729"/>
        <v>0.47460982595999612</v>
      </c>
      <c r="BQ840" s="830">
        <f t="shared" si="730"/>
        <v>22.548127634444249</v>
      </c>
      <c r="BR840" s="830">
        <f t="shared" si="731"/>
        <v>16.792337206329684</v>
      </c>
      <c r="BS840" s="830">
        <f t="shared" si="732"/>
        <v>31.796078529232133</v>
      </c>
      <c r="BT840" s="810">
        <f t="shared" si="733"/>
        <v>0.57862363391237281</v>
      </c>
      <c r="BU840" s="810">
        <f t="shared" si="734"/>
        <v>7.9603745380319424</v>
      </c>
      <c r="BV840" s="810">
        <f t="shared" si="735"/>
        <v>3.2600349007818412</v>
      </c>
      <c r="BW840" s="830">
        <f t="shared" si="736"/>
        <v>45.044787118385081</v>
      </c>
      <c r="BX840" s="816">
        <f t="shared" si="712"/>
        <v>429.4363080045502</v>
      </c>
      <c r="BY840" s="755">
        <f t="shared" si="706"/>
        <v>3.9178570203863713E-2</v>
      </c>
      <c r="BZ840" s="805">
        <f t="shared" ref="BZ840:BZ888" ca="1" si="760">IFERROR(IF(DA840&gt;0,BY840/DA840*100,""),"")</f>
        <v>97.768934227105973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2.0059360403190283</v>
      </c>
      <c r="BE841" s="808">
        <f t="shared" si="718"/>
        <v>23.866128969472094</v>
      </c>
      <c r="BF841" s="808">
        <f t="shared" si="719"/>
        <v>0</v>
      </c>
      <c r="BG841" s="829">
        <f t="shared" si="720"/>
        <v>4.2972415252189142</v>
      </c>
      <c r="BH841" s="829">
        <f t="shared" si="721"/>
        <v>23.625342092060464</v>
      </c>
      <c r="BI841" s="829">
        <f t="shared" si="722"/>
        <v>0</v>
      </c>
      <c r="BJ841" s="829">
        <f t="shared" si="723"/>
        <v>0.1704412569584445</v>
      </c>
      <c r="BK841" s="829">
        <f t="shared" si="724"/>
        <v>4.488286433239038</v>
      </c>
      <c r="BL841" s="810">
        <f t="shared" si="725"/>
        <v>11.227897861188993</v>
      </c>
      <c r="BM841" s="810">
        <f t="shared" si="726"/>
        <v>9.6396958267034645</v>
      </c>
      <c r="BN841" s="810">
        <f t="shared" si="727"/>
        <v>6.2147036132042395</v>
      </c>
      <c r="BO841" s="810">
        <f t="shared" si="728"/>
        <v>0</v>
      </c>
      <c r="BP841" s="810">
        <f t="shared" si="729"/>
        <v>7.2102976097359578E-2</v>
      </c>
      <c r="BQ841" s="830">
        <f t="shared" si="730"/>
        <v>12.136863058202241</v>
      </c>
      <c r="BR841" s="830">
        <f t="shared" si="731"/>
        <v>11.409941108734861</v>
      </c>
      <c r="BS841" s="830">
        <f t="shared" si="732"/>
        <v>11.961501134795734</v>
      </c>
      <c r="BT841" s="810">
        <f t="shared" si="733"/>
        <v>0.22096723958059519</v>
      </c>
      <c r="BU841" s="810">
        <f t="shared" si="734"/>
        <v>3.0521099967069709</v>
      </c>
      <c r="BV841" s="810">
        <f t="shared" si="735"/>
        <v>1.2567511751146352</v>
      </c>
      <c r="BW841" s="830">
        <f t="shared" si="736"/>
        <v>14.418112382633836</v>
      </c>
      <c r="BX841" s="816">
        <f t="shared" si="712"/>
        <v>140.0640226902309</v>
      </c>
      <c r="BY841" s="755">
        <f t="shared" si="706"/>
        <v>1.277839820182747E-2</v>
      </c>
      <c r="BZ841" s="805">
        <f t="shared" ca="1" si="760"/>
        <v>98.881327160758687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214.42862440042711</v>
      </c>
      <c r="BE844" s="808">
        <f t="shared" si="718"/>
        <v>1876.8177461491071</v>
      </c>
      <c r="BF844" s="808">
        <f t="shared" si="719"/>
        <v>0</v>
      </c>
      <c r="BG844" s="829">
        <f t="shared" si="720"/>
        <v>448.55243457859399</v>
      </c>
      <c r="BH844" s="829">
        <f t="shared" si="721"/>
        <v>1628.2607790236029</v>
      </c>
      <c r="BI844" s="829">
        <f t="shared" si="722"/>
        <v>0</v>
      </c>
      <c r="BJ844" s="829">
        <f t="shared" si="723"/>
        <v>11.418378534527371</v>
      </c>
      <c r="BK844" s="829">
        <f t="shared" si="724"/>
        <v>300.68396807588738</v>
      </c>
      <c r="BL844" s="810">
        <f t="shared" si="725"/>
        <v>621.70150265692791</v>
      </c>
      <c r="BM844" s="810">
        <f t="shared" si="726"/>
        <v>521.8131746429832</v>
      </c>
      <c r="BN844" s="810">
        <f t="shared" si="727"/>
        <v>347.0307192757287</v>
      </c>
      <c r="BO844" s="810">
        <f t="shared" si="728"/>
        <v>0</v>
      </c>
      <c r="BP844" s="810">
        <f t="shared" si="729"/>
        <v>8.2216825659279955</v>
      </c>
      <c r="BQ844" s="830">
        <f t="shared" si="730"/>
        <v>231.45363952972733</v>
      </c>
      <c r="BR844" s="830">
        <f t="shared" si="731"/>
        <v>552.0553127252748</v>
      </c>
      <c r="BS844" s="830">
        <f t="shared" si="732"/>
        <v>495.1364791685595</v>
      </c>
      <c r="BT844" s="810">
        <f t="shared" si="733"/>
        <v>10.77501409161008</v>
      </c>
      <c r="BU844" s="810">
        <f t="shared" si="734"/>
        <v>157.11442102276024</v>
      </c>
      <c r="BV844" s="810">
        <f t="shared" si="735"/>
        <v>62.863640682145942</v>
      </c>
      <c r="BW844" s="830">
        <f t="shared" si="736"/>
        <v>732.24076746377489</v>
      </c>
      <c r="BX844" s="816">
        <f t="shared" si="712"/>
        <v>8220.568284587569</v>
      </c>
      <c r="BY844" s="755">
        <f t="shared" si="706"/>
        <v>0.74998342163922715</v>
      </c>
      <c r="BZ844" s="805">
        <f t="shared" ca="1" si="760"/>
        <v>100.6054823899695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211.51808811212334</v>
      </c>
      <c r="BE845" s="808">
        <f t="shared" si="718"/>
        <v>1806.773916699238</v>
      </c>
      <c r="BF845" s="808">
        <f t="shared" si="719"/>
        <v>0</v>
      </c>
      <c r="BG845" s="829">
        <f t="shared" si="720"/>
        <v>434.08639394500318</v>
      </c>
      <c r="BH845" s="829">
        <f t="shared" si="721"/>
        <v>1579.1702617351498</v>
      </c>
      <c r="BI845" s="829">
        <f t="shared" si="722"/>
        <v>0</v>
      </c>
      <c r="BJ845" s="829">
        <f t="shared" si="723"/>
        <v>10.616656330027904</v>
      </c>
      <c r="BK845" s="829">
        <f t="shared" si="724"/>
        <v>282.96148171564778</v>
      </c>
      <c r="BL845" s="810">
        <f t="shared" si="725"/>
        <v>615.05548691546858</v>
      </c>
      <c r="BM845" s="810">
        <f t="shared" si="726"/>
        <v>511.19380298838576</v>
      </c>
      <c r="BN845" s="810">
        <f t="shared" si="727"/>
        <v>317.04113678754419</v>
      </c>
      <c r="BO845" s="810">
        <f t="shared" si="728"/>
        <v>0</v>
      </c>
      <c r="BP845" s="810">
        <f t="shared" si="729"/>
        <v>8.1416628256455912</v>
      </c>
      <c r="BQ845" s="830">
        <f t="shared" si="730"/>
        <v>228.27433085477844</v>
      </c>
      <c r="BR845" s="830">
        <f t="shared" si="731"/>
        <v>549.64512711557757</v>
      </c>
      <c r="BS845" s="830">
        <f t="shared" si="732"/>
        <v>503.5588051060692</v>
      </c>
      <c r="BT845" s="810">
        <f t="shared" si="733"/>
        <v>11.038803871132847</v>
      </c>
      <c r="BU845" s="810">
        <f t="shared" si="734"/>
        <v>150.44605765913903</v>
      </c>
      <c r="BV845" s="810">
        <f t="shared" si="735"/>
        <v>62.783197017068069</v>
      </c>
      <c r="BW845" s="830">
        <f t="shared" si="736"/>
        <v>624.43039247281024</v>
      </c>
      <c r="BX845" s="816">
        <f t="shared" si="712"/>
        <v>7906.7356021508103</v>
      </c>
      <c r="BY845" s="755">
        <f t="shared" ref="BY845:BY893" si="763">IF(BX845&lt;&gt;"", BX845 / $BX$5, "")</f>
        <v>0.72135166519029381</v>
      </c>
      <c r="BZ845" s="805">
        <f t="shared" ca="1" si="760"/>
        <v>99.043016300649782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134.99835467840063</v>
      </c>
      <c r="BE846" s="808">
        <f t="shared" si="718"/>
        <v>1093.5378321956518</v>
      </c>
      <c r="BF846" s="808">
        <f t="shared" si="719"/>
        <v>0</v>
      </c>
      <c r="BG846" s="829">
        <f t="shared" si="720"/>
        <v>224.6808659555619</v>
      </c>
      <c r="BH846" s="829">
        <f t="shared" si="721"/>
        <v>822.93214431326533</v>
      </c>
      <c r="BI846" s="829">
        <f t="shared" si="722"/>
        <v>0</v>
      </c>
      <c r="BJ846" s="829">
        <f t="shared" si="723"/>
        <v>6.8846916689099098</v>
      </c>
      <c r="BK846" s="829">
        <f t="shared" si="724"/>
        <v>147.44427595986687</v>
      </c>
      <c r="BL846" s="810">
        <f t="shared" si="725"/>
        <v>302.44510933097001</v>
      </c>
      <c r="BM846" s="810">
        <f t="shared" si="726"/>
        <v>255.58138904442367</v>
      </c>
      <c r="BN846" s="810">
        <f t="shared" si="727"/>
        <v>160.7806688031045</v>
      </c>
      <c r="BO846" s="810">
        <f t="shared" si="728"/>
        <v>0</v>
      </c>
      <c r="BP846" s="810">
        <f t="shared" si="729"/>
        <v>3.911069972430302</v>
      </c>
      <c r="BQ846" s="830">
        <f t="shared" si="730"/>
        <v>124.62643877200641</v>
      </c>
      <c r="BR846" s="830">
        <f t="shared" si="731"/>
        <v>271.9199546685083</v>
      </c>
      <c r="BS846" s="830">
        <f t="shared" si="732"/>
        <v>256.97726732078559</v>
      </c>
      <c r="BT846" s="810">
        <f t="shared" si="733"/>
        <v>4.2023404364287202</v>
      </c>
      <c r="BU846" s="810">
        <f t="shared" si="734"/>
        <v>69.431614283643853</v>
      </c>
      <c r="BV846" s="810">
        <f t="shared" si="735"/>
        <v>26.558281823559213</v>
      </c>
      <c r="BW846" s="830">
        <f t="shared" si="736"/>
        <v>400.66036929959756</v>
      </c>
      <c r="BX846" s="816">
        <f t="shared" si="712"/>
        <v>4307.5726685271138</v>
      </c>
      <c r="BY846" s="755">
        <f t="shared" si="763"/>
        <v>0.3929908465037053</v>
      </c>
      <c r="BZ846" s="805">
        <f t="shared" ca="1" si="760"/>
        <v>103.53557983138286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18.245642352444676</v>
      </c>
      <c r="BE848" s="808">
        <f t="shared" si="718"/>
        <v>116.61601185616432</v>
      </c>
      <c r="BF848" s="808">
        <f t="shared" si="719"/>
        <v>0</v>
      </c>
      <c r="BG848" s="829">
        <f t="shared" si="720"/>
        <v>33.152472110492091</v>
      </c>
      <c r="BH848" s="829">
        <f t="shared" si="721"/>
        <v>134.5574604879335</v>
      </c>
      <c r="BI848" s="829">
        <f t="shared" si="722"/>
        <v>0</v>
      </c>
      <c r="BJ848" s="829">
        <f t="shared" si="723"/>
        <v>0.94360070468396551</v>
      </c>
      <c r="BK848" s="829">
        <f t="shared" si="724"/>
        <v>23.356356229934825</v>
      </c>
      <c r="BL848" s="810">
        <f t="shared" si="725"/>
        <v>46.134531908587903</v>
      </c>
      <c r="BM848" s="810">
        <f t="shared" si="726"/>
        <v>34.916147358179082</v>
      </c>
      <c r="BN848" s="810">
        <f t="shared" si="727"/>
        <v>27.991595661244201</v>
      </c>
      <c r="BO848" s="810">
        <f t="shared" si="728"/>
        <v>0</v>
      </c>
      <c r="BP848" s="810">
        <f t="shared" si="729"/>
        <v>0.57635994152436143</v>
      </c>
      <c r="BQ848" s="830">
        <f t="shared" si="730"/>
        <v>31.785404606865622</v>
      </c>
      <c r="BR848" s="830">
        <f t="shared" si="731"/>
        <v>66.20791761690991</v>
      </c>
      <c r="BS848" s="830">
        <f t="shared" si="732"/>
        <v>54.043403458064375</v>
      </c>
      <c r="BT848" s="810">
        <f t="shared" si="733"/>
        <v>1.7598147656746721</v>
      </c>
      <c r="BU848" s="810">
        <f t="shared" si="734"/>
        <v>19.501321445129545</v>
      </c>
      <c r="BV848" s="810">
        <f t="shared" si="735"/>
        <v>8.6548013285152692</v>
      </c>
      <c r="BW848" s="830">
        <f t="shared" si="736"/>
        <v>124.2600993460961</v>
      </c>
      <c r="BX848" s="816">
        <f t="shared" si="712"/>
        <v>742.70294117844446</v>
      </c>
      <c r="BY848" s="755">
        <f t="shared" si="763"/>
        <v>6.7758684534115904E-2</v>
      </c>
      <c r="BZ848" s="805">
        <f t="shared" ca="1" si="760"/>
        <v>101.56743645724571</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23.631349939525133</v>
      </c>
      <c r="BE849" s="808">
        <f t="shared" si="718"/>
        <v>206.64191422377741</v>
      </c>
      <c r="BF849" s="808">
        <f t="shared" si="719"/>
        <v>0</v>
      </c>
      <c r="BG849" s="829">
        <f t="shared" si="720"/>
        <v>60.766637532216507</v>
      </c>
      <c r="BH849" s="829">
        <f t="shared" si="721"/>
        <v>244.94323083865262</v>
      </c>
      <c r="BI849" s="829">
        <f t="shared" si="722"/>
        <v>0</v>
      </c>
      <c r="BJ849" s="829">
        <f t="shared" si="723"/>
        <v>1.9501652068219653</v>
      </c>
      <c r="BK849" s="829">
        <f t="shared" si="724"/>
        <v>47.460327895016881</v>
      </c>
      <c r="BL849" s="810">
        <f t="shared" si="725"/>
        <v>113.87935450598965</v>
      </c>
      <c r="BM849" s="810">
        <f t="shared" si="726"/>
        <v>83.159331699884078</v>
      </c>
      <c r="BN849" s="810">
        <f t="shared" si="727"/>
        <v>60.051173321824201</v>
      </c>
      <c r="BO849" s="810">
        <f t="shared" si="728"/>
        <v>0</v>
      </c>
      <c r="BP849" s="810">
        <f t="shared" si="729"/>
        <v>1.297219283270856</v>
      </c>
      <c r="BQ849" s="830">
        <f t="shared" si="730"/>
        <v>48.641164038257514</v>
      </c>
      <c r="BR849" s="830">
        <f t="shared" si="731"/>
        <v>137.64552643106495</v>
      </c>
      <c r="BS849" s="830">
        <f t="shared" si="732"/>
        <v>110.73297673280163</v>
      </c>
      <c r="BT849" s="810">
        <f t="shared" si="733"/>
        <v>2.5574681470635521</v>
      </c>
      <c r="BU849" s="810">
        <f t="shared" si="734"/>
        <v>34.273027573092428</v>
      </c>
      <c r="BV849" s="810">
        <f t="shared" si="735"/>
        <v>14.112423118332176</v>
      </c>
      <c r="BW849" s="830">
        <f t="shared" si="736"/>
        <v>214.11736531203712</v>
      </c>
      <c r="BX849" s="816">
        <f t="shared" si="712"/>
        <v>1405.8606557996286</v>
      </c>
      <c r="BY849" s="755">
        <f t="shared" si="763"/>
        <v>0.12826025506793437</v>
      </c>
      <c r="BZ849" s="805">
        <f t="shared" ca="1" si="760"/>
        <v>100.84388770821381</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75.894744783564519</v>
      </c>
      <c r="BE850" s="808">
        <f t="shared" si="718"/>
        <v>640.80193880322815</v>
      </c>
      <c r="BF850" s="808">
        <f t="shared" si="719"/>
        <v>0</v>
      </c>
      <c r="BG850" s="829">
        <f t="shared" si="720"/>
        <v>125.58077913679088</v>
      </c>
      <c r="BH850" s="829">
        <f t="shared" si="721"/>
        <v>449.4667365020639</v>
      </c>
      <c r="BI850" s="829">
        <f t="shared" si="722"/>
        <v>0</v>
      </c>
      <c r="BJ850" s="829">
        <f t="shared" si="723"/>
        <v>4.6323022169427297</v>
      </c>
      <c r="BK850" s="829">
        <f t="shared" si="724"/>
        <v>97.530279450367061</v>
      </c>
      <c r="BL850" s="810">
        <f t="shared" si="725"/>
        <v>189.67747759979267</v>
      </c>
      <c r="BM850" s="810">
        <f t="shared" si="726"/>
        <v>151.16262046860501</v>
      </c>
      <c r="BN850" s="810">
        <f t="shared" si="727"/>
        <v>107.87856054757019</v>
      </c>
      <c r="BO850" s="810">
        <f t="shared" si="728"/>
        <v>0</v>
      </c>
      <c r="BP850" s="810">
        <f t="shared" si="729"/>
        <v>2.25795462122736</v>
      </c>
      <c r="BQ850" s="830">
        <f t="shared" si="730"/>
        <v>97.331233248890086</v>
      </c>
      <c r="BR850" s="830">
        <f t="shared" si="731"/>
        <v>192.23976470969347</v>
      </c>
      <c r="BS850" s="830">
        <f t="shared" si="732"/>
        <v>161.53677114137489</v>
      </c>
      <c r="BT850" s="810">
        <f t="shared" si="733"/>
        <v>3.8615473215795522</v>
      </c>
      <c r="BU850" s="810">
        <f t="shared" si="734"/>
        <v>48.731881289812925</v>
      </c>
      <c r="BV850" s="810">
        <f t="shared" si="735"/>
        <v>22.39365586737825</v>
      </c>
      <c r="BW850" s="830">
        <f t="shared" si="736"/>
        <v>320.3719513919109</v>
      </c>
      <c r="BX850" s="816">
        <f t="shared" si="712"/>
        <v>2691.3501991007925</v>
      </c>
      <c r="BY850" s="755">
        <f t="shared" si="763"/>
        <v>0.24553874638270162</v>
      </c>
      <c r="BZ850" s="805">
        <f t="shared" ca="1" si="760"/>
        <v>102.30009054928775</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64.669501436945239</v>
      </c>
      <c r="BE851" s="808">
        <f t="shared" si="718"/>
        <v>471.81224195232392</v>
      </c>
      <c r="BF851" s="808">
        <f t="shared" si="719"/>
        <v>0</v>
      </c>
      <c r="BG851" s="829">
        <f t="shared" si="720"/>
        <v>101.59108035979756</v>
      </c>
      <c r="BH851" s="829">
        <f t="shared" si="721"/>
        <v>396.66161973190327</v>
      </c>
      <c r="BI851" s="829">
        <f t="shared" si="722"/>
        <v>0</v>
      </c>
      <c r="BJ851" s="829">
        <f t="shared" si="723"/>
        <v>3.4976106922818753</v>
      </c>
      <c r="BK851" s="829">
        <f t="shared" si="724"/>
        <v>77.499327753314276</v>
      </c>
      <c r="BL851" s="810">
        <f t="shared" si="725"/>
        <v>150.03430365390216</v>
      </c>
      <c r="BM851" s="810">
        <f t="shared" si="726"/>
        <v>120.43289773357176</v>
      </c>
      <c r="BN851" s="810">
        <f t="shared" si="727"/>
        <v>83.044817520610039</v>
      </c>
      <c r="BO851" s="810">
        <f t="shared" si="728"/>
        <v>0</v>
      </c>
      <c r="BP851" s="810">
        <f t="shared" si="729"/>
        <v>1.9665356613027181</v>
      </c>
      <c r="BQ851" s="830">
        <f t="shared" si="730"/>
        <v>83.535086702869293</v>
      </c>
      <c r="BR851" s="830">
        <f t="shared" si="731"/>
        <v>159.91548545503531</v>
      </c>
      <c r="BS851" s="830">
        <f t="shared" si="732"/>
        <v>146.44165154221406</v>
      </c>
      <c r="BT851" s="810">
        <f t="shared" si="733"/>
        <v>3.1103310164028639</v>
      </c>
      <c r="BU851" s="810">
        <f t="shared" si="734"/>
        <v>36.847580426003255</v>
      </c>
      <c r="BV851" s="810">
        <f t="shared" si="735"/>
        <v>19.43227651867884</v>
      </c>
      <c r="BW851" s="830">
        <f t="shared" si="736"/>
        <v>238.79473951369246</v>
      </c>
      <c r="BX851" s="816">
        <f t="shared" si="712"/>
        <v>2159.2870876708485</v>
      </c>
      <c r="BY851" s="755">
        <f t="shared" si="763"/>
        <v>0.196997271021882</v>
      </c>
      <c r="BZ851" s="805">
        <f t="shared" ca="1" si="760"/>
        <v>101.40620502506947</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119.10406655151735</v>
      </c>
      <c r="BE852" s="808">
        <f t="shared" si="718"/>
        <v>1130.5527575936485</v>
      </c>
      <c r="BF852" s="808">
        <f t="shared" si="719"/>
        <v>0</v>
      </c>
      <c r="BG852" s="829">
        <f t="shared" si="720"/>
        <v>260.09695909599714</v>
      </c>
      <c r="BH852" s="829">
        <f t="shared" si="721"/>
        <v>929.37629656119759</v>
      </c>
      <c r="BI852" s="829">
        <f t="shared" si="722"/>
        <v>0</v>
      </c>
      <c r="BJ852" s="829">
        <f t="shared" si="723"/>
        <v>6.5173653335287351</v>
      </c>
      <c r="BK852" s="829">
        <f t="shared" si="724"/>
        <v>171.62395378292337</v>
      </c>
      <c r="BL852" s="810">
        <f t="shared" si="725"/>
        <v>360.80362132101254</v>
      </c>
      <c r="BM852" s="810">
        <f t="shared" si="726"/>
        <v>312.11233435167611</v>
      </c>
      <c r="BN852" s="810">
        <f t="shared" si="727"/>
        <v>190.72243307606038</v>
      </c>
      <c r="BO852" s="810">
        <f t="shared" si="728"/>
        <v>0</v>
      </c>
      <c r="BP852" s="810">
        <f t="shared" si="729"/>
        <v>4.746901203140184</v>
      </c>
      <c r="BQ852" s="830">
        <f t="shared" si="730"/>
        <v>122.76159054528445</v>
      </c>
      <c r="BR852" s="830">
        <f t="shared" si="731"/>
        <v>345.59779880742195</v>
      </c>
      <c r="BS852" s="830">
        <f t="shared" si="732"/>
        <v>302.84376721039752</v>
      </c>
      <c r="BT852" s="810">
        <f t="shared" si="733"/>
        <v>6.3786056531159359</v>
      </c>
      <c r="BU852" s="810">
        <f t="shared" si="734"/>
        <v>88.104490583663861</v>
      </c>
      <c r="BV852" s="810">
        <f t="shared" si="735"/>
        <v>35.1224640363668</v>
      </c>
      <c r="BW852" s="830">
        <f t="shared" si="736"/>
        <v>371.3167858343038</v>
      </c>
      <c r="BX852" s="816">
        <f t="shared" si="712"/>
        <v>4757.7821915412578</v>
      </c>
      <c r="BY852" s="755">
        <f t="shared" si="763"/>
        <v>0.43406461012145403</v>
      </c>
      <c r="BZ852" s="805">
        <f t="shared" ca="1" si="760"/>
        <v>99.520539845197391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31.189439752745855</v>
      </c>
      <c r="BE853" s="808">
        <f t="shared" si="718"/>
        <v>188.44066663186996</v>
      </c>
      <c r="BF853" s="808">
        <f t="shared" si="719"/>
        <v>0</v>
      </c>
      <c r="BG853" s="829">
        <f t="shared" si="720"/>
        <v>43.284920639913601</v>
      </c>
      <c r="BH853" s="829">
        <f t="shared" si="721"/>
        <v>165.80346287760605</v>
      </c>
      <c r="BI853" s="829">
        <f t="shared" si="722"/>
        <v>0</v>
      </c>
      <c r="BJ853" s="829">
        <f t="shared" si="723"/>
        <v>1.5874477955469299</v>
      </c>
      <c r="BK853" s="829">
        <f t="shared" si="724"/>
        <v>28.914965426086624</v>
      </c>
      <c r="BL853" s="810">
        <f t="shared" si="725"/>
        <v>56.208722644883842</v>
      </c>
      <c r="BM853" s="810">
        <f t="shared" si="726"/>
        <v>40.219925812389313</v>
      </c>
      <c r="BN853" s="810">
        <f t="shared" si="727"/>
        <v>31.11183910233423</v>
      </c>
      <c r="BO853" s="810">
        <f t="shared" si="728"/>
        <v>0</v>
      </c>
      <c r="BP853" s="810">
        <f t="shared" si="729"/>
        <v>0.72617805639490762</v>
      </c>
      <c r="BQ853" s="830">
        <f t="shared" si="730"/>
        <v>33.846650336193882</v>
      </c>
      <c r="BR853" s="830">
        <f t="shared" si="731"/>
        <v>59.572040117394259</v>
      </c>
      <c r="BS853" s="830">
        <f t="shared" si="732"/>
        <v>47.714653534458456</v>
      </c>
      <c r="BT853" s="810">
        <f t="shared" si="733"/>
        <v>1.2966918626700752</v>
      </c>
      <c r="BU853" s="810">
        <f t="shared" si="734"/>
        <v>13.349004170858988</v>
      </c>
      <c r="BV853" s="810">
        <f t="shared" si="735"/>
        <v>7.2928957505369878</v>
      </c>
      <c r="BW853" s="830">
        <f t="shared" si="736"/>
        <v>215.61991592195858</v>
      </c>
      <c r="BX853" s="816">
        <f t="shared" si="712"/>
        <v>966.17942043384255</v>
      </c>
      <c r="BY853" s="755">
        <f t="shared" si="763"/>
        <v>8.8147013998160981E-2</v>
      </c>
      <c r="BZ853" s="805">
        <f t="shared" ca="1" si="760"/>
        <v>114.31410384310587</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46.193793517020779</v>
      </c>
      <c r="BE854" s="808">
        <f t="shared" si="718"/>
        <v>400.35558116069939</v>
      </c>
      <c r="BF854" s="808">
        <f t="shared" si="719"/>
        <v>0</v>
      </c>
      <c r="BG854" s="829">
        <f t="shared" si="720"/>
        <v>99.994553823767475</v>
      </c>
      <c r="BH854" s="829">
        <f t="shared" si="721"/>
        <v>452.80867491945395</v>
      </c>
      <c r="BI854" s="829">
        <f t="shared" si="722"/>
        <v>0</v>
      </c>
      <c r="BJ854" s="829">
        <f t="shared" si="723"/>
        <v>3.015362227162965</v>
      </c>
      <c r="BK854" s="829">
        <f t="shared" si="724"/>
        <v>79.404538648624751</v>
      </c>
      <c r="BL854" s="810">
        <f t="shared" si="725"/>
        <v>186.45022732836199</v>
      </c>
      <c r="BM854" s="810">
        <f t="shared" si="726"/>
        <v>160.07657893628127</v>
      </c>
      <c r="BN854" s="810">
        <f t="shared" si="727"/>
        <v>103.20123283857676</v>
      </c>
      <c r="BO854" s="810">
        <f t="shared" si="728"/>
        <v>0</v>
      </c>
      <c r="BP854" s="810">
        <f t="shared" si="729"/>
        <v>2.5226968027207652</v>
      </c>
      <c r="BQ854" s="830">
        <f t="shared" si="730"/>
        <v>71.845263740662247</v>
      </c>
      <c r="BR854" s="830">
        <f t="shared" si="731"/>
        <v>204.86361145473683</v>
      </c>
      <c r="BS854" s="830">
        <f t="shared" si="732"/>
        <v>167.90982256000856</v>
      </c>
      <c r="BT854" s="810">
        <f t="shared" si="733"/>
        <v>4.0103366443098398</v>
      </c>
      <c r="BU854" s="810">
        <f t="shared" si="734"/>
        <v>55.392774899529662</v>
      </c>
      <c r="BV854" s="810">
        <f t="shared" si="735"/>
        <v>23.608248143440598</v>
      </c>
      <c r="BW854" s="830">
        <f t="shared" si="736"/>
        <v>227.44903942952956</v>
      </c>
      <c r="BX854" s="816">
        <f t="shared" si="712"/>
        <v>2289.1023370748871</v>
      </c>
      <c r="BY854" s="755">
        <f t="shared" si="763"/>
        <v>0.2088406474842521</v>
      </c>
      <c r="BZ854" s="805">
        <f t="shared" ca="1" si="760"/>
        <v>97.956306848193393</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15.467901060031327</v>
      </c>
      <c r="BE855" s="808">
        <f t="shared" si="718"/>
        <v>146.02191108800739</v>
      </c>
      <c r="BF855" s="808">
        <f t="shared" si="719"/>
        <v>0</v>
      </c>
      <c r="BG855" s="829">
        <f t="shared" si="720"/>
        <v>30.696022125250764</v>
      </c>
      <c r="BH855" s="829">
        <f t="shared" si="721"/>
        <v>144.13113953304537</v>
      </c>
      <c r="BI855" s="829">
        <f t="shared" si="722"/>
        <v>0</v>
      </c>
      <c r="BJ855" s="829">
        <f t="shared" si="723"/>
        <v>1.0931460182534534</v>
      </c>
      <c r="BK855" s="829">
        <f t="shared" si="724"/>
        <v>26.616082335461861</v>
      </c>
      <c r="BL855" s="810">
        <f t="shared" si="725"/>
        <v>54.103977437872899</v>
      </c>
      <c r="BM855" s="810">
        <f t="shared" si="726"/>
        <v>51.202894655882112</v>
      </c>
      <c r="BN855" s="810">
        <f t="shared" si="727"/>
        <v>33.741907481775151</v>
      </c>
      <c r="BO855" s="810">
        <f t="shared" si="728"/>
        <v>0</v>
      </c>
      <c r="BP855" s="810">
        <f t="shared" si="729"/>
        <v>0.75808268910404242</v>
      </c>
      <c r="BQ855" s="830">
        <f t="shared" si="730"/>
        <v>27.33034134658935</v>
      </c>
      <c r="BR855" s="830">
        <f t="shared" si="731"/>
        <v>59.664597919309692</v>
      </c>
      <c r="BS855" s="830">
        <f t="shared" si="732"/>
        <v>53.72759338352936</v>
      </c>
      <c r="BT855" s="810">
        <f t="shared" si="733"/>
        <v>1.5999991503446591</v>
      </c>
      <c r="BU855" s="810">
        <f t="shared" si="734"/>
        <v>16.545456209515635</v>
      </c>
      <c r="BV855" s="810">
        <f t="shared" si="735"/>
        <v>8.5557735523568397</v>
      </c>
      <c r="BW855" s="830">
        <f t="shared" si="736"/>
        <v>121.43330907646219</v>
      </c>
      <c r="BX855" s="816">
        <f t="shared" si="712"/>
        <v>792.69013506279202</v>
      </c>
      <c r="BY855" s="755">
        <f t="shared" si="763"/>
        <v>7.2319143788230275E-2</v>
      </c>
      <c r="BZ855" s="805">
        <f t="shared" ca="1" si="760"/>
        <v>102.53111947911175</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62.460357817225557</v>
      </c>
      <c r="BE856" s="808">
        <f t="shared" si="718"/>
        <v>634.76090882701442</v>
      </c>
      <c r="BF856" s="808">
        <f t="shared" si="719"/>
        <v>0</v>
      </c>
      <c r="BG856" s="829">
        <f t="shared" si="720"/>
        <v>113.41659459622636</v>
      </c>
      <c r="BH856" s="829">
        <f t="shared" si="721"/>
        <v>527.77191061259873</v>
      </c>
      <c r="BI856" s="829">
        <f t="shared" si="722"/>
        <v>0</v>
      </c>
      <c r="BJ856" s="829">
        <f t="shared" si="723"/>
        <v>5.0612677672234048</v>
      </c>
      <c r="BK856" s="829">
        <f t="shared" si="724"/>
        <v>106.84073533741355</v>
      </c>
      <c r="BL856" s="810">
        <f t="shared" si="725"/>
        <v>207.4119686804612</v>
      </c>
      <c r="BM856" s="810">
        <f t="shared" si="726"/>
        <v>191.48731869054356</v>
      </c>
      <c r="BN856" s="810">
        <f t="shared" si="727"/>
        <v>117.38658586279229</v>
      </c>
      <c r="BO856" s="810">
        <f t="shared" si="728"/>
        <v>0</v>
      </c>
      <c r="BP856" s="810">
        <f t="shared" si="729"/>
        <v>2.6406194873284159</v>
      </c>
      <c r="BQ856" s="830">
        <f t="shared" si="730"/>
        <v>98.134847720250974</v>
      </c>
      <c r="BR856" s="830">
        <f t="shared" si="731"/>
        <v>214.13063657870191</v>
      </c>
      <c r="BS856" s="830">
        <f t="shared" si="732"/>
        <v>186.72963383314485</v>
      </c>
      <c r="BT856" s="810">
        <f t="shared" si="733"/>
        <v>4.8456697501558397</v>
      </c>
      <c r="BU856" s="810">
        <f t="shared" si="734"/>
        <v>60.603754969284466</v>
      </c>
      <c r="BV856" s="810">
        <f t="shared" si="735"/>
        <v>27.94196412746912</v>
      </c>
      <c r="BW856" s="830">
        <f t="shared" si="736"/>
        <v>377.63115574872421</v>
      </c>
      <c r="BX856" s="816">
        <f t="shared" si="712"/>
        <v>2939.2559304065594</v>
      </c>
      <c r="BY856" s="755">
        <f t="shared" si="763"/>
        <v>0.26815581884924361</v>
      </c>
      <c r="BZ856" s="805">
        <f t="shared" ca="1" si="760"/>
        <v>102.79820918350711</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36.930883534426179</v>
      </c>
      <c r="BE857" s="808">
        <f t="shared" si="718"/>
        <v>269.04668854843845</v>
      </c>
      <c r="BF857" s="808">
        <f t="shared" si="719"/>
        <v>0</v>
      </c>
      <c r="BG857" s="829">
        <f t="shared" si="720"/>
        <v>66.095097826712092</v>
      </c>
      <c r="BH857" s="829">
        <f t="shared" si="721"/>
        <v>200.34046401871086</v>
      </c>
      <c r="BI857" s="829">
        <f t="shared" si="722"/>
        <v>0</v>
      </c>
      <c r="BJ857" s="829">
        <f t="shared" si="723"/>
        <v>2.559379776118635</v>
      </c>
      <c r="BK857" s="829">
        <f t="shared" si="724"/>
        <v>43.064552667493906</v>
      </c>
      <c r="BL857" s="810">
        <f t="shared" si="725"/>
        <v>81.011556140961105</v>
      </c>
      <c r="BM857" s="810">
        <f t="shared" si="726"/>
        <v>56.185151769424436</v>
      </c>
      <c r="BN857" s="810">
        <f t="shared" si="727"/>
        <v>44.336124277765556</v>
      </c>
      <c r="BO857" s="810">
        <f t="shared" si="728"/>
        <v>0</v>
      </c>
      <c r="BP857" s="810">
        <f t="shared" si="729"/>
        <v>1.0837719267898247</v>
      </c>
      <c r="BQ857" s="830">
        <f t="shared" si="730"/>
        <v>47.869132122524995</v>
      </c>
      <c r="BR857" s="830">
        <f t="shared" si="731"/>
        <v>73.093791675232183</v>
      </c>
      <c r="BS857" s="830">
        <f t="shared" si="732"/>
        <v>66.21603233870313</v>
      </c>
      <c r="BT857" s="810">
        <f t="shared" si="733"/>
        <v>1.7422953597092321</v>
      </c>
      <c r="BU857" s="810">
        <f t="shared" si="734"/>
        <v>19.385180024623303</v>
      </c>
      <c r="BV857" s="810">
        <f t="shared" si="735"/>
        <v>9.9093048583462569</v>
      </c>
      <c r="BW857" s="830">
        <f t="shared" si="736"/>
        <v>155.65127692844854</v>
      </c>
      <c r="BX857" s="816">
        <f t="shared" si="712"/>
        <v>1174.5206837944288</v>
      </c>
      <c r="BY857" s="755">
        <f t="shared" si="763"/>
        <v>0.10715451909446481</v>
      </c>
      <c r="BZ857" s="805">
        <f t="shared" ca="1" si="760"/>
        <v>101.79936724202763</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25.943050089248079</v>
      </c>
      <c r="BE858" s="808">
        <f t="shared" si="718"/>
        <v>167.0291066865507</v>
      </c>
      <c r="BF858" s="808">
        <f t="shared" si="719"/>
        <v>0</v>
      </c>
      <c r="BG858" s="829">
        <f t="shared" si="720"/>
        <v>34.806806806048336</v>
      </c>
      <c r="BH858" s="829">
        <f t="shared" si="721"/>
        <v>129.9696677861769</v>
      </c>
      <c r="BI858" s="829">
        <f t="shared" si="722"/>
        <v>0</v>
      </c>
      <c r="BJ858" s="829">
        <f t="shared" si="723"/>
        <v>1.1022685964097254</v>
      </c>
      <c r="BK858" s="829">
        <f t="shared" si="724"/>
        <v>24.394214669048885</v>
      </c>
      <c r="BL858" s="810">
        <f t="shared" si="725"/>
        <v>44.248101723576283</v>
      </c>
      <c r="BM858" s="810">
        <f t="shared" si="726"/>
        <v>29.124684554621595</v>
      </c>
      <c r="BN858" s="810">
        <f t="shared" si="727"/>
        <v>24.491569219691673</v>
      </c>
      <c r="BO858" s="810">
        <f t="shared" si="728"/>
        <v>0</v>
      </c>
      <c r="BP858" s="810">
        <f t="shared" si="729"/>
        <v>0.49514724664174659</v>
      </c>
      <c r="BQ858" s="830">
        <f t="shared" si="730"/>
        <v>27.522866953677255</v>
      </c>
      <c r="BR858" s="830">
        <f t="shared" si="731"/>
        <v>37.234062461373391</v>
      </c>
      <c r="BS858" s="830">
        <f t="shared" si="732"/>
        <v>36.483037001427043</v>
      </c>
      <c r="BT858" s="810">
        <f t="shared" si="733"/>
        <v>0.93356973354525596</v>
      </c>
      <c r="BU858" s="810">
        <f t="shared" si="734"/>
        <v>12.106912513518893</v>
      </c>
      <c r="BV858" s="810">
        <f t="shared" si="735"/>
        <v>5.3096778595386436</v>
      </c>
      <c r="BW858" s="830">
        <f t="shared" si="736"/>
        <v>162.76925058124056</v>
      </c>
      <c r="BX858" s="816">
        <f t="shared" si="712"/>
        <v>763.96399448233478</v>
      </c>
      <c r="BY858" s="755">
        <f t="shared" si="763"/>
        <v>6.9698384680442912E-2</v>
      </c>
      <c r="BZ858" s="805">
        <f t="shared" ca="1" si="760"/>
        <v>115.38254316915089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40.017491616389179</v>
      </c>
      <c r="BE859" s="808">
        <f t="shared" si="718"/>
        <v>279.27163389913397</v>
      </c>
      <c r="BF859" s="808">
        <f t="shared" si="719"/>
        <v>0</v>
      </c>
      <c r="BG859" s="829">
        <f t="shared" si="720"/>
        <v>59.614537169973424</v>
      </c>
      <c r="BH859" s="829">
        <f t="shared" si="721"/>
        <v>210.35128657788849</v>
      </c>
      <c r="BI859" s="829">
        <f t="shared" si="722"/>
        <v>0</v>
      </c>
      <c r="BJ859" s="829">
        <f t="shared" si="723"/>
        <v>1.6257268484685599</v>
      </c>
      <c r="BK859" s="829">
        <f t="shared" si="724"/>
        <v>42.139693816250279</v>
      </c>
      <c r="BL859" s="810">
        <f t="shared" si="725"/>
        <v>85.029392874786936</v>
      </c>
      <c r="BM859" s="810">
        <f t="shared" si="726"/>
        <v>63.088865246384351</v>
      </c>
      <c r="BN859" s="810">
        <f t="shared" si="727"/>
        <v>47.064239598590554</v>
      </c>
      <c r="BO859" s="810">
        <f t="shared" si="728"/>
        <v>0</v>
      </c>
      <c r="BP859" s="810">
        <f t="shared" si="729"/>
        <v>1.0703350774089941</v>
      </c>
      <c r="BQ859" s="830">
        <f t="shared" si="730"/>
        <v>35.644690463084373</v>
      </c>
      <c r="BR859" s="830">
        <f t="shared" si="731"/>
        <v>73.683698469356827</v>
      </c>
      <c r="BS859" s="830">
        <f t="shared" si="732"/>
        <v>62.248029024479564</v>
      </c>
      <c r="BT859" s="810">
        <f t="shared" si="733"/>
        <v>1.7159311226287359</v>
      </c>
      <c r="BU859" s="810">
        <f t="shared" si="734"/>
        <v>23.701298631309417</v>
      </c>
      <c r="BV859" s="810">
        <f t="shared" si="735"/>
        <v>9.6559822927477903</v>
      </c>
      <c r="BW859" s="830">
        <f t="shared" si="736"/>
        <v>184.79479085036553</v>
      </c>
      <c r="BX859" s="816">
        <f t="shared" si="712"/>
        <v>1220.7176235792467</v>
      </c>
      <c r="BY859" s="755">
        <f t="shared" si="763"/>
        <v>0.11136918379520543</v>
      </c>
      <c r="BZ859" s="805">
        <f t="shared" ca="1" si="760"/>
        <v>105.98132431859011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11.279581845724147</v>
      </c>
      <c r="BE860" s="808">
        <f t="shared" si="718"/>
        <v>74.393339341243788</v>
      </c>
      <c r="BF860" s="808">
        <f t="shared" si="719"/>
        <v>0</v>
      </c>
      <c r="BG860" s="829">
        <f t="shared" si="720"/>
        <v>10.607981323351712</v>
      </c>
      <c r="BH860" s="829">
        <f t="shared" si="721"/>
        <v>75.183494264034863</v>
      </c>
      <c r="BI860" s="829">
        <f t="shared" si="722"/>
        <v>0</v>
      </c>
      <c r="BJ860" s="829">
        <f t="shared" si="723"/>
        <v>0.67716783282396453</v>
      </c>
      <c r="BK860" s="829">
        <f t="shared" si="724"/>
        <v>13.247865844022918</v>
      </c>
      <c r="BL860" s="810">
        <f t="shared" si="725"/>
        <v>22.65875338598455</v>
      </c>
      <c r="BM860" s="810">
        <f t="shared" si="726"/>
        <v>21.288491651099378</v>
      </c>
      <c r="BN860" s="810">
        <f t="shared" si="727"/>
        <v>16.921679951630701</v>
      </c>
      <c r="BO860" s="810">
        <f t="shared" si="728"/>
        <v>0</v>
      </c>
      <c r="BP860" s="810">
        <f t="shared" si="729"/>
        <v>0.35677765767887654</v>
      </c>
      <c r="BQ860" s="830">
        <f t="shared" si="730"/>
        <v>13.032970261515814</v>
      </c>
      <c r="BR860" s="830">
        <f t="shared" si="731"/>
        <v>34.884908437720263</v>
      </c>
      <c r="BS860" s="830">
        <f t="shared" si="732"/>
        <v>29.007551365756203</v>
      </c>
      <c r="BT860" s="810">
        <f t="shared" si="733"/>
        <v>0.96339068827895036</v>
      </c>
      <c r="BU860" s="810">
        <f t="shared" si="734"/>
        <v>9.6018068206294469</v>
      </c>
      <c r="BV860" s="810">
        <f t="shared" si="735"/>
        <v>4.7047802368841181</v>
      </c>
      <c r="BW860" s="830">
        <f t="shared" si="736"/>
        <v>106.91452511455215</v>
      </c>
      <c r="BX860" s="816">
        <f t="shared" si="712"/>
        <v>445.7250660229318</v>
      </c>
      <c r="BY860" s="755">
        <f t="shared" si="763"/>
        <v>4.066463516311758E-2</v>
      </c>
      <c r="BZ860" s="805">
        <f t="shared" ca="1" si="760"/>
        <v>113.19455487731427</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93.02530029455518</v>
      </c>
      <c r="BE861" s="808">
        <f t="shared" si="718"/>
        <v>551.72898062776085</v>
      </c>
      <c r="BF861" s="808">
        <f t="shared" si="719"/>
        <v>0</v>
      </c>
      <c r="BG861" s="829">
        <f t="shared" si="720"/>
        <v>140.13984976729265</v>
      </c>
      <c r="BH861" s="829">
        <f t="shared" si="721"/>
        <v>412.17564608626412</v>
      </c>
      <c r="BI861" s="829">
        <f t="shared" si="722"/>
        <v>0</v>
      </c>
      <c r="BJ861" s="829">
        <f t="shared" si="723"/>
        <v>2.5811000037116401</v>
      </c>
      <c r="BK861" s="829">
        <f t="shared" si="724"/>
        <v>70.451534010342428</v>
      </c>
      <c r="BL861" s="810">
        <f t="shared" si="725"/>
        <v>154.1010169919239</v>
      </c>
      <c r="BM861" s="810">
        <f t="shared" si="726"/>
        <v>131.50653178897682</v>
      </c>
      <c r="BN861" s="810">
        <f t="shared" si="727"/>
        <v>61.294085650503895</v>
      </c>
      <c r="BO861" s="810">
        <f t="shared" si="728"/>
        <v>0</v>
      </c>
      <c r="BP861" s="810">
        <f t="shared" si="729"/>
        <v>2.2491793258419981</v>
      </c>
      <c r="BQ861" s="830">
        <f t="shared" si="730"/>
        <v>51.107699154194101</v>
      </c>
      <c r="BR861" s="830">
        <f t="shared" si="731"/>
        <v>148.37552477158644</v>
      </c>
      <c r="BS861" s="830">
        <f t="shared" si="732"/>
        <v>150.37824654954622</v>
      </c>
      <c r="BT861" s="810">
        <f t="shared" si="733"/>
        <v>2.9622639441236478</v>
      </c>
      <c r="BU861" s="810">
        <f t="shared" si="734"/>
        <v>52.477568044057804</v>
      </c>
      <c r="BV861" s="810">
        <f t="shared" si="735"/>
        <v>18.451663537597199</v>
      </c>
      <c r="BW861" s="830">
        <f t="shared" si="736"/>
        <v>125.34488296086884</v>
      </c>
      <c r="BX861" s="816">
        <f t="shared" si="712"/>
        <v>2168.3510735091477</v>
      </c>
      <c r="BY861" s="755">
        <f t="shared" si="763"/>
        <v>0.1978242015791577</v>
      </c>
      <c r="BZ861" s="805">
        <f t="shared" ca="1" si="760"/>
        <v>95.821984172491838</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41.935188546551835</v>
      </c>
      <c r="BE862" s="808">
        <f t="shared" si="718"/>
        <v>389.51633861343907</v>
      </c>
      <c r="BF862" s="808">
        <f t="shared" si="719"/>
        <v>0</v>
      </c>
      <c r="BG862" s="829">
        <f t="shared" si="720"/>
        <v>87.789697451680794</v>
      </c>
      <c r="BH862" s="829">
        <f t="shared" si="721"/>
        <v>240.23381929564184</v>
      </c>
      <c r="BI862" s="829">
        <f t="shared" si="722"/>
        <v>0</v>
      </c>
      <c r="BJ862" s="829">
        <f t="shared" si="723"/>
        <v>2.1085144575294748</v>
      </c>
      <c r="BK862" s="829">
        <f t="shared" si="724"/>
        <v>55.524214048276171</v>
      </c>
      <c r="BL862" s="810">
        <f t="shared" si="725"/>
        <v>138.31727075142322</v>
      </c>
      <c r="BM862" s="810">
        <f t="shared" si="726"/>
        <v>104.47148697778822</v>
      </c>
      <c r="BN862" s="810">
        <f t="shared" si="727"/>
        <v>51.428643529519348</v>
      </c>
      <c r="BO862" s="810">
        <f t="shared" si="728"/>
        <v>0</v>
      </c>
      <c r="BP862" s="810">
        <f t="shared" si="729"/>
        <v>1.7359012560760312</v>
      </c>
      <c r="BQ862" s="830">
        <f t="shared" si="730"/>
        <v>49.793250445260632</v>
      </c>
      <c r="BR862" s="830">
        <f t="shared" si="731"/>
        <v>123.59561234366961</v>
      </c>
      <c r="BS862" s="830">
        <f t="shared" si="732"/>
        <v>103.27069158919511</v>
      </c>
      <c r="BT862" s="810">
        <f t="shared" si="733"/>
        <v>2.3018877477006718</v>
      </c>
      <c r="BU862" s="810">
        <f t="shared" si="734"/>
        <v>32.81543856594628</v>
      </c>
      <c r="BV862" s="810">
        <f t="shared" si="735"/>
        <v>13.512239409507291</v>
      </c>
      <c r="BW862" s="830">
        <f t="shared" si="736"/>
        <v>157.91358589771198</v>
      </c>
      <c r="BX862" s="816">
        <f t="shared" si="712"/>
        <v>1596.2637809269177</v>
      </c>
      <c r="BY862" s="755">
        <f t="shared" si="763"/>
        <v>0.14563121803913126</v>
      </c>
      <c r="BZ862" s="805">
        <f t="shared" ca="1" si="760"/>
        <v>96.715055610620794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16.683795840756925</v>
      </c>
      <c r="BE865" s="808">
        <f t="shared" si="718"/>
        <v>129.5030521528551</v>
      </c>
      <c r="BF865" s="808">
        <f t="shared" si="719"/>
        <v>0</v>
      </c>
      <c r="BG865" s="829">
        <f t="shared" si="720"/>
        <v>38.131031022912211</v>
      </c>
      <c r="BH865" s="829">
        <f t="shared" si="721"/>
        <v>139.66143040755003</v>
      </c>
      <c r="BI865" s="829">
        <f t="shared" si="722"/>
        <v>0</v>
      </c>
      <c r="BJ865" s="829">
        <f t="shared" si="723"/>
        <v>0.8098760987275605</v>
      </c>
      <c r="BK865" s="829">
        <f t="shared" si="724"/>
        <v>18.988799265104607</v>
      </c>
      <c r="BL865" s="810">
        <f t="shared" si="725"/>
        <v>35.732355488269981</v>
      </c>
      <c r="BM865" s="810">
        <f t="shared" si="726"/>
        <v>49.537604235635726</v>
      </c>
      <c r="BN865" s="810">
        <f t="shared" si="727"/>
        <v>29.571457546888876</v>
      </c>
      <c r="BO865" s="810">
        <f t="shared" si="728"/>
        <v>0</v>
      </c>
      <c r="BP865" s="810">
        <f t="shared" si="729"/>
        <v>0.72285785114617251</v>
      </c>
      <c r="BQ865" s="830">
        <f t="shared" si="730"/>
        <v>19.479682176236981</v>
      </c>
      <c r="BR865" s="830">
        <f t="shared" si="731"/>
        <v>66.959581042238113</v>
      </c>
      <c r="BS865" s="830">
        <f t="shared" si="732"/>
        <v>51.927017108617555</v>
      </c>
      <c r="BT865" s="810">
        <f t="shared" si="733"/>
        <v>2.5192142434898561</v>
      </c>
      <c r="BU865" s="810">
        <f t="shared" si="734"/>
        <v>22.705128265866463</v>
      </c>
      <c r="BV865" s="810">
        <f t="shared" si="735"/>
        <v>12.24738088003166</v>
      </c>
      <c r="BW865" s="830">
        <f t="shared" si="736"/>
        <v>76.354656142812289</v>
      </c>
      <c r="BX865" s="816">
        <f t="shared" si="712"/>
        <v>711.53491976914006</v>
      </c>
      <c r="BY865" s="755">
        <f t="shared" si="763"/>
        <v>6.4915146407183655E-2</v>
      </c>
      <c r="BZ865" s="805">
        <f t="shared" ca="1" si="760"/>
        <v>91.313526360325199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4.7721825130419582</v>
      </c>
      <c r="BE866" s="808">
        <f t="shared" si="718"/>
        <v>71.101811253481401</v>
      </c>
      <c r="BF866" s="808">
        <f t="shared" si="719"/>
        <v>0</v>
      </c>
      <c r="BG866" s="829">
        <f t="shared" si="720"/>
        <v>9.8184715324978846</v>
      </c>
      <c r="BH866" s="829">
        <f t="shared" si="721"/>
        <v>58.770146894400305</v>
      </c>
      <c r="BI866" s="829">
        <f t="shared" si="722"/>
        <v>0</v>
      </c>
      <c r="BJ866" s="829">
        <f t="shared" si="723"/>
        <v>0.41213286742216204</v>
      </c>
      <c r="BK866" s="829">
        <f t="shared" si="724"/>
        <v>10.852832175450267</v>
      </c>
      <c r="BL866" s="810">
        <f t="shared" si="725"/>
        <v>28.366118366653186</v>
      </c>
      <c r="BM866" s="810">
        <f t="shared" si="726"/>
        <v>35.335095322411782</v>
      </c>
      <c r="BN866" s="810">
        <f t="shared" si="727"/>
        <v>25.925316013959613</v>
      </c>
      <c r="BO866" s="810">
        <f t="shared" si="728"/>
        <v>0</v>
      </c>
      <c r="BP866" s="810">
        <f t="shared" si="729"/>
        <v>0.3974160689385931</v>
      </c>
      <c r="BQ866" s="830">
        <f t="shared" si="730"/>
        <v>17.823661097692167</v>
      </c>
      <c r="BR866" s="830">
        <f t="shared" si="731"/>
        <v>40.149669872894123</v>
      </c>
      <c r="BS866" s="830">
        <f t="shared" si="732"/>
        <v>37.021124168512763</v>
      </c>
      <c r="BT866" s="810">
        <f t="shared" si="733"/>
        <v>1.0531671702375871</v>
      </c>
      <c r="BU866" s="810">
        <f t="shared" si="734"/>
        <v>14.546871538906672</v>
      </c>
      <c r="BV866" s="810">
        <f t="shared" si="735"/>
        <v>6.3117738194551309</v>
      </c>
      <c r="BW866" s="830">
        <f t="shared" si="736"/>
        <v>39.409625590233475</v>
      </c>
      <c r="BX866" s="816">
        <f t="shared" si="712"/>
        <v>402.06741626618901</v>
      </c>
      <c r="BY866" s="755">
        <f t="shared" si="763"/>
        <v>3.6681636371333731E-2</v>
      </c>
      <c r="BZ866" s="805">
        <f t="shared" ca="1" si="760"/>
        <v>92.62349434259572</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15.994438743424332</v>
      </c>
      <c r="BE867" s="808">
        <f t="shared" si="718"/>
        <v>102.17091200938721</v>
      </c>
      <c r="BF867" s="808">
        <f t="shared" si="719"/>
        <v>0</v>
      </c>
      <c r="BG867" s="829">
        <f t="shared" si="720"/>
        <v>23.627179256337204</v>
      </c>
      <c r="BH867" s="829">
        <f t="shared" si="721"/>
        <v>98.939612300332939</v>
      </c>
      <c r="BI867" s="829">
        <f t="shared" si="722"/>
        <v>0</v>
      </c>
      <c r="BJ867" s="829">
        <f t="shared" si="723"/>
        <v>0.69382617321411599</v>
      </c>
      <c r="BK867" s="829">
        <f t="shared" si="724"/>
        <v>18.270755894638388</v>
      </c>
      <c r="BL867" s="810">
        <f t="shared" si="725"/>
        <v>38.957688868053069</v>
      </c>
      <c r="BM867" s="810">
        <f t="shared" si="726"/>
        <v>43.447943425782817</v>
      </c>
      <c r="BN867" s="810">
        <f t="shared" si="727"/>
        <v>23.62092955822035</v>
      </c>
      <c r="BO867" s="810">
        <f t="shared" si="728"/>
        <v>0</v>
      </c>
      <c r="BP867" s="810">
        <f t="shared" si="729"/>
        <v>0.70384979397254932</v>
      </c>
      <c r="BQ867" s="830">
        <f t="shared" si="730"/>
        <v>24.255279523510307</v>
      </c>
      <c r="BR867" s="830">
        <f t="shared" si="731"/>
        <v>69.171593323348745</v>
      </c>
      <c r="BS867" s="830">
        <f t="shared" si="732"/>
        <v>53.985104895587206</v>
      </c>
      <c r="BT867" s="810">
        <f t="shared" si="733"/>
        <v>1.8175467826073599</v>
      </c>
      <c r="BU867" s="810">
        <f t="shared" si="734"/>
        <v>25.104864934764159</v>
      </c>
      <c r="BV867" s="810">
        <f t="shared" si="735"/>
        <v>10.33729732607936</v>
      </c>
      <c r="BW867" s="830">
        <f t="shared" si="736"/>
        <v>35.0580602017058</v>
      </c>
      <c r="BX867" s="816">
        <f t="shared" si="712"/>
        <v>586.15688301096577</v>
      </c>
      <c r="BY867" s="755">
        <f t="shared" si="763"/>
        <v>5.3476588177261725E-2</v>
      </c>
      <c r="BZ867" s="805">
        <f t="shared" ca="1" si="760"/>
        <v>86.693052931996235</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14.13256687770674</v>
      </c>
      <c r="BE868" s="808">
        <f t="shared" si="718"/>
        <v>83.090450591938591</v>
      </c>
      <c r="BF868" s="808">
        <f t="shared" si="719"/>
        <v>0</v>
      </c>
      <c r="BG868" s="829">
        <f t="shared" si="720"/>
        <v>15.376292366437299</v>
      </c>
      <c r="BH868" s="829">
        <f t="shared" si="721"/>
        <v>114.41270287264611</v>
      </c>
      <c r="BI868" s="829">
        <f t="shared" si="722"/>
        <v>0</v>
      </c>
      <c r="BJ868" s="829">
        <f t="shared" si="723"/>
        <v>0.72994293078000294</v>
      </c>
      <c r="BK868" s="829">
        <f t="shared" si="724"/>
        <v>18.215567970061823</v>
      </c>
      <c r="BL868" s="810">
        <f t="shared" si="725"/>
        <v>19.950185051326155</v>
      </c>
      <c r="BM868" s="810">
        <f t="shared" si="726"/>
        <v>34.131413392281885</v>
      </c>
      <c r="BN868" s="810">
        <f t="shared" si="727"/>
        <v>22.004492874680295</v>
      </c>
      <c r="BO868" s="810">
        <f t="shared" si="728"/>
        <v>0</v>
      </c>
      <c r="BP868" s="810">
        <f t="shared" si="729"/>
        <v>0.47533174673279571</v>
      </c>
      <c r="BQ868" s="830">
        <f t="shared" si="730"/>
        <v>23.037543737520622</v>
      </c>
      <c r="BR868" s="830">
        <f t="shared" si="731"/>
        <v>46.218382589223616</v>
      </c>
      <c r="BS868" s="830">
        <f t="shared" si="732"/>
        <v>42.616950179673722</v>
      </c>
      <c r="BT868" s="810">
        <f t="shared" si="733"/>
        <v>1.4956619602907344</v>
      </c>
      <c r="BU868" s="810">
        <f t="shared" si="734"/>
        <v>20.658830826515768</v>
      </c>
      <c r="BV868" s="810">
        <f t="shared" si="735"/>
        <v>8.5595648796162873</v>
      </c>
      <c r="BW868" s="830">
        <f t="shared" si="736"/>
        <v>53.008533278438634</v>
      </c>
      <c r="BX868" s="816">
        <f t="shared" si="712"/>
        <v>518.11441412587112</v>
      </c>
      <c r="BY868" s="755">
        <f t="shared" si="763"/>
        <v>4.7268900111839353E-2</v>
      </c>
      <c r="BZ868" s="805">
        <f t="shared" ca="1" si="760"/>
        <v>96.446828566726253</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6.6358019984632275</v>
      </c>
      <c r="BE869" s="808">
        <f t="shared" si="718"/>
        <v>71.402071376308584</v>
      </c>
      <c r="BF869" s="808">
        <f t="shared" si="719"/>
        <v>0</v>
      </c>
      <c r="BG869" s="829">
        <f t="shared" si="720"/>
        <v>12.053356198487537</v>
      </c>
      <c r="BH869" s="829">
        <f t="shared" si="721"/>
        <v>71.765433456112007</v>
      </c>
      <c r="BI869" s="829">
        <f t="shared" si="722"/>
        <v>0</v>
      </c>
      <c r="BJ869" s="829">
        <f t="shared" si="723"/>
        <v>0.5032639092293969</v>
      </c>
      <c r="BK869" s="829">
        <f t="shared" si="724"/>
        <v>13.25261627637412</v>
      </c>
      <c r="BL869" s="810">
        <f t="shared" si="725"/>
        <v>33.408034349396807</v>
      </c>
      <c r="BM869" s="810">
        <f t="shared" si="726"/>
        <v>41.476188367820221</v>
      </c>
      <c r="BN869" s="810">
        <f t="shared" si="727"/>
        <v>31.442829717888941</v>
      </c>
      <c r="BO869" s="810">
        <f t="shared" si="728"/>
        <v>0</v>
      </c>
      <c r="BP869" s="810">
        <f t="shared" si="729"/>
        <v>0.40845074351544763</v>
      </c>
      <c r="BQ869" s="830">
        <f t="shared" si="730"/>
        <v>17.101364091914313</v>
      </c>
      <c r="BR869" s="830">
        <f t="shared" si="731"/>
        <v>51.956453382587441</v>
      </c>
      <c r="BS869" s="830">
        <f t="shared" si="732"/>
        <v>38.062597195169786</v>
      </c>
      <c r="BT869" s="810">
        <f t="shared" si="733"/>
        <v>1.1997875286655777</v>
      </c>
      <c r="BU869" s="810">
        <f t="shared" si="734"/>
        <v>12.082353274187247</v>
      </c>
      <c r="BV869" s="810">
        <f t="shared" si="735"/>
        <v>6.7239689203785824</v>
      </c>
      <c r="BW869" s="830">
        <f t="shared" si="736"/>
        <v>40.814287597166512</v>
      </c>
      <c r="BX869" s="816">
        <f t="shared" si="712"/>
        <v>450.28885838366574</v>
      </c>
      <c r="BY869" s="755">
        <f t="shared" si="763"/>
        <v>4.1081001585956185E-2</v>
      </c>
      <c r="BZ869" s="805">
        <f t="shared" ca="1" si="760"/>
        <v>92.579244521302812</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4.9276996968619473</v>
      </c>
      <c r="BE870" s="808">
        <f t="shared" si="718"/>
        <v>87.099828751834451</v>
      </c>
      <c r="BF870" s="808">
        <f t="shared" si="719"/>
        <v>0</v>
      </c>
      <c r="BG870" s="829">
        <f t="shared" si="720"/>
        <v>16.918739942904157</v>
      </c>
      <c r="BH870" s="829">
        <f t="shared" si="721"/>
        <v>76.372564617635135</v>
      </c>
      <c r="BI870" s="829">
        <f t="shared" si="722"/>
        <v>0</v>
      </c>
      <c r="BJ870" s="829">
        <f t="shared" si="723"/>
        <v>0.53557198189084954</v>
      </c>
      <c r="BK870" s="829">
        <f t="shared" si="724"/>
        <v>14.103395523125704</v>
      </c>
      <c r="BL870" s="810">
        <f t="shared" si="725"/>
        <v>36.499668351487948</v>
      </c>
      <c r="BM870" s="810">
        <f t="shared" si="726"/>
        <v>35.87562690210256</v>
      </c>
      <c r="BN870" s="810">
        <f t="shared" si="727"/>
        <v>32.788267042230899</v>
      </c>
      <c r="BO870" s="810">
        <f t="shared" si="728"/>
        <v>0</v>
      </c>
      <c r="BP870" s="810">
        <f t="shared" si="729"/>
        <v>0.31239919905653474</v>
      </c>
      <c r="BQ870" s="830">
        <f t="shared" si="730"/>
        <v>16.787302841772444</v>
      </c>
      <c r="BR870" s="830">
        <f t="shared" si="731"/>
        <v>43.867649265625801</v>
      </c>
      <c r="BS870" s="830">
        <f t="shared" si="732"/>
        <v>33.74916544577605</v>
      </c>
      <c r="BT870" s="810">
        <f t="shared" si="733"/>
        <v>0.88825257299931681</v>
      </c>
      <c r="BU870" s="810">
        <f t="shared" si="734"/>
        <v>12.268988664553063</v>
      </c>
      <c r="BV870" s="810">
        <f t="shared" si="735"/>
        <v>6.77531477986909</v>
      </c>
      <c r="BW870" s="830">
        <f t="shared" si="736"/>
        <v>26.921074708017933</v>
      </c>
      <c r="BX870" s="816">
        <f t="shared" si="712"/>
        <v>446.69151028774377</v>
      </c>
      <c r="BY870" s="755">
        <f t="shared" si="763"/>
        <v>4.075280633954418E-2</v>
      </c>
      <c r="BZ870" s="805">
        <f t="shared" ca="1" si="760"/>
        <v>94.400658540670364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3.9650052903771611</v>
      </c>
      <c r="BE871" s="808">
        <f t="shared" si="718"/>
        <v>33.520680313976541</v>
      </c>
      <c r="BF871" s="808">
        <f t="shared" si="719"/>
        <v>0</v>
      </c>
      <c r="BG871" s="829">
        <f t="shared" si="720"/>
        <v>6.2302071484922914</v>
      </c>
      <c r="BH871" s="829">
        <f t="shared" si="721"/>
        <v>45.279017711017232</v>
      </c>
      <c r="BI871" s="829">
        <f t="shared" si="722"/>
        <v>0</v>
      </c>
      <c r="BJ871" s="829">
        <f t="shared" si="723"/>
        <v>0.43584155887058551</v>
      </c>
      <c r="BK871" s="829">
        <f t="shared" si="724"/>
        <v>6.3124948639533107</v>
      </c>
      <c r="BL871" s="810">
        <f t="shared" si="725"/>
        <v>15.082948750579389</v>
      </c>
      <c r="BM871" s="810">
        <f t="shared" si="726"/>
        <v>33.337589581970413</v>
      </c>
      <c r="BN871" s="810">
        <f t="shared" si="727"/>
        <v>17.596512990654752</v>
      </c>
      <c r="BO871" s="810">
        <f t="shared" si="728"/>
        <v>0</v>
      </c>
      <c r="BP871" s="810">
        <f t="shared" si="729"/>
        <v>0.1425251148027652</v>
      </c>
      <c r="BQ871" s="830">
        <f t="shared" si="730"/>
        <v>11.137925038305703</v>
      </c>
      <c r="BR871" s="830">
        <f t="shared" si="731"/>
        <v>26.884646644186176</v>
      </c>
      <c r="BS871" s="830">
        <f t="shared" si="732"/>
        <v>26.566928105461322</v>
      </c>
      <c r="BT871" s="810">
        <f t="shared" si="733"/>
        <v>0.60218541220532962</v>
      </c>
      <c r="BU871" s="810">
        <f t="shared" si="734"/>
        <v>4.4436579800199087</v>
      </c>
      <c r="BV871" s="810">
        <f t="shared" si="735"/>
        <v>4.0268248847877226</v>
      </c>
      <c r="BW871" s="830">
        <f t="shared" si="736"/>
        <v>23.694323863261513</v>
      </c>
      <c r="BX871" s="816">
        <f t="shared" si="712"/>
        <v>259.25931525292214</v>
      </c>
      <c r="BY871" s="755">
        <f t="shared" si="763"/>
        <v>2.3652888901826669E-2</v>
      </c>
      <c r="BZ871" s="805">
        <f t="shared" ca="1" si="760"/>
        <v>93.377337201997349</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130.25812398045613</v>
      </c>
      <c r="BE873" s="808">
        <f t="shared" si="718"/>
        <v>1136.4087748822878</v>
      </c>
      <c r="BF873" s="808">
        <f t="shared" si="719"/>
        <v>0</v>
      </c>
      <c r="BG873" s="829">
        <f t="shared" si="720"/>
        <v>283.73799199328096</v>
      </c>
      <c r="BH873" s="829">
        <f t="shared" si="721"/>
        <v>1081.5202816903559</v>
      </c>
      <c r="BI873" s="829">
        <f t="shared" si="722"/>
        <v>0</v>
      </c>
      <c r="BJ873" s="829">
        <f t="shared" si="723"/>
        <v>7.8128073248466903</v>
      </c>
      <c r="BK873" s="829">
        <f t="shared" si="724"/>
        <v>200.90059446307029</v>
      </c>
      <c r="BL873" s="810">
        <f t="shared" si="725"/>
        <v>384.54415171834671</v>
      </c>
      <c r="BM873" s="810">
        <f t="shared" si="726"/>
        <v>346.87602969006406</v>
      </c>
      <c r="BN873" s="810">
        <f t="shared" si="727"/>
        <v>223.63067816694675</v>
      </c>
      <c r="BO873" s="810">
        <f t="shared" si="728"/>
        <v>0</v>
      </c>
      <c r="BP873" s="810">
        <f t="shared" si="729"/>
        <v>5.2590724845265751</v>
      </c>
      <c r="BQ873" s="830">
        <f t="shared" si="730"/>
        <v>183.18752129572641</v>
      </c>
      <c r="BR873" s="830">
        <f t="shared" si="731"/>
        <v>378.62077611732451</v>
      </c>
      <c r="BS873" s="830">
        <f t="shared" si="732"/>
        <v>351.99717178823869</v>
      </c>
      <c r="BT873" s="810">
        <f t="shared" si="733"/>
        <v>8.0922182049772804</v>
      </c>
      <c r="BU873" s="810">
        <f t="shared" si="734"/>
        <v>109.1132081156053</v>
      </c>
      <c r="BV873" s="810">
        <f t="shared" si="735"/>
        <v>47.047376297658559</v>
      </c>
      <c r="BW873" s="830">
        <f t="shared" si="736"/>
        <v>533.81457770692032</v>
      </c>
      <c r="BX873" s="816">
        <f t="shared" si="712"/>
        <v>5412.8213559206342</v>
      </c>
      <c r="BY873" s="755">
        <f t="shared" si="763"/>
        <v>0.49382550460000313</v>
      </c>
      <c r="BZ873" s="805">
        <f t="shared" ca="1" si="760"/>
        <v>100.22361109857594</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220.47601740785001</v>
      </c>
      <c r="BE874" s="808">
        <f t="shared" si="718"/>
        <v>1961.890437745059</v>
      </c>
      <c r="BF874" s="808">
        <f t="shared" si="719"/>
        <v>0</v>
      </c>
      <c r="BG874" s="829">
        <f t="shared" si="720"/>
        <v>490.97290196211782</v>
      </c>
      <c r="BH874" s="829">
        <f t="shared" si="721"/>
        <v>1725.7939649300513</v>
      </c>
      <c r="BI874" s="829">
        <f t="shared" si="722"/>
        <v>0</v>
      </c>
      <c r="BJ874" s="829">
        <f t="shared" si="723"/>
        <v>11.155142127629594</v>
      </c>
      <c r="BK874" s="829">
        <f t="shared" si="724"/>
        <v>318.12315793175037</v>
      </c>
      <c r="BL874" s="810">
        <f t="shared" si="725"/>
        <v>656.02058742956206</v>
      </c>
      <c r="BM874" s="810">
        <f t="shared" si="726"/>
        <v>563.30353900388832</v>
      </c>
      <c r="BN874" s="810">
        <f t="shared" si="727"/>
        <v>358.73881440459525</v>
      </c>
      <c r="BO874" s="810">
        <f t="shared" si="728"/>
        <v>0</v>
      </c>
      <c r="BP874" s="810">
        <f t="shared" si="729"/>
        <v>8.7691710187789944</v>
      </c>
      <c r="BQ874" s="830">
        <f t="shared" si="730"/>
        <v>248.31432182859461</v>
      </c>
      <c r="BR874" s="830">
        <f t="shared" si="731"/>
        <v>607.45505062756899</v>
      </c>
      <c r="BS874" s="830">
        <f t="shared" si="732"/>
        <v>537.07087306438655</v>
      </c>
      <c r="BT874" s="810">
        <f t="shared" si="733"/>
        <v>11.939263427356799</v>
      </c>
      <c r="BU874" s="810">
        <f t="shared" si="734"/>
        <v>166.88548127481792</v>
      </c>
      <c r="BV874" s="810">
        <f t="shared" si="735"/>
        <v>68.287275113314806</v>
      </c>
      <c r="BW874" s="830">
        <f t="shared" si="736"/>
        <v>827.25982219357184</v>
      </c>
      <c r="BX874" s="816">
        <f t="shared" si="712"/>
        <v>8782.4558214908939</v>
      </c>
      <c r="BY874" s="755">
        <f t="shared" si="763"/>
        <v>0.80124585544119098</v>
      </c>
      <c r="BZ874" s="805">
        <f t="shared" ca="1" si="760"/>
        <v>100.41767040924483</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150.27992942969041</v>
      </c>
      <c r="BE875" s="808">
        <f t="shared" si="718"/>
        <v>1411.4754313574745</v>
      </c>
      <c r="BF875" s="808">
        <f t="shared" si="719"/>
        <v>0</v>
      </c>
      <c r="BG875" s="829">
        <f t="shared" si="720"/>
        <v>338.73897743291121</v>
      </c>
      <c r="BH875" s="829">
        <f t="shared" si="721"/>
        <v>1287.4527182780328</v>
      </c>
      <c r="BI875" s="829">
        <f t="shared" si="722"/>
        <v>0</v>
      </c>
      <c r="BJ875" s="829">
        <f t="shared" si="723"/>
        <v>7.5199373230599447</v>
      </c>
      <c r="BK875" s="829">
        <f t="shared" si="724"/>
        <v>231.70564407218285</v>
      </c>
      <c r="BL875" s="810">
        <f t="shared" si="725"/>
        <v>475.55556563109661</v>
      </c>
      <c r="BM875" s="810">
        <f t="shared" si="726"/>
        <v>410.08329716689099</v>
      </c>
      <c r="BN875" s="810">
        <f t="shared" si="727"/>
        <v>265.5235270118331</v>
      </c>
      <c r="BO875" s="810">
        <f t="shared" si="728"/>
        <v>0</v>
      </c>
      <c r="BP875" s="810">
        <f t="shared" si="729"/>
        <v>6.6169310451839101</v>
      </c>
      <c r="BQ875" s="830">
        <f t="shared" si="730"/>
        <v>186.78911368191692</v>
      </c>
      <c r="BR875" s="830">
        <f t="shared" si="731"/>
        <v>443.89222367760425</v>
      </c>
      <c r="BS875" s="830">
        <f t="shared" si="732"/>
        <v>398.91097367941569</v>
      </c>
      <c r="BT875" s="810">
        <f t="shared" si="733"/>
        <v>8.5231144539223678</v>
      </c>
      <c r="BU875" s="810">
        <f t="shared" si="734"/>
        <v>124.32499847904532</v>
      </c>
      <c r="BV875" s="810">
        <f t="shared" si="735"/>
        <v>51.045424215067378</v>
      </c>
      <c r="BW875" s="830">
        <f t="shared" si="736"/>
        <v>601.84867729794655</v>
      </c>
      <c r="BX875" s="816">
        <f t="shared" si="712"/>
        <v>6400.2864842332747</v>
      </c>
      <c r="BY875" s="755">
        <f t="shared" si="763"/>
        <v>0.58391446804427283</v>
      </c>
      <c r="BZ875" s="805">
        <f t="shared" ca="1" si="760"/>
        <v>101.0230687377567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156.64585756298598</v>
      </c>
      <c r="BE876" s="808">
        <f t="shared" si="718"/>
        <v>1397.7227885532986</v>
      </c>
      <c r="BF876" s="808">
        <f t="shared" si="719"/>
        <v>0</v>
      </c>
      <c r="BG876" s="829">
        <f t="shared" si="720"/>
        <v>347.96733166484313</v>
      </c>
      <c r="BH876" s="829">
        <f t="shared" si="721"/>
        <v>1255.714622361689</v>
      </c>
      <c r="BI876" s="829">
        <f t="shared" si="722"/>
        <v>0</v>
      </c>
      <c r="BJ876" s="829">
        <f t="shared" si="723"/>
        <v>7.6432078309608755</v>
      </c>
      <c r="BK876" s="829">
        <f t="shared" si="724"/>
        <v>228.97228076653616</v>
      </c>
      <c r="BL876" s="810">
        <f t="shared" si="725"/>
        <v>461.8352091644748</v>
      </c>
      <c r="BM876" s="810">
        <f t="shared" si="726"/>
        <v>396.36281327268108</v>
      </c>
      <c r="BN876" s="810">
        <f t="shared" si="727"/>
        <v>248.17730691340395</v>
      </c>
      <c r="BO876" s="810">
        <f t="shared" si="728"/>
        <v>0</v>
      </c>
      <c r="BP876" s="810">
        <f t="shared" si="729"/>
        <v>6.3401094111901264</v>
      </c>
      <c r="BQ876" s="830">
        <f t="shared" si="730"/>
        <v>184.06373081731215</v>
      </c>
      <c r="BR876" s="830">
        <f t="shared" si="731"/>
        <v>434.09215423279778</v>
      </c>
      <c r="BS876" s="830">
        <f t="shared" si="732"/>
        <v>381.71515475661602</v>
      </c>
      <c r="BT876" s="810">
        <f t="shared" si="733"/>
        <v>8.7165517152167684</v>
      </c>
      <c r="BU876" s="810">
        <f t="shared" si="734"/>
        <v>123.02774841679393</v>
      </c>
      <c r="BV876" s="810">
        <f t="shared" si="735"/>
        <v>51.985127560033852</v>
      </c>
      <c r="BW876" s="830">
        <f t="shared" si="736"/>
        <v>592.52998295564259</v>
      </c>
      <c r="BX876" s="816">
        <f>IF(SUM(BB876:BW876)=0,"",SUM(BB876:BW876))</f>
        <v>6283.5119779564775</v>
      </c>
      <c r="BY876" s="755">
        <f t="shared" si="763"/>
        <v>0.57326083185443644</v>
      </c>
      <c r="BZ876" s="805">
        <f t="shared" ca="1" si="760"/>
        <v>100.49536461759591</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129.82857163744495</v>
      </c>
      <c r="BE877" s="808">
        <f t="shared" si="718"/>
        <v>1032.4245806722249</v>
      </c>
      <c r="BF877" s="808">
        <f t="shared" si="719"/>
        <v>0</v>
      </c>
      <c r="BG877" s="829">
        <f t="shared" si="720"/>
        <v>259.26438742618279</v>
      </c>
      <c r="BH877" s="829">
        <f t="shared" si="721"/>
        <v>988.17277837440827</v>
      </c>
      <c r="BI877" s="829">
        <f t="shared" si="722"/>
        <v>0</v>
      </c>
      <c r="BJ877" s="829">
        <f t="shared" si="723"/>
        <v>6.704944721822355</v>
      </c>
      <c r="BK877" s="829">
        <f t="shared" si="724"/>
        <v>176.563544341322</v>
      </c>
      <c r="BL877" s="810">
        <f t="shared" si="725"/>
        <v>366.13541711681165</v>
      </c>
      <c r="BM877" s="810">
        <f t="shared" si="726"/>
        <v>314.72004620968346</v>
      </c>
      <c r="BN877" s="810">
        <f t="shared" si="727"/>
        <v>200.07684705786482</v>
      </c>
      <c r="BO877" s="810">
        <f t="shared" si="728"/>
        <v>0</v>
      </c>
      <c r="BP877" s="810">
        <f t="shared" si="729"/>
        <v>4.953861732207784</v>
      </c>
      <c r="BQ877" s="830">
        <f t="shared" si="730"/>
        <v>145.60067305897749</v>
      </c>
      <c r="BR877" s="830">
        <f t="shared" si="731"/>
        <v>342.74272140298501</v>
      </c>
      <c r="BS877" s="830">
        <f t="shared" si="732"/>
        <v>303.84722004825056</v>
      </c>
      <c r="BT877" s="810">
        <f t="shared" si="733"/>
        <v>6.8111509798099839</v>
      </c>
      <c r="BU877" s="810">
        <f t="shared" si="734"/>
        <v>98.37161224683075</v>
      </c>
      <c r="BV877" s="810">
        <f t="shared" si="735"/>
        <v>43.884968023777155</v>
      </c>
      <c r="BW877" s="830">
        <f t="shared" si="736"/>
        <v>419.94300225417322</v>
      </c>
      <c r="BX877" s="816">
        <f>IF(SUM(BB877:BW877)=0,"",SUM(BB877:BW877))</f>
        <v>4840.0463273047772</v>
      </c>
      <c r="BY877" s="755">
        <f t="shared" si="763"/>
        <v>0.44156977714668161</v>
      </c>
      <c r="BZ877" s="805">
        <f t="shared" ca="1" si="760"/>
        <v>99.497421154015967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190.56514035293543</v>
      </c>
      <c r="BE878" s="808">
        <f t="shared" si="718"/>
        <v>1671.8512420337049</v>
      </c>
      <c r="BF878" s="808">
        <f t="shared" si="719"/>
        <v>0</v>
      </c>
      <c r="BG878" s="829">
        <f t="shared" si="720"/>
        <v>405.75859211973221</v>
      </c>
      <c r="BH878" s="829">
        <f t="shared" si="721"/>
        <v>1443.9463643747642</v>
      </c>
      <c r="BI878" s="829">
        <f t="shared" si="722"/>
        <v>0</v>
      </c>
      <c r="BJ878" s="829">
        <f t="shared" si="723"/>
        <v>9.4473771536556903</v>
      </c>
      <c r="BK878" s="829">
        <f t="shared" si="724"/>
        <v>269.64324094386768</v>
      </c>
      <c r="BL878" s="810">
        <f t="shared" si="725"/>
        <v>530.93707541833942</v>
      </c>
      <c r="BM878" s="810">
        <f t="shared" si="726"/>
        <v>455.59985589761084</v>
      </c>
      <c r="BN878" s="810">
        <f t="shared" si="727"/>
        <v>287.67959643644411</v>
      </c>
      <c r="BO878" s="810">
        <f t="shared" si="728"/>
        <v>0</v>
      </c>
      <c r="BP878" s="810">
        <f t="shared" si="729"/>
        <v>7.2657805543878062</v>
      </c>
      <c r="BQ878" s="830">
        <f t="shared" si="730"/>
        <v>210.16799713167609</v>
      </c>
      <c r="BR878" s="830">
        <f t="shared" si="731"/>
        <v>474.84809948039305</v>
      </c>
      <c r="BS878" s="830">
        <f t="shared" si="732"/>
        <v>430.92615044724835</v>
      </c>
      <c r="BT878" s="810">
        <f t="shared" si="733"/>
        <v>9.1037331334301115</v>
      </c>
      <c r="BU878" s="810">
        <f t="shared" si="734"/>
        <v>137.69348524471064</v>
      </c>
      <c r="BV878" s="810">
        <f t="shared" si="735"/>
        <v>55.849749166250398</v>
      </c>
      <c r="BW878" s="830">
        <f t="shared" si="736"/>
        <v>681.44161827665573</v>
      </c>
      <c r="BX878" s="816">
        <f t="shared" ref="BX878:BX941" si="768">IF(SUM(BB878:BW878)=0,"",SUM(BB878:BW878))</f>
        <v>7272.7250981658053</v>
      </c>
      <c r="BY878" s="755">
        <f t="shared" si="763"/>
        <v>0.66350926905992202</v>
      </c>
      <c r="BZ878" s="805">
        <f t="shared" ca="1" si="760"/>
        <v>101.22580226662683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7.8418630535495817</v>
      </c>
      <c r="BE881" s="808">
        <f t="shared" si="718"/>
        <v>82.885378227138602</v>
      </c>
      <c r="BF881" s="808">
        <f t="shared" si="719"/>
        <v>0</v>
      </c>
      <c r="BG881" s="829">
        <f t="shared" si="720"/>
        <v>34.985408357365017</v>
      </c>
      <c r="BH881" s="829">
        <f t="shared" si="721"/>
        <v>154.19165988129475</v>
      </c>
      <c r="BI881" s="829">
        <f t="shared" si="722"/>
        <v>0</v>
      </c>
      <c r="BJ881" s="829">
        <f t="shared" si="723"/>
        <v>1.1466698473071779</v>
      </c>
      <c r="BK881" s="829">
        <f t="shared" si="724"/>
        <v>28.473915686354104</v>
      </c>
      <c r="BL881" s="810">
        <f t="shared" si="725"/>
        <v>79.06994470072307</v>
      </c>
      <c r="BM881" s="810">
        <f t="shared" si="726"/>
        <v>66.064994713204982</v>
      </c>
      <c r="BN881" s="810">
        <f t="shared" si="727"/>
        <v>53.781773455327048</v>
      </c>
      <c r="BO881" s="810">
        <f t="shared" si="728"/>
        <v>0</v>
      </c>
      <c r="BP881" s="810">
        <f t="shared" si="729"/>
        <v>1.3567272378922131</v>
      </c>
      <c r="BQ881" s="830">
        <f t="shared" si="730"/>
        <v>51.043857330472868</v>
      </c>
      <c r="BR881" s="830">
        <f t="shared" si="731"/>
        <v>158.11014126846939</v>
      </c>
      <c r="BS881" s="830">
        <f t="shared" si="732"/>
        <v>123.48750284300317</v>
      </c>
      <c r="BT881" s="810">
        <f t="shared" si="733"/>
        <v>3.5307534940677279</v>
      </c>
      <c r="BU881" s="810">
        <f t="shared" si="734"/>
        <v>45.902185470947522</v>
      </c>
      <c r="BV881" s="810">
        <f t="shared" si="735"/>
        <v>22.243617875053211</v>
      </c>
      <c r="BW881" s="830">
        <f t="shared" si="736"/>
        <v>119.52371256038974</v>
      </c>
      <c r="BX881" s="816">
        <f t="shared" si="768"/>
        <v>1033.6401060025603</v>
      </c>
      <c r="BY881" s="755">
        <f t="shared" si="763"/>
        <v>9.4301624487050484E-2</v>
      </c>
      <c r="BZ881" s="805">
        <f t="shared" ca="1" si="760"/>
        <v>86.26969566718769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115.6182834628321</v>
      </c>
      <c r="BE882" s="808">
        <f t="shared" si="718"/>
        <v>900.41444174487856</v>
      </c>
      <c r="BF882" s="808">
        <f t="shared" si="719"/>
        <v>0</v>
      </c>
      <c r="BG882" s="829">
        <f t="shared" si="720"/>
        <v>194.05914855964042</v>
      </c>
      <c r="BH882" s="829">
        <f t="shared" si="721"/>
        <v>666.62021658477454</v>
      </c>
      <c r="BI882" s="829">
        <f t="shared" si="722"/>
        <v>0</v>
      </c>
      <c r="BJ882" s="829">
        <f t="shared" si="723"/>
        <v>6.5199950254046399</v>
      </c>
      <c r="BK882" s="829">
        <f t="shared" si="724"/>
        <v>132.14690252482595</v>
      </c>
      <c r="BL882" s="810">
        <f t="shared" si="725"/>
        <v>273.17340220363434</v>
      </c>
      <c r="BM882" s="810">
        <f t="shared" si="726"/>
        <v>216.59233696979078</v>
      </c>
      <c r="BN882" s="810">
        <f t="shared" si="727"/>
        <v>151.4563639674129</v>
      </c>
      <c r="BO882" s="810">
        <f t="shared" si="728"/>
        <v>0</v>
      </c>
      <c r="BP882" s="810">
        <f t="shared" si="729"/>
        <v>3.2856844944729189</v>
      </c>
      <c r="BQ882" s="830">
        <f t="shared" si="730"/>
        <v>134.60877370159241</v>
      </c>
      <c r="BR882" s="830">
        <f t="shared" si="731"/>
        <v>255.0598901728693</v>
      </c>
      <c r="BS882" s="830">
        <f t="shared" si="732"/>
        <v>232.13798654402265</v>
      </c>
      <c r="BT882" s="810">
        <f t="shared" si="733"/>
        <v>5.5987152070094401</v>
      </c>
      <c r="BU882" s="810">
        <f t="shared" si="734"/>
        <v>69.076003759824886</v>
      </c>
      <c r="BV882" s="810">
        <f t="shared" si="735"/>
        <v>31.842692739866191</v>
      </c>
      <c r="BW882" s="830">
        <f t="shared" si="736"/>
        <v>451.69414354396531</v>
      </c>
      <c r="BX882" s="816">
        <f t="shared" si="768"/>
        <v>3839.904981206817</v>
      </c>
      <c r="BY882" s="755">
        <f>IF(BX882&lt;&gt;"", BX882 / $BX$5, "")</f>
        <v>0.35032433000700819</v>
      </c>
      <c r="BZ882" s="805">
        <f t="shared" ca="1" si="760"/>
        <v>101.8634537337459</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102.26193562675162</v>
      </c>
      <c r="BE883" s="808">
        <f t="shared" si="718"/>
        <v>955.60841940802641</v>
      </c>
      <c r="BF883" s="808">
        <f t="shared" si="719"/>
        <v>0</v>
      </c>
      <c r="BG883" s="829">
        <f t="shared" si="720"/>
        <v>218.25587647271229</v>
      </c>
      <c r="BH883" s="829">
        <f t="shared" si="721"/>
        <v>891.32732556678388</v>
      </c>
      <c r="BI883" s="829">
        <f t="shared" si="722"/>
        <v>0</v>
      </c>
      <c r="BJ883" s="829">
        <f t="shared" si="723"/>
        <v>6.0604795758348455</v>
      </c>
      <c r="BK883" s="829">
        <f t="shared" si="724"/>
        <v>170.22140050993119</v>
      </c>
      <c r="BL883" s="810">
        <f t="shared" si="725"/>
        <v>321.15936621804923</v>
      </c>
      <c r="BM883" s="810">
        <f t="shared" si="726"/>
        <v>278.7199520507117</v>
      </c>
      <c r="BN883" s="810">
        <f t="shared" si="727"/>
        <v>204.17726581074763</v>
      </c>
      <c r="BO883" s="810">
        <f t="shared" si="728"/>
        <v>0</v>
      </c>
      <c r="BP883" s="810">
        <f t="shared" si="729"/>
        <v>4.1952632856387657</v>
      </c>
      <c r="BQ883" s="830">
        <f t="shared" si="730"/>
        <v>147.23244613621537</v>
      </c>
      <c r="BR883" s="830">
        <f t="shared" si="731"/>
        <v>324.02977215053448</v>
      </c>
      <c r="BS883" s="830">
        <f t="shared" si="732"/>
        <v>310.27888186553531</v>
      </c>
      <c r="BT883" s="810">
        <f t="shared" si="733"/>
        <v>7.4696243138220639</v>
      </c>
      <c r="BU883" s="810">
        <f t="shared" si="734"/>
        <v>84.484460603114712</v>
      </c>
      <c r="BV883" s="810">
        <f t="shared" si="735"/>
        <v>40.344004212419904</v>
      </c>
      <c r="BW883" s="830">
        <f t="shared" si="736"/>
        <v>471.82288357207858</v>
      </c>
      <c r="BX883" s="816">
        <f t="shared" si="768"/>
        <v>4537.6493573789076</v>
      </c>
      <c r="BY883" s="755">
        <f t="shared" ref="BY883:BY946" si="769">IF(BX883&lt;&gt;"", BX883 / $BX$5, "")</f>
        <v>0.41398132993147591</v>
      </c>
      <c r="BZ883" s="805">
        <f t="shared" ca="1" si="760"/>
        <v>100.96130947329335</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11.846486740427469</v>
      </c>
      <c r="BE886" s="808">
        <f t="shared" si="718"/>
        <v>103.28561876550761</v>
      </c>
      <c r="BF886" s="808">
        <f t="shared" si="719"/>
        <v>0</v>
      </c>
      <c r="BG886" s="829">
        <f t="shared" si="720"/>
        <v>29.703980600085526</v>
      </c>
      <c r="BH886" s="829">
        <f t="shared" si="721"/>
        <v>106.61365528009711</v>
      </c>
      <c r="BI886" s="829">
        <f t="shared" si="722"/>
        <v>0</v>
      </c>
      <c r="BJ886" s="829">
        <f t="shared" si="723"/>
        <v>0.78390761231606554</v>
      </c>
      <c r="BK886" s="829">
        <f t="shared" si="724"/>
        <v>20.671030078532898</v>
      </c>
      <c r="BL886" s="810">
        <f t="shared" si="725"/>
        <v>53.996815049841224</v>
      </c>
      <c r="BM886" s="810">
        <f t="shared" si="726"/>
        <v>46.741734378333973</v>
      </c>
      <c r="BN886" s="810">
        <f t="shared" si="727"/>
        <v>30.864770136700738</v>
      </c>
      <c r="BO886" s="810">
        <f t="shared" si="728"/>
        <v>0</v>
      </c>
      <c r="BP886" s="810">
        <f t="shared" si="729"/>
        <v>0.6311563264333877</v>
      </c>
      <c r="BQ886" s="830">
        <f t="shared" si="730"/>
        <v>28.998242269751735</v>
      </c>
      <c r="BR886" s="830">
        <f t="shared" si="731"/>
        <v>86.45567684222469</v>
      </c>
      <c r="BS886" s="830">
        <f t="shared" si="732"/>
        <v>72.732087700279692</v>
      </c>
      <c r="BT886" s="810">
        <f t="shared" si="733"/>
        <v>2.1454209112941758</v>
      </c>
      <c r="BU886" s="810">
        <f t="shared" si="734"/>
        <v>29.377408338674567</v>
      </c>
      <c r="BV886" s="810">
        <f t="shared" si="735"/>
        <v>12.367398955092819</v>
      </c>
      <c r="BW886" s="830">
        <f t="shared" si="736"/>
        <v>76.828952832296864</v>
      </c>
      <c r="BX886" s="816">
        <f t="shared" si="768"/>
        <v>714.04434281789054</v>
      </c>
      <c r="BY886" s="755">
        <f t="shared" si="769"/>
        <v>6.5144087475402845E-2</v>
      </c>
      <c r="BZ886" s="805">
        <f t="shared" ca="1" si="760"/>
        <v>89.71099483547961</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20.827414840377237</v>
      </c>
      <c r="BE887" s="808">
        <f t="shared" si="718"/>
        <v>187.64320839356355</v>
      </c>
      <c r="BF887" s="808">
        <f t="shared" si="719"/>
        <v>0</v>
      </c>
      <c r="BG887" s="829">
        <f t="shared" si="720"/>
        <v>53.779052217736407</v>
      </c>
      <c r="BH887" s="829">
        <f t="shared" si="721"/>
        <v>193.99658030085664</v>
      </c>
      <c r="BI887" s="829">
        <f t="shared" si="722"/>
        <v>0</v>
      </c>
      <c r="BJ887" s="829">
        <f t="shared" si="723"/>
        <v>1.3811078575390214</v>
      </c>
      <c r="BK887" s="829">
        <f t="shared" si="724"/>
        <v>33.688017221858317</v>
      </c>
      <c r="BL887" s="810">
        <f t="shared" si="725"/>
        <v>92.179667687135151</v>
      </c>
      <c r="BM887" s="810">
        <f t="shared" si="726"/>
        <v>81.163041509467988</v>
      </c>
      <c r="BN887" s="810">
        <f t="shared" si="727"/>
        <v>53.952566308704</v>
      </c>
      <c r="BO887" s="810">
        <f t="shared" si="728"/>
        <v>0</v>
      </c>
      <c r="BP887" s="810">
        <f t="shared" si="729"/>
        <v>1.2849439193271011</v>
      </c>
      <c r="BQ887" s="830">
        <f t="shared" si="730"/>
        <v>35.873168703502351</v>
      </c>
      <c r="BR887" s="830">
        <f t="shared" si="731"/>
        <v>126.66053804780839</v>
      </c>
      <c r="BS887" s="830">
        <f t="shared" si="732"/>
        <v>105.93821846213127</v>
      </c>
      <c r="BT887" s="810">
        <f t="shared" si="733"/>
        <v>2.8713821472688799</v>
      </c>
      <c r="BU887" s="810">
        <f t="shared" si="734"/>
        <v>41.194686672980346</v>
      </c>
      <c r="BV887" s="810">
        <f t="shared" si="735"/>
        <v>18.538402604510154</v>
      </c>
      <c r="BW887" s="830">
        <f t="shared" si="736"/>
        <v>120.62364086293672</v>
      </c>
      <c r="BX887" s="816">
        <f t="shared" si="768"/>
        <v>1171.5956377577036</v>
      </c>
      <c r="BY887" s="755">
        <f t="shared" si="769"/>
        <v>0.10688765968047656</v>
      </c>
      <c r="BZ887" s="805">
        <f t="shared" ca="1" si="760"/>
        <v>92.005763007205076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12.633726736405565</v>
      </c>
      <c r="BE888" s="808">
        <f t="shared" si="718"/>
        <v>151.93134575850181</v>
      </c>
      <c r="BF888" s="808">
        <f t="shared" si="719"/>
        <v>0</v>
      </c>
      <c r="BG888" s="829">
        <f t="shared" si="720"/>
        <v>41.764826348853845</v>
      </c>
      <c r="BH888" s="829">
        <f t="shared" si="721"/>
        <v>193.21924392688658</v>
      </c>
      <c r="BI888" s="829">
        <f t="shared" si="722"/>
        <v>0</v>
      </c>
      <c r="BJ888" s="829">
        <f t="shared" si="723"/>
        <v>1.2945932871845369</v>
      </c>
      <c r="BK888" s="829">
        <f t="shared" si="724"/>
        <v>31.966333047658729</v>
      </c>
      <c r="BL888" s="810">
        <f t="shared" si="725"/>
        <v>85.136656361097437</v>
      </c>
      <c r="BM888" s="810">
        <f t="shared" si="726"/>
        <v>76.332656003555627</v>
      </c>
      <c r="BN888" s="810">
        <f t="shared" si="727"/>
        <v>62.254889403213603</v>
      </c>
      <c r="BO888" s="810">
        <f t="shared" si="728"/>
        <v>0</v>
      </c>
      <c r="BP888" s="810">
        <f t="shared" si="729"/>
        <v>1.134898271526569</v>
      </c>
      <c r="BQ888" s="830">
        <f t="shared" si="730"/>
        <v>47.817839758336433</v>
      </c>
      <c r="BR888" s="830">
        <f t="shared" si="731"/>
        <v>130.82904222172553</v>
      </c>
      <c r="BS888" s="830">
        <f t="shared" si="732"/>
        <v>111.97108658282944</v>
      </c>
      <c r="BT888" s="810">
        <f t="shared" si="733"/>
        <v>2.9566604209953762</v>
      </c>
      <c r="BU888" s="810">
        <f t="shared" si="734"/>
        <v>36.259563440207991</v>
      </c>
      <c r="BV888" s="810">
        <f t="shared" si="735"/>
        <v>19.746640365915006</v>
      </c>
      <c r="BW888" s="830">
        <f t="shared" si="736"/>
        <v>121.75067597964963</v>
      </c>
      <c r="BX888" s="816">
        <f t="shared" si="768"/>
        <v>1129.0006779145438</v>
      </c>
      <c r="BY888" s="755">
        <f t="shared" si="769"/>
        <v>0.10300161280125388</v>
      </c>
      <c r="BZ888" s="805">
        <f t="shared" ca="1" si="760"/>
        <v>92.581117212498881</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9.0789766439974393</v>
      </c>
      <c r="BE889" s="808">
        <f t="shared" si="718"/>
        <v>88.583966116081498</v>
      </c>
      <c r="BF889" s="808">
        <f t="shared" si="719"/>
        <v>0</v>
      </c>
      <c r="BG889" s="829">
        <f t="shared" si="720"/>
        <v>23.659494918182777</v>
      </c>
      <c r="BH889" s="829">
        <f t="shared" si="721"/>
        <v>92.340360941159091</v>
      </c>
      <c r="BI889" s="829">
        <f t="shared" si="722"/>
        <v>0</v>
      </c>
      <c r="BJ889" s="829">
        <f t="shared" si="723"/>
        <v>0.64639330915339044</v>
      </c>
      <c r="BK889" s="829">
        <f t="shared" si="724"/>
        <v>16.980991514281076</v>
      </c>
      <c r="BL889" s="810">
        <f t="shared" si="725"/>
        <v>35.73863142326951</v>
      </c>
      <c r="BM889" s="810">
        <f t="shared" si="726"/>
        <v>33.354879391433883</v>
      </c>
      <c r="BN889" s="810">
        <f t="shared" si="727"/>
        <v>19.353194017600725</v>
      </c>
      <c r="BO889" s="810">
        <f t="shared" si="728"/>
        <v>0</v>
      </c>
      <c r="BP889" s="810">
        <f t="shared" si="729"/>
        <v>0.41535742536020698</v>
      </c>
      <c r="BQ889" s="830">
        <f t="shared" si="730"/>
        <v>16.664549248446139</v>
      </c>
      <c r="BR889" s="830">
        <f t="shared" si="731"/>
        <v>39.190745297782385</v>
      </c>
      <c r="BS889" s="830">
        <f t="shared" si="732"/>
        <v>39.646846230017076</v>
      </c>
      <c r="BT889" s="810">
        <f t="shared" si="733"/>
        <v>0.69087070830246244</v>
      </c>
      <c r="BU889" s="810">
        <f t="shared" si="734"/>
        <v>10.318704036366642</v>
      </c>
      <c r="BV889" s="810">
        <f t="shared" si="735"/>
        <v>3.911541915025126</v>
      </c>
      <c r="BW889" s="830">
        <f t="shared" si="736"/>
        <v>45.011270975636315</v>
      </c>
      <c r="BX889" s="816">
        <f t="shared" si="768"/>
        <v>475.58677411209561</v>
      </c>
      <c r="BY889" s="755">
        <f t="shared" si="769"/>
        <v>4.3388994992436418E-2</v>
      </c>
      <c r="BZ889" s="805">
        <f ca="1">IFERROR(IF(DA889&gt;0,BY889/DA889*100,""),"")</f>
        <v>98.955572547323939</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16.056334984543504</v>
      </c>
      <c r="BE890" s="808">
        <f t="shared" si="718"/>
        <v>137.64696779092523</v>
      </c>
      <c r="BF890" s="808">
        <f t="shared" si="719"/>
        <v>0</v>
      </c>
      <c r="BG890" s="829">
        <f t="shared" si="720"/>
        <v>40.358159859895487</v>
      </c>
      <c r="BH890" s="829">
        <f t="shared" si="721"/>
        <v>158.48018244903238</v>
      </c>
      <c r="BI890" s="829">
        <f t="shared" si="722"/>
        <v>0</v>
      </c>
      <c r="BJ890" s="829">
        <f t="shared" si="723"/>
        <v>0.85162867229185657</v>
      </c>
      <c r="BK890" s="829">
        <f t="shared" si="724"/>
        <v>29.263091916571227</v>
      </c>
      <c r="BL890" s="810">
        <f t="shared" si="725"/>
        <v>69.41057582694215</v>
      </c>
      <c r="BM890" s="810">
        <f t="shared" si="726"/>
        <v>64.747924466961024</v>
      </c>
      <c r="BN890" s="810">
        <f t="shared" si="727"/>
        <v>46.641519558797853</v>
      </c>
      <c r="BO890" s="810">
        <f t="shared" si="728"/>
        <v>0</v>
      </c>
      <c r="BP890" s="810">
        <f t="shared" si="729"/>
        <v>0.92291787634495792</v>
      </c>
      <c r="BQ890" s="830">
        <f t="shared" si="730"/>
        <v>38.604160300538403</v>
      </c>
      <c r="BR890" s="830">
        <f t="shared" si="731"/>
        <v>91.483701701084769</v>
      </c>
      <c r="BS890" s="830">
        <f t="shared" si="732"/>
        <v>85.913795850023689</v>
      </c>
      <c r="BT890" s="810">
        <f t="shared" si="733"/>
        <v>1.823833804292496</v>
      </c>
      <c r="BU890" s="810">
        <f t="shared" si="734"/>
        <v>25.191251700622189</v>
      </c>
      <c r="BV890" s="810">
        <f t="shared" si="735"/>
        <v>10.377245209412719</v>
      </c>
      <c r="BW890" s="830">
        <f>IF(OR(AV890="",AV890="*"),"",BW$5*AV890)</f>
        <v>94.957924398605726</v>
      </c>
      <c r="BX890" s="816">
        <f t="shared" si="768"/>
        <v>912.73121636688575</v>
      </c>
      <c r="BY890" s="755">
        <f t="shared" si="769"/>
        <v>8.3270797953369738E-2</v>
      </c>
      <c r="BZ890" s="805">
        <f ca="1">IFERROR(IF(DA890&gt;0,BY890/DA890*100,""),"")</f>
        <v>94.926436887994257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74.827693923858675</v>
      </c>
      <c r="BE891" s="808">
        <f t="shared" si="718"/>
        <v>826.54069790353367</v>
      </c>
      <c r="BF891" s="808">
        <f t="shared" si="719"/>
        <v>0</v>
      </c>
      <c r="BG891" s="829">
        <f t="shared" si="720"/>
        <v>210.85027170849122</v>
      </c>
      <c r="BH891" s="829">
        <f t="shared" si="721"/>
        <v>841.23397809348137</v>
      </c>
      <c r="BI891" s="829">
        <f t="shared" si="722"/>
        <v>0</v>
      </c>
      <c r="BJ891" s="829">
        <f t="shared" si="723"/>
        <v>6.1834276841098799</v>
      </c>
      <c r="BK891" s="829">
        <f t="shared" si="724"/>
        <v>155.53300377966619</v>
      </c>
      <c r="BL891" s="810">
        <f t="shared" si="725"/>
        <v>297.82950277843128</v>
      </c>
      <c r="BM891" s="810">
        <f t="shared" si="726"/>
        <v>305.01742857812917</v>
      </c>
      <c r="BN891" s="810">
        <f t="shared" si="727"/>
        <v>221.37453930619441</v>
      </c>
      <c r="BO891" s="810">
        <f t="shared" si="728"/>
        <v>0</v>
      </c>
      <c r="BP891" s="810">
        <f t="shared" si="729"/>
        <v>4.7627592723651819</v>
      </c>
      <c r="BQ891" s="830">
        <f t="shared" si="730"/>
        <v>156.28487211946697</v>
      </c>
      <c r="BR891" s="830">
        <f t="shared" si="731"/>
        <v>364.95908217165396</v>
      </c>
      <c r="BS891" s="830">
        <f t="shared" si="732"/>
        <v>341.53957076414389</v>
      </c>
      <c r="BT891" s="810">
        <f t="shared" si="733"/>
        <v>7.9021714308204958</v>
      </c>
      <c r="BU891" s="810">
        <f t="shared" si="734"/>
        <v>102.607184498268</v>
      </c>
      <c r="BV891" s="810">
        <f t="shared" si="735"/>
        <v>47.483898952814144</v>
      </c>
      <c r="BW891" s="830">
        <f t="shared" ref="BW891:BW954" si="770">IF(OR(AV891="",AV891="*"),"",BW$5*AV891)</f>
        <v>446.38789887501844</v>
      </c>
      <c r="BX891" s="816">
        <f t="shared" si="768"/>
        <v>4411.317981840446</v>
      </c>
      <c r="BY891" s="755">
        <f t="shared" si="769"/>
        <v>0.40245579617192284</v>
      </c>
      <c r="BZ891" s="805">
        <f t="shared" ref="BZ891:BZ954" ca="1" si="771">IFERROR(IF(DA891&gt;0,BY891/DA891*100,""),"")</f>
        <v>97.780904131715673</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91.686113087746222</v>
      </c>
      <c r="BE892" s="808">
        <f t="shared" si="718"/>
        <v>960.44814087523469</v>
      </c>
      <c r="BF892" s="808">
        <f t="shared" si="719"/>
        <v>0</v>
      </c>
      <c r="BG892" s="829">
        <f t="shared" si="720"/>
        <v>248.27939100303757</v>
      </c>
      <c r="BH892" s="829">
        <f t="shared" si="721"/>
        <v>940.33959616105108</v>
      </c>
      <c r="BI892" s="829">
        <f t="shared" si="722"/>
        <v>0</v>
      </c>
      <c r="BJ892" s="829">
        <f t="shared" si="723"/>
        <v>6.2448669621881248</v>
      </c>
      <c r="BK892" s="829">
        <f t="shared" si="724"/>
        <v>173.85419020566832</v>
      </c>
      <c r="BL892" s="810">
        <f t="shared" si="725"/>
        <v>343.22550407026978</v>
      </c>
      <c r="BM892" s="810">
        <f t="shared" si="726"/>
        <v>337.50388621186943</v>
      </c>
      <c r="BN892" s="810">
        <f t="shared" si="727"/>
        <v>204.21062404809524</v>
      </c>
      <c r="BO892" s="810">
        <f t="shared" si="728"/>
        <v>0</v>
      </c>
      <c r="BP892" s="810">
        <f t="shared" si="729"/>
        <v>5.0092930697863016</v>
      </c>
      <c r="BQ892" s="830">
        <f t="shared" si="730"/>
        <v>153.015769374391</v>
      </c>
      <c r="BR892" s="830">
        <f t="shared" si="731"/>
        <v>364.44155078654245</v>
      </c>
      <c r="BS892" s="830">
        <f t="shared" si="732"/>
        <v>349.16762852898637</v>
      </c>
      <c r="BT892" s="810">
        <f t="shared" si="733"/>
        <v>7.4484500875245763</v>
      </c>
      <c r="BU892" s="810">
        <f t="shared" si="734"/>
        <v>110.1939512725627</v>
      </c>
      <c r="BV892" s="810">
        <f t="shared" si="735"/>
        <v>45.78785797519798</v>
      </c>
      <c r="BW892" s="830">
        <f t="shared" si="770"/>
        <v>451.0429638642957</v>
      </c>
      <c r="BX892" s="816">
        <f t="shared" si="768"/>
        <v>4791.8997775844473</v>
      </c>
      <c r="BY892" s="755">
        <f t="shared" si="769"/>
        <v>0.43717724455655937</v>
      </c>
      <c r="BZ892" s="805">
        <f t="shared" ca="1" si="771"/>
        <v>98.46482612383241</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75.540843552705425</v>
      </c>
      <c r="BE893" s="808">
        <f t="shared" si="718"/>
        <v>924.08004322923875</v>
      </c>
      <c r="BF893" s="808">
        <f t="shared" si="719"/>
        <v>0</v>
      </c>
      <c r="BG893" s="829">
        <f t="shared" si="720"/>
        <v>249.9172181665983</v>
      </c>
      <c r="BH893" s="829">
        <f t="shared" si="721"/>
        <v>995.47440672829407</v>
      </c>
      <c r="BI893" s="829">
        <f t="shared" si="722"/>
        <v>0</v>
      </c>
      <c r="BJ893" s="829">
        <f t="shared" si="723"/>
        <v>6.9579535968123301</v>
      </c>
      <c r="BK893" s="829">
        <f t="shared" si="724"/>
        <v>184.2007532291772</v>
      </c>
      <c r="BL893" s="810">
        <f t="shared" si="725"/>
        <v>373.93172975585196</v>
      </c>
      <c r="BM893" s="810">
        <f t="shared" si="726"/>
        <v>362.30534982929714</v>
      </c>
      <c r="BN893" s="810">
        <f t="shared" si="727"/>
        <v>241.03175758849349</v>
      </c>
      <c r="BO893" s="810">
        <f t="shared" si="728"/>
        <v>0</v>
      </c>
      <c r="BP893" s="810">
        <f t="shared" si="729"/>
        <v>5.6573408100692237</v>
      </c>
      <c r="BQ893" s="830">
        <f t="shared" si="730"/>
        <v>173.07087440478188</v>
      </c>
      <c r="BR893" s="830">
        <f t="shared" si="731"/>
        <v>433.16698215092225</v>
      </c>
      <c r="BS893" s="830">
        <f t="shared" si="732"/>
        <v>409.48714207700749</v>
      </c>
      <c r="BT893" s="810">
        <f t="shared" si="733"/>
        <v>9.1989643410992006</v>
      </c>
      <c r="BU893" s="810">
        <f t="shared" si="734"/>
        <v>124.64724513169577</v>
      </c>
      <c r="BV893" s="810">
        <f t="shared" si="735"/>
        <v>50.548992015327805</v>
      </c>
      <c r="BW893" s="830">
        <f t="shared" si="770"/>
        <v>457.46136126834739</v>
      </c>
      <c r="BX893" s="816">
        <f t="shared" si="768"/>
        <v>5076.6789578757189</v>
      </c>
      <c r="BY893" s="755">
        <f t="shared" si="769"/>
        <v>0.46315837586677483</v>
      </c>
      <c r="BZ893" s="805">
        <f t="shared" ca="1" si="771"/>
        <v>96.516928697219669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89.692976232664506</v>
      </c>
      <c r="BE894" s="808">
        <f t="shared" si="718"/>
        <v>822.08933097162435</v>
      </c>
      <c r="BF894" s="808">
        <f t="shared" si="719"/>
        <v>0</v>
      </c>
      <c r="BG894" s="829">
        <f t="shared" si="720"/>
        <v>199.16428467508686</v>
      </c>
      <c r="BH894" s="829">
        <f t="shared" si="721"/>
        <v>804.66909677405999</v>
      </c>
      <c r="BI894" s="829">
        <f t="shared" si="722"/>
        <v>0</v>
      </c>
      <c r="BJ894" s="829">
        <f t="shared" si="723"/>
        <v>5.9521716699075453</v>
      </c>
      <c r="BK894" s="829">
        <f t="shared" si="724"/>
        <v>143.6189035780063</v>
      </c>
      <c r="BL894" s="810">
        <f t="shared" si="725"/>
        <v>262.20207262635648</v>
      </c>
      <c r="BM894" s="810">
        <f t="shared" si="726"/>
        <v>250.49840572150251</v>
      </c>
      <c r="BN894" s="810">
        <f t="shared" si="727"/>
        <v>155.16247814211917</v>
      </c>
      <c r="BO894" s="810">
        <f t="shared" si="728"/>
        <v>0</v>
      </c>
      <c r="BP894" s="810">
        <f t="shared" si="729"/>
        <v>3.6770156226663753</v>
      </c>
      <c r="BQ894" s="830">
        <f t="shared" si="730"/>
        <v>118.62858082993642</v>
      </c>
      <c r="BR894" s="830">
        <f t="shared" si="731"/>
        <v>281.93252621680375</v>
      </c>
      <c r="BS894" s="830">
        <f t="shared" si="732"/>
        <v>253.50096907744881</v>
      </c>
      <c r="BT894" s="810">
        <f t="shared" si="733"/>
        <v>5.9455384090904477</v>
      </c>
      <c r="BU894" s="810">
        <f t="shared" si="734"/>
        <v>70.029008551334485</v>
      </c>
      <c r="BV894" s="810">
        <f t="shared" si="735"/>
        <v>42.12912202834508</v>
      </c>
      <c r="BW894" s="830">
        <f t="shared" si="770"/>
        <v>371.9599256392296</v>
      </c>
      <c r="BX894" s="816">
        <f t="shared" si="768"/>
        <v>3880.852406766182</v>
      </c>
      <c r="BY894" s="755">
        <f t="shared" si="769"/>
        <v>0.35406006812938434</v>
      </c>
      <c r="BZ894" s="805">
        <f t="shared" ca="1" si="771"/>
        <v>100.42553437747989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100.75089074140303</v>
      </c>
      <c r="BE895" s="808">
        <f t="shared" si="718"/>
        <v>981.58962579002491</v>
      </c>
      <c r="BF895" s="808">
        <f t="shared" si="719"/>
        <v>0</v>
      </c>
      <c r="BG895" s="829">
        <f t="shared" si="720"/>
        <v>246.42187195916171</v>
      </c>
      <c r="BH895" s="829">
        <f t="shared" si="721"/>
        <v>990.27960563329577</v>
      </c>
      <c r="BI895" s="829">
        <f t="shared" si="722"/>
        <v>0</v>
      </c>
      <c r="BJ895" s="829">
        <f t="shared" si="723"/>
        <v>7.60557196174077</v>
      </c>
      <c r="BK895" s="829">
        <f t="shared" si="724"/>
        <v>187.47497089042207</v>
      </c>
      <c r="BL895" s="810">
        <f t="shared" si="725"/>
        <v>343.59350901113555</v>
      </c>
      <c r="BM895" s="810">
        <f t="shared" si="726"/>
        <v>337.29490159164357</v>
      </c>
      <c r="BN895" s="810">
        <f t="shared" si="727"/>
        <v>239.77905544687096</v>
      </c>
      <c r="BO895" s="810">
        <f t="shared" si="728"/>
        <v>0</v>
      </c>
      <c r="BP895" s="810">
        <f t="shared" si="729"/>
        <v>5.0618692294852332</v>
      </c>
      <c r="BQ895" s="830">
        <f t="shared" si="730"/>
        <v>169.63994104170786</v>
      </c>
      <c r="BR895" s="830">
        <f t="shared" si="731"/>
        <v>410.66510588346858</v>
      </c>
      <c r="BS895" s="830">
        <f t="shared" si="732"/>
        <v>380.87154314063076</v>
      </c>
      <c r="BT895" s="810">
        <f t="shared" si="733"/>
        <v>9.2679030937461917</v>
      </c>
      <c r="BU895" s="810">
        <f t="shared" si="734"/>
        <v>96.284240920407299</v>
      </c>
      <c r="BV895" s="810">
        <f t="shared" si="735"/>
        <v>49.479861187303001</v>
      </c>
      <c r="BW895" s="830">
        <f t="shared" si="770"/>
        <v>505.56609876552977</v>
      </c>
      <c r="BX895" s="816">
        <f t="shared" si="768"/>
        <v>5061.6265662879778</v>
      </c>
      <c r="BY895" s="755">
        <f t="shared" si="769"/>
        <v>0.46178510777191661</v>
      </c>
      <c r="BZ895" s="805">
        <f t="shared" ca="1" si="771"/>
        <v>98.494544179590221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189.32581933571356</v>
      </c>
      <c r="BE896" s="808">
        <f t="shared" si="718"/>
        <v>1479.1736833309558</v>
      </c>
      <c r="BF896" s="808">
        <f t="shared" si="719"/>
        <v>0</v>
      </c>
      <c r="BG896" s="829">
        <f t="shared" si="720"/>
        <v>343.44574769142235</v>
      </c>
      <c r="BH896" s="829">
        <f t="shared" si="721"/>
        <v>1191.1523666264193</v>
      </c>
      <c r="BI896" s="829">
        <f t="shared" si="722"/>
        <v>0</v>
      </c>
      <c r="BJ896" s="829">
        <f t="shared" si="723"/>
        <v>8.0326647035740351</v>
      </c>
      <c r="BK896" s="829">
        <f t="shared" si="724"/>
        <v>218.79596614180045</v>
      </c>
      <c r="BL896" s="810">
        <f t="shared" si="725"/>
        <v>461.17368217172714</v>
      </c>
      <c r="BM896" s="810">
        <f t="shared" si="726"/>
        <v>346.24083704353603</v>
      </c>
      <c r="BN896" s="810">
        <f t="shared" si="727"/>
        <v>197.76069055710451</v>
      </c>
      <c r="BO896" s="810">
        <f t="shared" si="728"/>
        <v>0</v>
      </c>
      <c r="BP896" s="810">
        <f t="shared" si="729"/>
        <v>5.6060844012014277</v>
      </c>
      <c r="BQ896" s="830">
        <f t="shared" si="730"/>
        <v>133.71688561078091</v>
      </c>
      <c r="BR896" s="830">
        <f t="shared" si="731"/>
        <v>318.5852409861198</v>
      </c>
      <c r="BS896" s="830">
        <f t="shared" si="732"/>
        <v>295.72834153557568</v>
      </c>
      <c r="BT896" s="810">
        <f t="shared" si="733"/>
        <v>5.9524076578853116</v>
      </c>
      <c r="BU896" s="810">
        <f t="shared" si="734"/>
        <v>89.015407163056992</v>
      </c>
      <c r="BV896" s="810">
        <f t="shared" si="735"/>
        <v>31.148702092092858</v>
      </c>
      <c r="BW896" s="830">
        <f t="shared" si="770"/>
        <v>520.78314829268379</v>
      </c>
      <c r="BX896" s="816">
        <f t="shared" si="768"/>
        <v>5835.6376753416516</v>
      </c>
      <c r="BY896" s="755">
        <f t="shared" si="769"/>
        <v>0.53240011635267326</v>
      </c>
      <c r="BZ896" s="805">
        <f t="shared" ca="1" si="771"/>
        <v>103.21929651286479</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163.48647207187608</v>
      </c>
      <c r="BE897" s="808">
        <f t="shared" si="718"/>
        <v>1260.908650731199</v>
      </c>
      <c r="BF897" s="808">
        <f t="shared" si="719"/>
        <v>0</v>
      </c>
      <c r="BG897" s="829">
        <f t="shared" si="720"/>
        <v>281.94155677922572</v>
      </c>
      <c r="BH897" s="829">
        <f t="shared" si="721"/>
        <v>1004.663823538091</v>
      </c>
      <c r="BI897" s="829">
        <f t="shared" si="722"/>
        <v>0</v>
      </c>
      <c r="BJ897" s="829">
        <f t="shared" si="723"/>
        <v>7.3740251802728398</v>
      </c>
      <c r="BK897" s="829">
        <f t="shared" si="724"/>
        <v>187.45779257247273</v>
      </c>
      <c r="BL897" s="810">
        <f t="shared" si="725"/>
        <v>377.5948282425943</v>
      </c>
      <c r="BM897" s="810">
        <f t="shared" si="726"/>
        <v>279.33307227866123</v>
      </c>
      <c r="BN897" s="810">
        <f t="shared" si="727"/>
        <v>191.83680964319984</v>
      </c>
      <c r="BO897" s="810">
        <f t="shared" si="728"/>
        <v>0</v>
      </c>
      <c r="BP897" s="810">
        <f t="shared" si="729"/>
        <v>4.705763010886586</v>
      </c>
      <c r="BQ897" s="830">
        <f t="shared" si="730"/>
        <v>130.11106192210602</v>
      </c>
      <c r="BR897" s="830">
        <f t="shared" si="731"/>
        <v>278.89791116564766</v>
      </c>
      <c r="BS897" s="830">
        <f t="shared" si="732"/>
        <v>254.89415300888163</v>
      </c>
      <c r="BT897" s="810">
        <f t="shared" si="733"/>
        <v>5.6801677652065123</v>
      </c>
      <c r="BU897" s="810">
        <f t="shared" si="734"/>
        <v>69.611362054456507</v>
      </c>
      <c r="BV897" s="810">
        <f t="shared" si="735"/>
        <v>26.673739420291781</v>
      </c>
      <c r="BW897" s="830">
        <f t="shared" si="770"/>
        <v>472.33339527276547</v>
      </c>
      <c r="BX897" s="816">
        <f t="shared" si="768"/>
        <v>4997.5045846578341</v>
      </c>
      <c r="BY897" s="755">
        <f t="shared" si="769"/>
        <v>0.45593509576296271</v>
      </c>
      <c r="BZ897" s="805">
        <f t="shared" ca="1" si="771"/>
        <v>103.66125729616729</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187.82542971088859</v>
      </c>
      <c r="BE898" s="808">
        <f t="shared" si="718"/>
        <v>1332.9886110122568</v>
      </c>
      <c r="BF898" s="808">
        <f t="shared" si="719"/>
        <v>0</v>
      </c>
      <c r="BG898" s="829">
        <f t="shared" si="720"/>
        <v>292.31795548454733</v>
      </c>
      <c r="BH898" s="829">
        <f t="shared" si="721"/>
        <v>950.30634934481907</v>
      </c>
      <c r="BI898" s="829">
        <f t="shared" si="722"/>
        <v>0</v>
      </c>
      <c r="BJ898" s="829">
        <f t="shared" si="723"/>
        <v>6.7474531160031148</v>
      </c>
      <c r="BK898" s="829">
        <f t="shared" si="724"/>
        <v>178.83291372316356</v>
      </c>
      <c r="BL898" s="810">
        <f t="shared" si="725"/>
        <v>353.93161388304895</v>
      </c>
      <c r="BM898" s="810">
        <f t="shared" si="726"/>
        <v>259.36199416714652</v>
      </c>
      <c r="BN898" s="810">
        <f t="shared" si="727"/>
        <v>146.71335300829199</v>
      </c>
      <c r="BO898" s="810">
        <f t="shared" si="728"/>
        <v>0</v>
      </c>
      <c r="BP898" s="810">
        <f t="shared" si="729"/>
        <v>4.207760918404186</v>
      </c>
      <c r="BQ898" s="830">
        <f t="shared" si="730"/>
        <v>98.111285836881365</v>
      </c>
      <c r="BR898" s="830">
        <f t="shared" si="731"/>
        <v>206.00397562735068</v>
      </c>
      <c r="BS898" s="830">
        <f t="shared" si="732"/>
        <v>188.54177134016166</v>
      </c>
      <c r="BT898" s="810">
        <f t="shared" si="733"/>
        <v>3.8443752379054081</v>
      </c>
      <c r="BU898" s="810">
        <f t="shared" si="734"/>
        <v>60.09319142809602</v>
      </c>
      <c r="BV898" s="810">
        <f t="shared" si="735"/>
        <v>20.704367618757097</v>
      </c>
      <c r="BW898" s="830">
        <f t="shared" si="770"/>
        <v>464.78796275200187</v>
      </c>
      <c r="BX898" s="816">
        <f t="shared" si="768"/>
        <v>4755.3203642097242</v>
      </c>
      <c r="BY898" s="755">
        <f t="shared" si="769"/>
        <v>0.43384001133197009</v>
      </c>
      <c r="BZ898" s="805">
        <f t="shared" ca="1" si="771"/>
        <v>106.10661482460128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177.22804712333783</v>
      </c>
      <c r="BE899" s="808">
        <f t="shared" si="718"/>
        <v>1498.3267029122931</v>
      </c>
      <c r="BF899" s="808">
        <f t="shared" si="719"/>
        <v>0</v>
      </c>
      <c r="BG899" s="829">
        <f t="shared" si="720"/>
        <v>361.17622040672956</v>
      </c>
      <c r="BH899" s="829">
        <f t="shared" si="721"/>
        <v>1241.990542284778</v>
      </c>
      <c r="BI899" s="829">
        <f t="shared" si="722"/>
        <v>0</v>
      </c>
      <c r="BJ899" s="829">
        <f t="shared" si="723"/>
        <v>8.4014350209390454</v>
      </c>
      <c r="BK899" s="829">
        <f t="shared" si="724"/>
        <v>234.40010490771212</v>
      </c>
      <c r="BL899" s="810">
        <f t="shared" si="725"/>
        <v>515.05929595037389</v>
      </c>
      <c r="BM899" s="810">
        <f t="shared" si="726"/>
        <v>414.14671488706318</v>
      </c>
      <c r="BN899" s="810">
        <f t="shared" si="727"/>
        <v>275.48432784027949</v>
      </c>
      <c r="BO899" s="810">
        <f t="shared" si="728"/>
        <v>0</v>
      </c>
      <c r="BP899" s="810">
        <f t="shared" si="729"/>
        <v>6.9076269519734073</v>
      </c>
      <c r="BQ899" s="830">
        <f t="shared" si="730"/>
        <v>183.70686992161694</v>
      </c>
      <c r="BR899" s="830">
        <f t="shared" si="731"/>
        <v>448.87672848541297</v>
      </c>
      <c r="BS899" s="830">
        <f t="shared" si="732"/>
        <v>416.85218469253391</v>
      </c>
      <c r="BT899" s="810">
        <f t="shared" si="733"/>
        <v>9.3635908826070722</v>
      </c>
      <c r="BU899" s="810">
        <f t="shared" si="734"/>
        <v>140.65228741229885</v>
      </c>
      <c r="BV899" s="810">
        <f t="shared" si="735"/>
        <v>44.959336056629724</v>
      </c>
      <c r="BW899" s="830">
        <f t="shared" si="770"/>
        <v>627.02880338513273</v>
      </c>
      <c r="BX899" s="816">
        <f t="shared" si="768"/>
        <v>6604.5608191217125</v>
      </c>
      <c r="BY899" s="755">
        <f t="shared" si="769"/>
        <v>0.60255093687817829</v>
      </c>
      <c r="BZ899" s="805">
        <f t="shared" ca="1" si="771"/>
        <v>99.827315225168391</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159.19277427405302</v>
      </c>
      <c r="BE900" s="808">
        <f t="shared" si="718"/>
        <v>1289.7634064190459</v>
      </c>
      <c r="BF900" s="808">
        <f t="shared" si="719"/>
        <v>0</v>
      </c>
      <c r="BG900" s="829">
        <f t="shared" si="720"/>
        <v>297.21996818094249</v>
      </c>
      <c r="BH900" s="829">
        <f t="shared" si="721"/>
        <v>990.24021191766894</v>
      </c>
      <c r="BI900" s="829">
        <f t="shared" si="722"/>
        <v>0</v>
      </c>
      <c r="BJ900" s="829">
        <f t="shared" si="723"/>
        <v>6.54279936596736</v>
      </c>
      <c r="BK900" s="829">
        <f t="shared" si="724"/>
        <v>178.26193719300622</v>
      </c>
      <c r="BL900" s="810">
        <f t="shared" si="725"/>
        <v>399.99591516192157</v>
      </c>
      <c r="BM900" s="810">
        <f t="shared" si="726"/>
        <v>295.95717394139461</v>
      </c>
      <c r="BN900" s="810">
        <f t="shared" si="727"/>
        <v>163.57942499433074</v>
      </c>
      <c r="BO900" s="810">
        <f t="shared" si="728"/>
        <v>0</v>
      </c>
      <c r="BP900" s="810">
        <f t="shared" si="729"/>
        <v>5.0152128941697969</v>
      </c>
      <c r="BQ900" s="830">
        <f t="shared" si="730"/>
        <v>110.75589865775309</v>
      </c>
      <c r="BR900" s="830">
        <f t="shared" si="731"/>
        <v>267.85119241544589</v>
      </c>
      <c r="BS900" s="830">
        <f t="shared" si="732"/>
        <v>243.21466100934413</v>
      </c>
      <c r="BT900" s="810">
        <f t="shared" si="733"/>
        <v>4.9082631019612961</v>
      </c>
      <c r="BU900" s="810">
        <f t="shared" si="734"/>
        <v>99.524507378970284</v>
      </c>
      <c r="BV900" s="810">
        <f t="shared" si="735"/>
        <v>31.14289360328419</v>
      </c>
      <c r="BW900" s="830">
        <f t="shared" si="770"/>
        <v>443.47597683586389</v>
      </c>
      <c r="BX900" s="816">
        <f t="shared" si="768"/>
        <v>4986.6422173451228</v>
      </c>
      <c r="BY900" s="755">
        <f t="shared" si="769"/>
        <v>0.45494409427471244</v>
      </c>
      <c r="BZ900" s="805">
        <f t="shared" ca="1" si="771"/>
        <v>102.59537992198165</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152.55762446237378</v>
      </c>
      <c r="BE902" s="808">
        <f t="shared" si="718"/>
        <v>1189.2776182318341</v>
      </c>
      <c r="BF902" s="808">
        <f t="shared" si="719"/>
        <v>0</v>
      </c>
      <c r="BG902" s="829">
        <f t="shared" si="720"/>
        <v>304.19372627972302</v>
      </c>
      <c r="BH902" s="829">
        <f t="shared" si="721"/>
        <v>1106.0959595969773</v>
      </c>
      <c r="BI902" s="829">
        <f t="shared" si="722"/>
        <v>0</v>
      </c>
      <c r="BJ902" s="829">
        <f t="shared" si="723"/>
        <v>8.6773734974684995</v>
      </c>
      <c r="BK902" s="829">
        <f t="shared" si="724"/>
        <v>204.25801965442076</v>
      </c>
      <c r="BL902" s="810">
        <f t="shared" si="725"/>
        <v>394.08520623774416</v>
      </c>
      <c r="BM902" s="810">
        <f t="shared" si="726"/>
        <v>362.06579438721371</v>
      </c>
      <c r="BN902" s="810">
        <f t="shared" si="727"/>
        <v>237.72827803038572</v>
      </c>
      <c r="BO902" s="810">
        <f t="shared" si="728"/>
        <v>0</v>
      </c>
      <c r="BP902" s="810">
        <f t="shared" si="729"/>
        <v>5.3320261606582848</v>
      </c>
      <c r="BQ902" s="830">
        <f t="shared" si="730"/>
        <v>140.72630665639693</v>
      </c>
      <c r="BR902" s="830">
        <f t="shared" si="731"/>
        <v>360.14257793472808</v>
      </c>
      <c r="BS902" s="830">
        <f t="shared" si="732"/>
        <v>339.39361376790714</v>
      </c>
      <c r="BT902" s="810">
        <f t="shared" si="733"/>
        <v>6.1015513505279682</v>
      </c>
      <c r="BU902" s="810">
        <f t="shared" si="734"/>
        <v>84.277678029167561</v>
      </c>
      <c r="BV902" s="810">
        <f t="shared" si="735"/>
        <v>34.702573306127817</v>
      </c>
      <c r="BW902" s="830">
        <f t="shared" si="770"/>
        <v>476.28034399720639</v>
      </c>
      <c r="BX902" s="816">
        <f t="shared" si="768"/>
        <v>5405.896271580863</v>
      </c>
      <c r="BY902" s="755">
        <f t="shared" si="769"/>
        <v>0.49319371148443236</v>
      </c>
      <c r="BZ902" s="805">
        <f t="shared" ca="1" si="771"/>
        <v>101.36033515864058</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3.4597897909396451</v>
      </c>
      <c r="BE903" s="808">
        <f t="shared" ref="BE903:BE966" si="776">IF(OR(L903="",L903="*"),"",BE$5*L903)</f>
        <v>22.394919706086526</v>
      </c>
      <c r="BF903" s="808">
        <f t="shared" ref="BF903:BF966" si="777">IF(OR(N903="",N903="*"),"",BF$5*N903)</f>
        <v>0</v>
      </c>
      <c r="BG903" s="829">
        <f t="shared" ref="BG903:BG966" si="778">IF(OR(P903="",P903="*"),"",BG$5*P903)</f>
        <v>8.4960796172654263</v>
      </c>
      <c r="BH903" s="829">
        <f t="shared" ref="BH903:BH966" si="779">IF(OR(R903="",R903="*"),"",BH$5*R903)</f>
        <v>22.062045495206572</v>
      </c>
      <c r="BI903" s="829">
        <f t="shared" ref="BI903:BI966" si="780">IF(OR(T903="",T903="*"),"",BI$5*T903)</f>
        <v>0</v>
      </c>
      <c r="BJ903" s="829">
        <f t="shared" ref="BJ903:BJ966" si="781">IF(OR(V903="",V903="*"),"",BJ$5*V903)</f>
        <v>0.45387231630546898</v>
      </c>
      <c r="BK903" s="829">
        <f t="shared" ref="BK903:BK966" si="782">IF(OR(X903="",X903="*"),"",BK$5*X903)</f>
        <v>2.0871935798398531</v>
      </c>
      <c r="BL903" s="810">
        <f t="shared" ref="BL903:BL966" si="783">IF(OR(Z903="",Z903="*"),"",BL$5*Z903)</f>
        <v>14.67602669320846</v>
      </c>
      <c r="BM903" s="810">
        <f t="shared" ref="BM903:BM966" si="784">IF(OR(AB903="",AB903="*"),"",BM$5*AB903)</f>
        <v>12.60008195800677</v>
      </c>
      <c r="BN903" s="810">
        <f t="shared" ref="BN903:BN966" si="785">IF(OR(AD903="",AD903="*"),"",BN$5*AD903)</f>
        <v>4.7495597420016447</v>
      </c>
      <c r="BO903" s="810">
        <f t="shared" ref="BO903:BO966" si="786">IF(OR(AF903="",AF903="*"),"",BO$5*AF903)</f>
        <v>0</v>
      </c>
      <c r="BP903" s="810">
        <f t="shared" ref="BP903:BP966" si="787">IF(OR(AH903="",AH903="*"),"",BP$5*AH903)</f>
        <v>0.1985686268453789</v>
      </c>
      <c r="BQ903" s="830">
        <f t="shared" ref="BQ903:BQ966" si="788">IF(OR(AJ903="",AJ903="*"),"",BQ$5*AJ903)</f>
        <v>10.180599130796615</v>
      </c>
      <c r="BR903" s="830">
        <f t="shared" ref="BR903:BR966" si="789">IF(OR(AL903="",AL903="*"),"",BR$5*AL903)</f>
        <v>17.975823307971066</v>
      </c>
      <c r="BS903" s="830">
        <f t="shared" ref="BS903:BS966" si="790">IF(OR(AN903="",AN903="*"),"",BS$5*AN903)</f>
        <v>32.267404220296143</v>
      </c>
      <c r="BT903" s="810">
        <f t="shared" ref="BT903:BT966" si="791">IF(OR(AP903="",AP903="*"),"",BT$5*AP903)</f>
        <v>0.52486985587329116</v>
      </c>
      <c r="BU903" s="810">
        <f t="shared" ref="BU903:BU966" si="792">IF(OR(AR903="",AR903="*"),"",BU$5*AR903)</f>
        <v>7.2497648842498341</v>
      </c>
      <c r="BV903" s="810">
        <f t="shared" ref="BV903:BV966" si="793">IF(OR(AT903="",AT903="*"),"",BV$5*AT903)</f>
        <v>2.9851973052793435</v>
      </c>
      <c r="BW903" s="830">
        <f t="shared" si="770"/>
        <v>32.174009334923134</v>
      </c>
      <c r="BX903" s="816">
        <f t="shared" si="768"/>
        <v>194.53580556509522</v>
      </c>
      <c r="BY903" s="755">
        <f t="shared" si="769"/>
        <v>1.7747997953206387E-2</v>
      </c>
      <c r="BZ903" s="805">
        <f t="shared" ca="1" si="771"/>
        <v>89.504363523613719</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58.290909532022589</v>
      </c>
      <c r="BE904" s="808">
        <f t="shared" si="776"/>
        <v>518.43153684851677</v>
      </c>
      <c r="BF904" s="808">
        <f t="shared" si="777"/>
        <v>0</v>
      </c>
      <c r="BG904" s="829">
        <f t="shared" si="778"/>
        <v>125.68037256933741</v>
      </c>
      <c r="BH904" s="829">
        <f t="shared" si="779"/>
        <v>446.949659356241</v>
      </c>
      <c r="BI904" s="829">
        <f t="shared" si="780"/>
        <v>0</v>
      </c>
      <c r="BJ904" s="829">
        <f t="shared" si="781"/>
        <v>2.9435203508668653</v>
      </c>
      <c r="BK904" s="829">
        <f t="shared" si="782"/>
        <v>103.35584901890752</v>
      </c>
      <c r="BL904" s="810">
        <f t="shared" si="783"/>
        <v>173.83223707316944</v>
      </c>
      <c r="BM904" s="810">
        <f t="shared" si="784"/>
        <v>102.67441280577815</v>
      </c>
      <c r="BN904" s="810">
        <f t="shared" si="785"/>
        <v>94.550464484403307</v>
      </c>
      <c r="BO904" s="810">
        <f t="shared" si="786"/>
        <v>0</v>
      </c>
      <c r="BP904" s="810">
        <f t="shared" si="787"/>
        <v>2.361396462052177</v>
      </c>
      <c r="BQ904" s="830">
        <f t="shared" si="788"/>
        <v>76.878722764938146</v>
      </c>
      <c r="BR904" s="830">
        <f t="shared" si="789"/>
        <v>165.70871040820171</v>
      </c>
      <c r="BS904" s="830">
        <f t="shared" si="790"/>
        <v>147.70475518790852</v>
      </c>
      <c r="BT904" s="810">
        <f t="shared" si="791"/>
        <v>3.840688855610416</v>
      </c>
      <c r="BU904" s="810">
        <f t="shared" si="792"/>
        <v>63.086177541310548</v>
      </c>
      <c r="BV904" s="810">
        <f t="shared" si="793"/>
        <v>21.84391786628424</v>
      </c>
      <c r="BW904" s="830">
        <f t="shared" si="770"/>
        <v>128.3317394092881</v>
      </c>
      <c r="BX904" s="816">
        <f t="shared" si="768"/>
        <v>2236.4650705348372</v>
      </c>
      <c r="BY904" s="755">
        <f t="shared" si="769"/>
        <v>0.20403841533937023</v>
      </c>
      <c r="BZ904" s="805">
        <f t="shared" ca="1" si="771"/>
        <v>96.201975057874748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12.898413737447571</v>
      </c>
      <c r="BE905" s="808">
        <f t="shared" si="776"/>
        <v>125.7852478657651</v>
      </c>
      <c r="BF905" s="808">
        <f t="shared" si="777"/>
        <v>0</v>
      </c>
      <c r="BG905" s="829">
        <f t="shared" si="778"/>
        <v>30.493393422003663</v>
      </c>
      <c r="BH905" s="829">
        <f t="shared" si="779"/>
        <v>122.96640509784824</v>
      </c>
      <c r="BI905" s="829">
        <f t="shared" si="780"/>
        <v>0</v>
      </c>
      <c r="BJ905" s="829">
        <f t="shared" si="781"/>
        <v>0.76765265738196753</v>
      </c>
      <c r="BK905" s="829">
        <f t="shared" si="782"/>
        <v>13.590174024663582</v>
      </c>
      <c r="BL905" s="810">
        <f t="shared" si="783"/>
        <v>32.775168101757203</v>
      </c>
      <c r="BM905" s="810">
        <f t="shared" si="784"/>
        <v>38.750492623652327</v>
      </c>
      <c r="BN905" s="810">
        <f t="shared" si="785"/>
        <v>23.496621643667204</v>
      </c>
      <c r="BO905" s="810">
        <f t="shared" si="786"/>
        <v>0</v>
      </c>
      <c r="BP905" s="810">
        <f t="shared" si="787"/>
        <v>0.38376018043226379</v>
      </c>
      <c r="BQ905" s="830">
        <f t="shared" si="788"/>
        <v>16.394031295022188</v>
      </c>
      <c r="BR905" s="830">
        <f t="shared" si="789"/>
        <v>39.732944160774402</v>
      </c>
      <c r="BS905" s="830">
        <f t="shared" si="790"/>
        <v>36.636870589804971</v>
      </c>
      <c r="BT905" s="810">
        <f t="shared" si="791"/>
        <v>0.89068399568464485</v>
      </c>
      <c r="BU905" s="810">
        <f t="shared" si="792"/>
        <v>12.302572690394157</v>
      </c>
      <c r="BV905" s="810">
        <f t="shared" si="793"/>
        <v>5.698993386395764</v>
      </c>
      <c r="BW905" s="830">
        <f t="shared" si="770"/>
        <v>74.816782081098296</v>
      </c>
      <c r="BX905" s="816">
        <f t="shared" si="768"/>
        <v>588.38020755379353</v>
      </c>
      <c r="BY905" s="755">
        <f t="shared" si="769"/>
        <v>5.3679427748726714E-2</v>
      </c>
      <c r="BZ905" s="805">
        <f t="shared" ca="1" si="771"/>
        <v>105.49550967052174</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3.6404119265287345</v>
      </c>
      <c r="BE906" s="808">
        <f t="shared" si="776"/>
        <v>59.972992958155686</v>
      </c>
      <c r="BF906" s="808">
        <f t="shared" si="777"/>
        <v>0</v>
      </c>
      <c r="BG906" s="829">
        <f t="shared" si="778"/>
        <v>11.64018592039633</v>
      </c>
      <c r="BH906" s="829">
        <f t="shared" si="779"/>
        <v>22.725477205611348</v>
      </c>
      <c r="BI906" s="829">
        <f t="shared" si="780"/>
        <v>0</v>
      </c>
      <c r="BJ906" s="829">
        <f t="shared" si="781"/>
        <v>0.70755689231958752</v>
      </c>
      <c r="BK906" s="829">
        <f t="shared" si="782"/>
        <v>9.7723329739363614</v>
      </c>
      <c r="BL906" s="810">
        <f t="shared" si="783"/>
        <v>20.381029713309136</v>
      </c>
      <c r="BM906" s="810">
        <f t="shared" si="784"/>
        <v>17.737189071471743</v>
      </c>
      <c r="BN906" s="810">
        <f t="shared" si="785"/>
        <v>11.28101275644417</v>
      </c>
      <c r="BO906" s="810">
        <f t="shared" si="786"/>
        <v>0</v>
      </c>
      <c r="BP906" s="810">
        <f t="shared" si="787"/>
        <v>0.17856364655100401</v>
      </c>
      <c r="BQ906" s="830">
        <f t="shared" si="788"/>
        <v>9.1525372481103116</v>
      </c>
      <c r="BR906" s="830">
        <f t="shared" si="789"/>
        <v>31.747065716253811</v>
      </c>
      <c r="BS906" s="830">
        <f t="shared" si="790"/>
        <v>20.301115865007585</v>
      </c>
      <c r="BT906" s="810">
        <f t="shared" si="791"/>
        <v>0.50696147831078564</v>
      </c>
      <c r="BU906" s="810">
        <f t="shared" si="792"/>
        <v>5.7577345296402607</v>
      </c>
      <c r="BV906" s="810">
        <f t="shared" si="793"/>
        <v>2.1297528029249833</v>
      </c>
      <c r="BW906" s="830">
        <f t="shared" si="770"/>
        <v>52.033689684812671</v>
      </c>
      <c r="BX906" s="816">
        <f t="shared" si="768"/>
        <v>279.66561038978449</v>
      </c>
      <c r="BY906" s="755">
        <f t="shared" si="769"/>
        <v>2.5514607279425644E-2</v>
      </c>
      <c r="BZ906" s="805">
        <f t="shared" ca="1" si="771"/>
        <v>100.65340195276247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13.231437791071013</v>
      </c>
      <c r="BE907" s="808">
        <f t="shared" si="776"/>
        <v>96.335008690257382</v>
      </c>
      <c r="BF907" s="808">
        <f t="shared" si="777"/>
        <v>0</v>
      </c>
      <c r="BG907" s="829">
        <f t="shared" si="778"/>
        <v>16.30327341756696</v>
      </c>
      <c r="BH907" s="829">
        <f t="shared" si="779"/>
        <v>90.845167950000658</v>
      </c>
      <c r="BI907" s="829">
        <f t="shared" si="780"/>
        <v>0</v>
      </c>
      <c r="BJ907" s="829">
        <f t="shared" si="781"/>
        <v>0.47802495345127644</v>
      </c>
      <c r="BK907" s="829">
        <f t="shared" si="782"/>
        <v>16.73219121528232</v>
      </c>
      <c r="BL907" s="810">
        <f t="shared" si="783"/>
        <v>48.916211653946668</v>
      </c>
      <c r="BM907" s="810">
        <f t="shared" si="784"/>
        <v>41.9969443228226</v>
      </c>
      <c r="BN907" s="810">
        <f t="shared" si="785"/>
        <v>18.06932929191813</v>
      </c>
      <c r="BO907" s="810">
        <f t="shared" si="786"/>
        <v>0</v>
      </c>
      <c r="BP907" s="810">
        <f t="shared" si="787"/>
        <v>0.66184296210751947</v>
      </c>
      <c r="BQ907" s="830">
        <f t="shared" si="788"/>
        <v>19.193445901118064</v>
      </c>
      <c r="BR907" s="830">
        <f t="shared" si="789"/>
        <v>52.381996482475195</v>
      </c>
      <c r="BS907" s="830">
        <f t="shared" si="790"/>
        <v>41.765805692280509</v>
      </c>
      <c r="BT907" s="810">
        <f t="shared" si="791"/>
        <v>1.6769269372997919</v>
      </c>
      <c r="BU907" s="810">
        <f t="shared" si="792"/>
        <v>12.620492805406579</v>
      </c>
      <c r="BV907" s="810">
        <f t="shared" si="793"/>
        <v>10.639092227198162</v>
      </c>
      <c r="BW907" s="830">
        <f t="shared" si="770"/>
        <v>96.743224469522815</v>
      </c>
      <c r="BX907" s="816">
        <f t="shared" si="768"/>
        <v>578.59041676372556</v>
      </c>
      <c r="BY907" s="755">
        <f t="shared" si="769"/>
        <v>5.2786280153610581E-2</v>
      </c>
      <c r="BZ907" s="805">
        <f t="shared" ca="1" si="771"/>
        <v>96.300198379297669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13.36605306165899</v>
      </c>
      <c r="BE908" s="808">
        <f t="shared" si="776"/>
        <v>145.15464223758102</v>
      </c>
      <c r="BF908" s="808">
        <f t="shared" si="777"/>
        <v>0</v>
      </c>
      <c r="BG908" s="829">
        <f t="shared" si="778"/>
        <v>48.201319609734718</v>
      </c>
      <c r="BH908" s="829">
        <f t="shared" si="779"/>
        <v>127.25073148600168</v>
      </c>
      <c r="BI908" s="829">
        <f t="shared" si="780"/>
        <v>0</v>
      </c>
      <c r="BJ908" s="829">
        <f t="shared" si="781"/>
        <v>0.48218233880991745</v>
      </c>
      <c r="BK908" s="829">
        <f t="shared" si="782"/>
        <v>24.460071537692354</v>
      </c>
      <c r="BL908" s="810">
        <f t="shared" si="783"/>
        <v>49.925949219598571</v>
      </c>
      <c r="BM908" s="810">
        <f t="shared" si="784"/>
        <v>45.016661826644629</v>
      </c>
      <c r="BN908" s="810">
        <f t="shared" si="785"/>
        <v>29.02220318336688</v>
      </c>
      <c r="BO908" s="810">
        <f t="shared" si="786"/>
        <v>0</v>
      </c>
      <c r="BP908" s="810">
        <f t="shared" si="787"/>
        <v>0.68324188471831271</v>
      </c>
      <c r="BQ908" s="830">
        <f t="shared" si="788"/>
        <v>20.573517367764524</v>
      </c>
      <c r="BR908" s="830">
        <f t="shared" si="789"/>
        <v>49.660214335983333</v>
      </c>
      <c r="BS908" s="830">
        <f t="shared" si="790"/>
        <v>45.790587244867744</v>
      </c>
      <c r="BT908" s="810">
        <f t="shared" si="791"/>
        <v>1.0868883467586079</v>
      </c>
      <c r="BU908" s="810">
        <f t="shared" si="792"/>
        <v>14.881201767262535</v>
      </c>
      <c r="BV908" s="810">
        <f t="shared" si="793"/>
        <v>6.3585661416470192</v>
      </c>
      <c r="BW908" s="830">
        <f t="shared" si="770"/>
        <v>67.331511385411162</v>
      </c>
      <c r="BX908" s="816">
        <f t="shared" si="768"/>
        <v>689.24554297550196</v>
      </c>
      <c r="BY908" s="755">
        <f t="shared" si="769"/>
        <v>6.2881629684837334E-2</v>
      </c>
      <c r="BZ908" s="805">
        <f t="shared" ca="1" si="771"/>
        <v>97.02812628886808</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16.85588310991632</v>
      </c>
      <c r="BE909" s="808">
        <f t="shared" si="776"/>
        <v>225.56607240634472</v>
      </c>
      <c r="BF909" s="808">
        <f t="shared" si="777"/>
        <v>0</v>
      </c>
      <c r="BG909" s="829">
        <f t="shared" si="778"/>
        <v>37.250501920852486</v>
      </c>
      <c r="BH909" s="829">
        <f t="shared" si="779"/>
        <v>185.20868942503361</v>
      </c>
      <c r="BI909" s="829">
        <f t="shared" si="780"/>
        <v>0</v>
      </c>
      <c r="BJ909" s="829">
        <f t="shared" si="781"/>
        <v>0.80954427604955692</v>
      </c>
      <c r="BK909" s="829">
        <f t="shared" si="782"/>
        <v>28.973637429934215</v>
      </c>
      <c r="BL909" s="810">
        <f t="shared" si="783"/>
        <v>92.581928361859724</v>
      </c>
      <c r="BM909" s="810">
        <f t="shared" si="784"/>
        <v>62.967134327989868</v>
      </c>
      <c r="BN909" s="810">
        <f t="shared" si="785"/>
        <v>35.453587731892696</v>
      </c>
      <c r="BO909" s="810">
        <f t="shared" si="786"/>
        <v>0</v>
      </c>
      <c r="BP909" s="810">
        <f t="shared" si="787"/>
        <v>0.99811632018057528</v>
      </c>
      <c r="BQ909" s="830">
        <f t="shared" si="788"/>
        <v>26.86493370999348</v>
      </c>
      <c r="BR909" s="830">
        <f t="shared" si="789"/>
        <v>64.30087743282219</v>
      </c>
      <c r="BS909" s="830">
        <f t="shared" si="790"/>
        <v>57.501608377046537</v>
      </c>
      <c r="BT909" s="810">
        <f t="shared" si="791"/>
        <v>1.0578703934642384</v>
      </c>
      <c r="BU909" s="810">
        <f t="shared" si="792"/>
        <v>22.357802859943526</v>
      </c>
      <c r="BV909" s="810">
        <f t="shared" si="793"/>
        <v>6.9732938196676937</v>
      </c>
      <c r="BW909" s="830">
        <f t="shared" si="770"/>
        <v>97.10305775233951</v>
      </c>
      <c r="BX909" s="816">
        <f t="shared" si="768"/>
        <v>962.82453965533068</v>
      </c>
      <c r="BY909" s="755">
        <f t="shared" si="769"/>
        <v>8.7840939663838213E-2</v>
      </c>
      <c r="BZ909" s="805">
        <f t="shared" ca="1" si="771"/>
        <v>103.94622666080613</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55.809682453946252</v>
      </c>
      <c r="BE911" s="808">
        <f t="shared" si="776"/>
        <v>385.32100638204804</v>
      </c>
      <c r="BF911" s="808">
        <f t="shared" si="777"/>
        <v>0</v>
      </c>
      <c r="BG911" s="829">
        <f t="shared" si="778"/>
        <v>120.86794373431646</v>
      </c>
      <c r="BH911" s="829">
        <f t="shared" si="779"/>
        <v>426.57367428122325</v>
      </c>
      <c r="BI911" s="829">
        <f t="shared" si="780"/>
        <v>0</v>
      </c>
      <c r="BJ911" s="829">
        <f t="shared" si="781"/>
        <v>3.2183057317407902</v>
      </c>
      <c r="BK911" s="829">
        <f t="shared" si="782"/>
        <v>79.10765205657674</v>
      </c>
      <c r="BL911" s="810">
        <f t="shared" si="783"/>
        <v>152.4154693445185</v>
      </c>
      <c r="BM911" s="810">
        <f t="shared" si="784"/>
        <v>140.42847879155036</v>
      </c>
      <c r="BN911" s="810">
        <f t="shared" si="785"/>
        <v>95.457440366421295</v>
      </c>
      <c r="BO911" s="810">
        <f t="shared" si="786"/>
        <v>0</v>
      </c>
      <c r="BP911" s="810">
        <f t="shared" si="787"/>
        <v>2.2130562560272979</v>
      </c>
      <c r="BQ911" s="830">
        <f t="shared" si="788"/>
        <v>80.616767815663707</v>
      </c>
      <c r="BR911" s="830">
        <f t="shared" si="789"/>
        <v>171.33674036945158</v>
      </c>
      <c r="BS911" s="830">
        <f t="shared" si="790"/>
        <v>148.38537016201246</v>
      </c>
      <c r="BT911" s="810">
        <f t="shared" si="791"/>
        <v>3.0803011346328319</v>
      </c>
      <c r="BU911" s="810">
        <f t="shared" si="792"/>
        <v>44.688187762036677</v>
      </c>
      <c r="BV911" s="810">
        <f t="shared" si="793"/>
        <v>21.142896974640351</v>
      </c>
      <c r="BW911" s="830">
        <f t="shared" si="770"/>
        <v>253.40568027087542</v>
      </c>
      <c r="BX911" s="816">
        <f t="shared" si="768"/>
        <v>2184.0686538876821</v>
      </c>
      <c r="BY911" s="755">
        <f t="shared" si="769"/>
        <v>0.1992581565448118</v>
      </c>
      <c r="BZ911" s="805">
        <f t="shared" ca="1" si="771"/>
        <v>99.867095559643914</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3.2355748549566026</v>
      </c>
      <c r="BE912" s="808">
        <f t="shared" si="776"/>
        <v>21.597898494331098</v>
      </c>
      <c r="BF912" s="808">
        <f t="shared" si="777"/>
        <v>0</v>
      </c>
      <c r="BG912" s="829">
        <f t="shared" si="778"/>
        <v>12.065406642678848</v>
      </c>
      <c r="BH912" s="829">
        <f t="shared" si="779"/>
        <v>44.191617823099413</v>
      </c>
      <c r="BI912" s="829">
        <f t="shared" si="780"/>
        <v>0</v>
      </c>
      <c r="BJ912" s="829">
        <f t="shared" si="781"/>
        <v>0.30989914321949097</v>
      </c>
      <c r="BK912" s="829">
        <f t="shared" si="782"/>
        <v>8.0446403904508355</v>
      </c>
      <c r="BL912" s="810">
        <f t="shared" si="783"/>
        <v>13.442455240817479</v>
      </c>
      <c r="BM912" s="810">
        <f t="shared" si="784"/>
        <v>14.292968170165251</v>
      </c>
      <c r="BN912" s="810">
        <f t="shared" si="785"/>
        <v>9.2146642930864786</v>
      </c>
      <c r="BO912" s="810">
        <f t="shared" si="786"/>
        <v>0</v>
      </c>
      <c r="BP912" s="810">
        <f t="shared" si="787"/>
        <v>0.22524734938655838</v>
      </c>
      <c r="BQ912" s="830">
        <f t="shared" si="788"/>
        <v>6.5905217791345079</v>
      </c>
      <c r="BR912" s="830">
        <f t="shared" si="789"/>
        <v>15.908156018600536</v>
      </c>
      <c r="BS912" s="830">
        <f t="shared" si="790"/>
        <v>14.668559445722574</v>
      </c>
      <c r="BT912" s="810">
        <f t="shared" si="791"/>
        <v>0.60366675181272644</v>
      </c>
      <c r="BU912" s="810">
        <f t="shared" si="792"/>
        <v>8.6125029555725128</v>
      </c>
      <c r="BV912" s="810">
        <f t="shared" si="793"/>
        <v>3.4333546509348816</v>
      </c>
      <c r="BW912" s="830">
        <f t="shared" si="770"/>
        <v>31.112436795710199</v>
      </c>
      <c r="BX912" s="816">
        <f t="shared" si="768"/>
        <v>207.54957079968005</v>
      </c>
      <c r="BY912" s="755">
        <f t="shared" si="769"/>
        <v>1.8935276963751489E-2</v>
      </c>
      <c r="BZ912" s="805">
        <f t="shared" ca="1" si="771"/>
        <v>94.514204502763448</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18.618563724723504</v>
      </c>
      <c r="BE913" s="808">
        <f t="shared" si="776"/>
        <v>168.45977114261336</v>
      </c>
      <c r="BF913" s="808">
        <f t="shared" si="777"/>
        <v>0</v>
      </c>
      <c r="BG913" s="829">
        <f t="shared" si="778"/>
        <v>37.261784417484698</v>
      </c>
      <c r="BH913" s="829">
        <f t="shared" si="779"/>
        <v>175.90355122798894</v>
      </c>
      <c r="BI913" s="829">
        <f t="shared" si="780"/>
        <v>0</v>
      </c>
      <c r="BJ913" s="829">
        <f t="shared" si="781"/>
        <v>0.65512323765562053</v>
      </c>
      <c r="BK913" s="829">
        <f t="shared" si="782"/>
        <v>30.435317803364516</v>
      </c>
      <c r="BL913" s="810">
        <f t="shared" si="783"/>
        <v>54.550433902304896</v>
      </c>
      <c r="BM913" s="810">
        <f t="shared" si="784"/>
        <v>47.965874151750036</v>
      </c>
      <c r="BN913" s="810">
        <f t="shared" si="785"/>
        <v>33.724260476391379</v>
      </c>
      <c r="BO913" s="810">
        <f t="shared" si="786"/>
        <v>0</v>
      </c>
      <c r="BP913" s="810">
        <f t="shared" si="787"/>
        <v>0.8243708116451226</v>
      </c>
      <c r="BQ913" s="830">
        <f t="shared" si="788"/>
        <v>24.579408555122232</v>
      </c>
      <c r="BR913" s="830">
        <f t="shared" si="789"/>
        <v>69.310635171529995</v>
      </c>
      <c r="BS913" s="830">
        <f t="shared" si="790"/>
        <v>54.706520608579261</v>
      </c>
      <c r="BT913" s="810">
        <f t="shared" si="791"/>
        <v>1.3971942520459919</v>
      </c>
      <c r="BU913" s="810">
        <f t="shared" si="792"/>
        <v>15.316966728805697</v>
      </c>
      <c r="BV913" s="810">
        <f t="shared" si="793"/>
        <v>7.2288958129531506</v>
      </c>
      <c r="BW913" s="830">
        <f t="shared" si="770"/>
        <v>80.441700725854574</v>
      </c>
      <c r="BX913" s="816">
        <f t="shared" si="768"/>
        <v>821.38037275081308</v>
      </c>
      <c r="BY913" s="755">
        <f t="shared" si="769"/>
        <v>7.4936627383524593E-2</v>
      </c>
      <c r="BZ913" s="805">
        <f t="shared" ca="1" si="771"/>
        <v>101.85415798209134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13.218372472702733</v>
      </c>
      <c r="BE914" s="808">
        <f t="shared" si="776"/>
        <v>136.35422031040687</v>
      </c>
      <c r="BF914" s="808">
        <f t="shared" si="777"/>
        <v>0</v>
      </c>
      <c r="BG914" s="829">
        <f t="shared" si="778"/>
        <v>28.090463666921558</v>
      </c>
      <c r="BH914" s="829">
        <f t="shared" si="779"/>
        <v>114.02398528967323</v>
      </c>
      <c r="BI914" s="829">
        <f t="shared" si="780"/>
        <v>0</v>
      </c>
      <c r="BJ914" s="829">
        <f t="shared" si="781"/>
        <v>0.72150163528051947</v>
      </c>
      <c r="BK914" s="829">
        <f t="shared" si="782"/>
        <v>9.6444741192257659</v>
      </c>
      <c r="BL914" s="810">
        <f t="shared" si="783"/>
        <v>51.149880547244855</v>
      </c>
      <c r="BM914" s="810">
        <f t="shared" si="784"/>
        <v>39.508196669432955</v>
      </c>
      <c r="BN914" s="810">
        <f t="shared" si="785"/>
        <v>22.971308409177571</v>
      </c>
      <c r="BO914" s="810">
        <f t="shared" si="786"/>
        <v>0</v>
      </c>
      <c r="BP914" s="810">
        <f t="shared" si="787"/>
        <v>0.56969436728730238</v>
      </c>
      <c r="BQ914" s="830">
        <f t="shared" si="788"/>
        <v>18.704017380835328</v>
      </c>
      <c r="BR914" s="830">
        <f t="shared" si="789"/>
        <v>45.147628160636998</v>
      </c>
      <c r="BS914" s="830">
        <f t="shared" si="790"/>
        <v>42.004068119217465</v>
      </c>
      <c r="BT914" s="810">
        <f t="shared" si="791"/>
        <v>0.93473754701354395</v>
      </c>
      <c r="BU914" s="810">
        <f t="shared" si="792"/>
        <v>8.9557259019608786</v>
      </c>
      <c r="BV914" s="810">
        <f t="shared" si="793"/>
        <v>6.4722293901049781</v>
      </c>
      <c r="BW914" s="830">
        <f t="shared" si="770"/>
        <v>43.442782512617988</v>
      </c>
      <c r="BX914" s="816">
        <f t="shared" si="768"/>
        <v>581.91328649974071</v>
      </c>
      <c r="BY914" s="755">
        <f t="shared" si="769"/>
        <v>5.3089434038841414E-2</v>
      </c>
      <c r="BZ914" s="805">
        <f t="shared" ca="1" si="771"/>
        <v>97.876514268023982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11.509324949614095</v>
      </c>
      <c r="BE915" s="808">
        <f t="shared" si="776"/>
        <v>93.339455287308141</v>
      </c>
      <c r="BF915" s="808">
        <f t="shared" si="777"/>
        <v>0</v>
      </c>
      <c r="BG915" s="829">
        <f t="shared" si="778"/>
        <v>23.547817095176761</v>
      </c>
      <c r="BH915" s="829">
        <f t="shared" si="779"/>
        <v>69.704496688411908</v>
      </c>
      <c r="BI915" s="829">
        <f t="shared" si="780"/>
        <v>0</v>
      </c>
      <c r="BJ915" s="829">
        <f t="shared" si="781"/>
        <v>0.60482406922543053</v>
      </c>
      <c r="BK915" s="829">
        <f t="shared" si="782"/>
        <v>11.156169853780408</v>
      </c>
      <c r="BL915" s="810">
        <f t="shared" si="783"/>
        <v>30.590603760639642</v>
      </c>
      <c r="BM915" s="810">
        <f t="shared" si="784"/>
        <v>26.263519587855438</v>
      </c>
      <c r="BN915" s="810">
        <f t="shared" si="785"/>
        <v>16.932068502199066</v>
      </c>
      <c r="BO915" s="810">
        <f t="shared" si="786"/>
        <v>0</v>
      </c>
      <c r="BP915" s="810">
        <f t="shared" si="787"/>
        <v>0.37364139366401983</v>
      </c>
      <c r="BQ915" s="830">
        <f t="shared" si="788"/>
        <v>15.520970075136859</v>
      </c>
      <c r="BR915" s="830">
        <f t="shared" si="789"/>
        <v>37.464410526192417</v>
      </c>
      <c r="BS915" s="830">
        <f t="shared" si="790"/>
        <v>34.545105809865738</v>
      </c>
      <c r="BT915" s="810">
        <f t="shared" si="791"/>
        <v>0.63325865390564162</v>
      </c>
      <c r="BU915" s="810">
        <f t="shared" si="792"/>
        <v>5.475539143667338</v>
      </c>
      <c r="BV915" s="810">
        <f t="shared" si="793"/>
        <v>3.082517220103794</v>
      </c>
      <c r="BW915" s="830">
        <f t="shared" si="770"/>
        <v>119.03604088723102</v>
      </c>
      <c r="BX915" s="816">
        <f t="shared" si="768"/>
        <v>499.77976350397768</v>
      </c>
      <c r="BY915" s="755">
        <f t="shared" si="769"/>
        <v>4.5596183149710583E-2</v>
      </c>
      <c r="BZ915" s="805">
        <f t="shared" ca="1" si="771"/>
        <v>112.66544550050719</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23.567076986779423</v>
      </c>
      <c r="BE916" s="808">
        <f t="shared" si="776"/>
        <v>64.800842794478143</v>
      </c>
      <c r="BF916" s="808">
        <f t="shared" si="777"/>
        <v>0</v>
      </c>
      <c r="BG916" s="829">
        <f t="shared" si="778"/>
        <v>23.610148804803654</v>
      </c>
      <c r="BH916" s="829">
        <f t="shared" si="779"/>
        <v>59.542117267634438</v>
      </c>
      <c r="BI916" s="829">
        <f t="shared" si="780"/>
        <v>0</v>
      </c>
      <c r="BJ916" s="829">
        <f t="shared" si="781"/>
        <v>0.606425054917902</v>
      </c>
      <c r="BK916" s="829">
        <f t="shared" si="782"/>
        <v>15.969193112838088</v>
      </c>
      <c r="BL916" s="810">
        <f t="shared" si="783"/>
        <v>37.4274646111446</v>
      </c>
      <c r="BM916" s="810">
        <f t="shared" si="784"/>
        <v>32.611110314778983</v>
      </c>
      <c r="BN916" s="810">
        <f t="shared" si="785"/>
        <v>17.577756493617915</v>
      </c>
      <c r="BO916" s="810">
        <f t="shared" si="786"/>
        <v>0</v>
      </c>
      <c r="BP916" s="810">
        <f t="shared" si="787"/>
        <v>0.4943495802103221</v>
      </c>
      <c r="BQ916" s="830">
        <f t="shared" si="788"/>
        <v>15.897074827995356</v>
      </c>
      <c r="BR916" s="830">
        <f t="shared" si="789"/>
        <v>44.170829565704224</v>
      </c>
      <c r="BS916" s="830">
        <f t="shared" si="790"/>
        <v>35.382204162622891</v>
      </c>
      <c r="BT916" s="810">
        <f t="shared" si="791"/>
        <v>1.203820196345248</v>
      </c>
      <c r="BU916" s="810">
        <f t="shared" si="792"/>
        <v>11.969458194828468</v>
      </c>
      <c r="BV916" s="810">
        <f t="shared" si="793"/>
        <v>6.1779589171778024</v>
      </c>
      <c r="BW916" s="830">
        <f t="shared" si="770"/>
        <v>16.854731970729762</v>
      </c>
      <c r="BX916" s="816">
        <f t="shared" si="768"/>
        <v>407.86256285660727</v>
      </c>
      <c r="BY916" s="755">
        <f t="shared" si="769"/>
        <v>3.7210342382684725E-2</v>
      </c>
      <c r="BZ916" s="805">
        <f t="shared" ca="1" si="771"/>
        <v>82.191764520983526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3.9633659107514712</v>
      </c>
      <c r="BE917" s="808">
        <f t="shared" si="776"/>
        <v>70.779232230993301</v>
      </c>
      <c r="BF917" s="808">
        <f t="shared" si="777"/>
        <v>0</v>
      </c>
      <c r="BG917" s="829">
        <f t="shared" si="778"/>
        <v>13.87689683847807</v>
      </c>
      <c r="BH917" s="829">
        <f t="shared" si="779"/>
        <v>50.82651085189142</v>
      </c>
      <c r="BI917" s="829">
        <f t="shared" si="780"/>
        <v>0</v>
      </c>
      <c r="BJ917" s="829">
        <f t="shared" si="781"/>
        <v>0.35642714482392301</v>
      </c>
      <c r="BK917" s="829">
        <f t="shared" si="782"/>
        <v>6.5407721293927565</v>
      </c>
      <c r="BL917" s="810">
        <f t="shared" si="783"/>
        <v>26.788108913008376</v>
      </c>
      <c r="BM917" s="810">
        <f t="shared" si="784"/>
        <v>16.650451451410724</v>
      </c>
      <c r="BN917" s="810">
        <f t="shared" si="785"/>
        <v>14.827366557015706</v>
      </c>
      <c r="BO917" s="810">
        <f t="shared" si="786"/>
        <v>0</v>
      </c>
      <c r="BP917" s="810">
        <f t="shared" si="787"/>
        <v>0.36244673806038391</v>
      </c>
      <c r="BQ917" s="830">
        <f t="shared" si="788"/>
        <v>9.8481901379110557</v>
      </c>
      <c r="BR917" s="830">
        <f t="shared" si="789"/>
        <v>23.771493436337032</v>
      </c>
      <c r="BS917" s="830">
        <f t="shared" si="790"/>
        <v>21.919169272466615</v>
      </c>
      <c r="BT917" s="810">
        <f t="shared" si="791"/>
        <v>0.62016623341627997</v>
      </c>
      <c r="BU917" s="810">
        <f t="shared" si="792"/>
        <v>8.1961070936963409</v>
      </c>
      <c r="BV917" s="810">
        <f t="shared" si="793"/>
        <v>3.5585259477413556</v>
      </c>
      <c r="BW917" s="830">
        <f t="shared" si="770"/>
        <v>32.230440451345274</v>
      </c>
      <c r="BX917" s="816">
        <f t="shared" si="768"/>
        <v>305.11567133874013</v>
      </c>
      <c r="BY917" s="755">
        <f t="shared" si="769"/>
        <v>2.7836481282614737E-2</v>
      </c>
      <c r="BZ917" s="805">
        <f t="shared" ca="1" si="771"/>
        <v>97.388986794897932</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144.49426292472788</v>
      </c>
      <c r="BE918" s="808">
        <f t="shared" si="776"/>
        <v>1525.0044649248944</v>
      </c>
      <c r="BF918" s="808">
        <f t="shared" si="777"/>
        <v>0</v>
      </c>
      <c r="BG918" s="829">
        <f t="shared" si="778"/>
        <v>324.20450230698754</v>
      </c>
      <c r="BH918" s="829">
        <f t="shared" si="779"/>
        <v>1187.4545041689148</v>
      </c>
      <c r="BI918" s="829">
        <f t="shared" si="780"/>
        <v>0</v>
      </c>
      <c r="BJ918" s="829">
        <f t="shared" si="781"/>
        <v>8.3271704359671457</v>
      </c>
      <c r="BK918" s="829">
        <f t="shared" si="782"/>
        <v>239.10211486819705</v>
      </c>
      <c r="BL918" s="810">
        <f t="shared" si="783"/>
        <v>452.24081400934836</v>
      </c>
      <c r="BM918" s="810">
        <f t="shared" si="784"/>
        <v>383.4145938041425</v>
      </c>
      <c r="BN918" s="810">
        <f t="shared" si="785"/>
        <v>240.50546766774045</v>
      </c>
      <c r="BO918" s="810">
        <f t="shared" si="786"/>
        <v>0</v>
      </c>
      <c r="BP918" s="810">
        <f t="shared" si="787"/>
        <v>6.1853857316038585</v>
      </c>
      <c r="BQ918" s="830">
        <f t="shared" si="788"/>
        <v>143.99866472749554</v>
      </c>
      <c r="BR918" s="830">
        <f t="shared" si="789"/>
        <v>353.65657412244235</v>
      </c>
      <c r="BS918" s="830">
        <f t="shared" si="790"/>
        <v>353.3743287103631</v>
      </c>
      <c r="BT918" s="810">
        <f t="shared" si="791"/>
        <v>7.31673819460016</v>
      </c>
      <c r="BU918" s="810">
        <f t="shared" si="792"/>
        <v>124.18530755752656</v>
      </c>
      <c r="BV918" s="810">
        <f t="shared" si="793"/>
        <v>37.756949298899194</v>
      </c>
      <c r="BW918" s="830">
        <f t="shared" si="770"/>
        <v>475.4730116044974</v>
      </c>
      <c r="BX918" s="816">
        <f t="shared" si="768"/>
        <v>6006.6948550583493</v>
      </c>
      <c r="BY918" s="755">
        <f t="shared" si="769"/>
        <v>0.54800609935757227</v>
      </c>
      <c r="BZ918" s="805">
        <f t="shared" ca="1" si="771"/>
        <v>101.19323004660026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104.36225225328151</v>
      </c>
      <c r="BE920" s="808">
        <f t="shared" si="776"/>
        <v>638.9659668378896</v>
      </c>
      <c r="BF920" s="808">
        <f t="shared" si="777"/>
        <v>0</v>
      </c>
      <c r="BG920" s="829">
        <f t="shared" si="778"/>
        <v>201.37906310947318</v>
      </c>
      <c r="BH920" s="829">
        <f t="shared" si="779"/>
        <v>633.11316220260142</v>
      </c>
      <c r="BI920" s="829">
        <f t="shared" si="780"/>
        <v>0</v>
      </c>
      <c r="BJ920" s="829">
        <f t="shared" si="781"/>
        <v>4.4679744690334502</v>
      </c>
      <c r="BK920" s="829">
        <f t="shared" si="782"/>
        <v>112.1814780453484</v>
      </c>
      <c r="BL920" s="810">
        <f t="shared" si="783"/>
        <v>254.56995643697755</v>
      </c>
      <c r="BM920" s="810">
        <f t="shared" si="784"/>
        <v>229.38237907191669</v>
      </c>
      <c r="BN920" s="810">
        <f t="shared" si="785"/>
        <v>145.63853484847786</v>
      </c>
      <c r="BO920" s="810">
        <f t="shared" si="786"/>
        <v>0</v>
      </c>
      <c r="BP920" s="810">
        <f t="shared" si="787"/>
        <v>3.291975979726093</v>
      </c>
      <c r="BQ920" s="830">
        <f t="shared" si="788"/>
        <v>95.849010219810509</v>
      </c>
      <c r="BR920" s="830">
        <f t="shared" si="789"/>
        <v>234.96556462467242</v>
      </c>
      <c r="BS920" s="830">
        <f t="shared" si="790"/>
        <v>212.72442327178186</v>
      </c>
      <c r="BT920" s="810">
        <f t="shared" si="791"/>
        <v>3.7041711774041919</v>
      </c>
      <c r="BU920" s="810">
        <f t="shared" si="792"/>
        <v>52.447884358392834</v>
      </c>
      <c r="BV920" s="810">
        <f t="shared" si="793"/>
        <v>21.596187676985284</v>
      </c>
      <c r="BW920" s="830">
        <f t="shared" si="770"/>
        <v>376.35305746571589</v>
      </c>
      <c r="BX920" s="816">
        <f t="shared" si="768"/>
        <v>3324.9930420494884</v>
      </c>
      <c r="BY920" s="755">
        <f t="shared" si="769"/>
        <v>0.30334759985854287</v>
      </c>
      <c r="BZ920" s="805">
        <f t="shared" ca="1" si="771"/>
        <v>100.88194727024739</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5.1274183723733318</v>
      </c>
      <c r="BE921" s="808">
        <f t="shared" si="776"/>
        <v>93.104506118914216</v>
      </c>
      <c r="BF921" s="808">
        <f t="shared" si="777"/>
        <v>0</v>
      </c>
      <c r="BG921" s="829">
        <f t="shared" si="778"/>
        <v>32.226960001640101</v>
      </c>
      <c r="BH921" s="829">
        <f t="shared" si="779"/>
        <v>71.50011640619887</v>
      </c>
      <c r="BI921" s="829">
        <f t="shared" si="780"/>
        <v>0</v>
      </c>
      <c r="BJ921" s="829">
        <f t="shared" si="781"/>
        <v>0.61637434012168191</v>
      </c>
      <c r="BK921" s="829">
        <f t="shared" si="782"/>
        <v>13.566967761942486</v>
      </c>
      <c r="BL921" s="810">
        <f t="shared" si="783"/>
        <v>42.169834104468109</v>
      </c>
      <c r="BM921" s="810">
        <f t="shared" si="784"/>
        <v>36.204851420564253</v>
      </c>
      <c r="BN921" s="810">
        <f t="shared" si="785"/>
        <v>13.088821796392409</v>
      </c>
      <c r="BO921" s="810">
        <f t="shared" si="786"/>
        <v>0</v>
      </c>
      <c r="BP921" s="810">
        <f t="shared" si="787"/>
        <v>0.77253342432410543</v>
      </c>
      <c r="BQ921" s="830">
        <f t="shared" si="788"/>
        <v>24.526675097467173</v>
      </c>
      <c r="BR921" s="830">
        <f t="shared" si="789"/>
        <v>23.977446823934141</v>
      </c>
      <c r="BS921" s="830">
        <f t="shared" si="790"/>
        <v>43.817004124014801</v>
      </c>
      <c r="BT921" s="810">
        <f t="shared" si="791"/>
        <v>1.0926685117355583</v>
      </c>
      <c r="BU921" s="810">
        <f t="shared" si="792"/>
        <v>15.071142934678669</v>
      </c>
      <c r="BV921" s="810">
        <f t="shared" si="793"/>
        <v>6.2057647378088641</v>
      </c>
      <c r="BW921" s="830">
        <f t="shared" si="770"/>
        <v>42.26844495010964</v>
      </c>
      <c r="BX921" s="816">
        <f t="shared" si="768"/>
        <v>465.33753092668832</v>
      </c>
      <c r="BY921" s="755">
        <f t="shared" si="769"/>
        <v>4.2453930382874587E-2</v>
      </c>
      <c r="BZ921" s="805">
        <f t="shared" ca="1" si="771"/>
        <v>86.705542825438485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36.925943180811288</v>
      </c>
      <c r="BE922" s="808">
        <f t="shared" si="776"/>
        <v>103.61564156729904</v>
      </c>
      <c r="BF922" s="808">
        <f t="shared" si="777"/>
        <v>0</v>
      </c>
      <c r="BG922" s="829">
        <f t="shared" si="778"/>
        <v>24.299059821422262</v>
      </c>
      <c r="BH922" s="829">
        <f t="shared" si="779"/>
        <v>124.02814460744702</v>
      </c>
      <c r="BI922" s="829">
        <f t="shared" si="780"/>
        <v>0</v>
      </c>
      <c r="BJ922" s="829">
        <f t="shared" si="781"/>
        <v>0.86976258490495806</v>
      </c>
      <c r="BK922" s="829">
        <f t="shared" si="782"/>
        <v>22.903748069163893</v>
      </c>
      <c r="BL922" s="810">
        <f t="shared" si="783"/>
        <v>43.141615196955939</v>
      </c>
      <c r="BM922" s="810">
        <f t="shared" si="784"/>
        <v>30.250686366817138</v>
      </c>
      <c r="BN922" s="810">
        <f t="shared" si="785"/>
        <v>15.32932604902728</v>
      </c>
      <c r="BO922" s="810">
        <f t="shared" si="786"/>
        <v>0</v>
      </c>
      <c r="BP922" s="810">
        <f t="shared" si="787"/>
        <v>0.26509142275475311</v>
      </c>
      <c r="BQ922" s="830">
        <f t="shared" si="788"/>
        <v>19.551883699246385</v>
      </c>
      <c r="BR922" s="830">
        <f t="shared" si="789"/>
        <v>47.271904179320053</v>
      </c>
      <c r="BS922" s="830">
        <f t="shared" si="790"/>
        <v>40.803602684060372</v>
      </c>
      <c r="BT922" s="810">
        <f t="shared" si="791"/>
        <v>1.3525837356961807</v>
      </c>
      <c r="BU922" s="810">
        <f t="shared" si="792"/>
        <v>16.539971474502437</v>
      </c>
      <c r="BV922" s="810">
        <f t="shared" si="793"/>
        <v>6.8105764895010026</v>
      </c>
      <c r="BW922" s="830">
        <f t="shared" si="770"/>
        <v>60.535475909385077</v>
      </c>
      <c r="BX922" s="816">
        <f t="shared" si="768"/>
        <v>594.49501703831515</v>
      </c>
      <c r="BY922" s="755">
        <f t="shared" si="769"/>
        <v>5.4237297421614372E-2</v>
      </c>
      <c r="BZ922" s="805">
        <f t="shared" ca="1" si="771"/>
        <v>98.729688024881085</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26.31818879035136</v>
      </c>
      <c r="BE923" s="808">
        <f t="shared" si="776"/>
        <v>166.70602070829813</v>
      </c>
      <c r="BF923" s="808">
        <f t="shared" si="777"/>
        <v>0</v>
      </c>
      <c r="BG923" s="829">
        <f t="shared" si="778"/>
        <v>55.687761788279694</v>
      </c>
      <c r="BH923" s="829">
        <f t="shared" si="779"/>
        <v>203.96596312522306</v>
      </c>
      <c r="BI923" s="829">
        <f t="shared" si="780"/>
        <v>0</v>
      </c>
      <c r="BJ923" s="829">
        <f t="shared" si="781"/>
        <v>1.400375466298446</v>
      </c>
      <c r="BK923" s="829">
        <f t="shared" si="782"/>
        <v>38.549444548401546</v>
      </c>
      <c r="BL923" s="810">
        <f t="shared" si="783"/>
        <v>86.224238240612166</v>
      </c>
      <c r="BM923" s="810">
        <f t="shared" si="784"/>
        <v>76.827287142086192</v>
      </c>
      <c r="BN923" s="810">
        <f t="shared" si="785"/>
        <v>47.725593122110048</v>
      </c>
      <c r="BO923" s="810">
        <f t="shared" si="786"/>
        <v>0</v>
      </c>
      <c r="BP923" s="810">
        <f t="shared" si="787"/>
        <v>1.166625609651579</v>
      </c>
      <c r="BQ923" s="830">
        <f t="shared" si="788"/>
        <v>30.418486319282916</v>
      </c>
      <c r="BR923" s="830">
        <f t="shared" si="789"/>
        <v>67.623142144663873</v>
      </c>
      <c r="BS923" s="830">
        <f t="shared" si="790"/>
        <v>67.702587105614015</v>
      </c>
      <c r="BT923" s="810">
        <f t="shared" si="791"/>
        <v>1.5951263891149776</v>
      </c>
      <c r="BU923" s="810">
        <f t="shared" si="792"/>
        <v>21.958791224858267</v>
      </c>
      <c r="BV923" s="810">
        <f t="shared" si="793"/>
        <v>8.6311273670073714</v>
      </c>
      <c r="BW923" s="830">
        <f t="shared" si="770"/>
        <v>99.551409772198625</v>
      </c>
      <c r="BX923" s="816">
        <f t="shared" si="768"/>
        <v>1002.0521688640523</v>
      </c>
      <c r="BY923" s="755">
        <f t="shared" si="769"/>
        <v>9.1419776376612749E-2</v>
      </c>
      <c r="BZ923" s="805">
        <f t="shared" ca="1" si="771"/>
        <v>97.016730201299652</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2.7100395965059572</v>
      </c>
      <c r="BE924" s="808">
        <f t="shared" si="776"/>
        <v>38.051926177938491</v>
      </c>
      <c r="BF924" s="808">
        <f t="shared" si="777"/>
        <v>0</v>
      </c>
      <c r="BG924" s="829">
        <f t="shared" si="778"/>
        <v>5.3013166736954505</v>
      </c>
      <c r="BH924" s="829">
        <f t="shared" si="779"/>
        <v>21.640897044973322</v>
      </c>
      <c r="BI924" s="829">
        <f t="shared" si="780"/>
        <v>0</v>
      </c>
      <c r="BJ924" s="829">
        <f t="shared" si="781"/>
        <v>8.7932288656470597E-2</v>
      </c>
      <c r="BK924" s="829">
        <f t="shared" si="782"/>
        <v>3.7869522197608463</v>
      </c>
      <c r="BL924" s="810">
        <f t="shared" si="783"/>
        <v>6.4795966559729949</v>
      </c>
      <c r="BM924" s="810">
        <f t="shared" si="784"/>
        <v>7.2379168755180245</v>
      </c>
      <c r="BN924" s="810">
        <f t="shared" si="785"/>
        <v>5.1399050631557399</v>
      </c>
      <c r="BO924" s="810">
        <f t="shared" si="786"/>
        <v>0</v>
      </c>
      <c r="BP924" s="810">
        <f t="shared" si="787"/>
        <v>0.1067607426456076</v>
      </c>
      <c r="BQ924" s="830">
        <f t="shared" si="788"/>
        <v>5.7534240555103366</v>
      </c>
      <c r="BR924" s="830">
        <f t="shared" si="789"/>
        <v>13.122403289171638</v>
      </c>
      <c r="BS924" s="830">
        <f t="shared" si="790"/>
        <v>7.4645925150160863</v>
      </c>
      <c r="BT924" s="810">
        <f t="shared" si="791"/>
        <v>0.353563503311008</v>
      </c>
      <c r="BU924" s="810">
        <f t="shared" si="792"/>
        <v>1.6424915546857632</v>
      </c>
      <c r="BV924" s="810">
        <f t="shared" si="793"/>
        <v>1.5162975646033943</v>
      </c>
      <c r="BW924" s="830">
        <f t="shared" si="770"/>
        <v>32.570393651938282</v>
      </c>
      <c r="BX924" s="816">
        <f t="shared" si="768"/>
        <v>152.96640947305943</v>
      </c>
      <c r="BY924" s="755">
        <f t="shared" si="769"/>
        <v>1.3955515872006151E-2</v>
      </c>
      <c r="BZ924" s="805">
        <f t="shared" ca="1" si="771"/>
        <v>110.4840074951378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5.8471582577041623</v>
      </c>
      <c r="BE925" s="808">
        <f t="shared" si="776"/>
        <v>149.88995769556357</v>
      </c>
      <c r="BF925" s="808">
        <f t="shared" si="777"/>
        <v>0</v>
      </c>
      <c r="BG925" s="829">
        <f t="shared" si="778"/>
        <v>21.791175788797233</v>
      </c>
      <c r="BH925" s="829">
        <f t="shared" si="779"/>
        <v>129.38161482073608</v>
      </c>
      <c r="BI925" s="829">
        <f t="shared" si="780"/>
        <v>0</v>
      </c>
      <c r="BJ925" s="829">
        <f t="shared" si="781"/>
        <v>0.90730445175831753</v>
      </c>
      <c r="BK925" s="829">
        <f t="shared" si="782"/>
        <v>26.413396757763724</v>
      </c>
      <c r="BL925" s="810">
        <f t="shared" si="783"/>
        <v>56.716665909195605</v>
      </c>
      <c r="BM925" s="810">
        <f t="shared" si="784"/>
        <v>48.694013289813697</v>
      </c>
      <c r="BN925" s="810">
        <f t="shared" si="785"/>
        <v>31.392988510624875</v>
      </c>
      <c r="BO925" s="810">
        <f t="shared" si="786"/>
        <v>0</v>
      </c>
      <c r="BP925" s="810">
        <f t="shared" si="787"/>
        <v>0.8010230912094608</v>
      </c>
      <c r="BQ925" s="830">
        <f t="shared" si="788"/>
        <v>15.140829738529581</v>
      </c>
      <c r="BR925" s="830">
        <f t="shared" si="789"/>
        <v>90.272564011964178</v>
      </c>
      <c r="BS925" s="830">
        <f t="shared" si="790"/>
        <v>58.263139500468441</v>
      </c>
      <c r="BT925" s="810">
        <f t="shared" si="791"/>
        <v>1.966626059991712</v>
      </c>
      <c r="BU925" s="810">
        <f t="shared" si="792"/>
        <v>24.988204683910471</v>
      </c>
      <c r="BV925" s="810">
        <f t="shared" si="793"/>
        <v>10.289260752198429</v>
      </c>
      <c r="BW925" s="830">
        <f t="shared" si="770"/>
        <v>67.680343494073568</v>
      </c>
      <c r="BX925" s="816">
        <f t="shared" si="768"/>
        <v>740.43626681430317</v>
      </c>
      <c r="BY925" s="755">
        <f t="shared" si="769"/>
        <v>6.7551890047833518E-2</v>
      </c>
      <c r="BZ925" s="805">
        <f t="shared" ca="1" si="771"/>
        <v>95.069768905469815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2.439543083537707</v>
      </c>
      <c r="BE926" s="808">
        <f t="shared" si="776"/>
        <v>42.353984679356735</v>
      </c>
      <c r="BF926" s="808">
        <f t="shared" si="777"/>
        <v>0</v>
      </c>
      <c r="BG926" s="829">
        <f t="shared" si="778"/>
        <v>17.769753610655719</v>
      </c>
      <c r="BH926" s="829">
        <f t="shared" si="779"/>
        <v>71.895754172219569</v>
      </c>
      <c r="BI926" s="829">
        <f t="shared" si="780"/>
        <v>0</v>
      </c>
      <c r="BJ926" s="829">
        <f t="shared" si="781"/>
        <v>0.58424687776280404</v>
      </c>
      <c r="BK926" s="829">
        <f t="shared" si="782"/>
        <v>6.5956566057544457</v>
      </c>
      <c r="BL926" s="810">
        <f t="shared" si="783"/>
        <v>11.188641692647694</v>
      </c>
      <c r="BM926" s="810">
        <f t="shared" si="784"/>
        <v>18.637264413823413</v>
      </c>
      <c r="BN926" s="810">
        <f t="shared" si="785"/>
        <v>9.8721379916660261</v>
      </c>
      <c r="BO926" s="810">
        <f t="shared" si="786"/>
        <v>0</v>
      </c>
      <c r="BP926" s="810">
        <f t="shared" si="787"/>
        <v>0.29371047070495349</v>
      </c>
      <c r="BQ926" s="830">
        <f t="shared" si="788"/>
        <v>12.161506469917915</v>
      </c>
      <c r="BR926" s="830">
        <f t="shared" si="789"/>
        <v>25.424594797297619</v>
      </c>
      <c r="BS926" s="830">
        <f t="shared" si="790"/>
        <v>23.443457540365337</v>
      </c>
      <c r="BT926" s="810">
        <f t="shared" si="791"/>
        <v>0.583194467169728</v>
      </c>
      <c r="BU926" s="810">
        <f t="shared" si="792"/>
        <v>5.3810513960959732</v>
      </c>
      <c r="BV926" s="810">
        <f t="shared" si="793"/>
        <v>7.0680693063608535</v>
      </c>
      <c r="BW926" s="830">
        <f t="shared" si="770"/>
        <v>74.447031200197159</v>
      </c>
      <c r="BX926" s="816">
        <f t="shared" si="768"/>
        <v>330.13959877553367</v>
      </c>
      <c r="BY926" s="755">
        <f t="shared" si="769"/>
        <v>3.0119478038092663E-2</v>
      </c>
      <c r="BZ926" s="805">
        <f t="shared" ca="1" si="771"/>
        <v>108.83223533767561</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103.02529683275921</v>
      </c>
      <c r="BE927" s="808">
        <f t="shared" si="776"/>
        <v>1236.8805350831351</v>
      </c>
      <c r="BF927" s="808">
        <f t="shared" si="777"/>
        <v>0</v>
      </c>
      <c r="BG927" s="829">
        <f t="shared" si="778"/>
        <v>233.56080617169053</v>
      </c>
      <c r="BH927" s="829">
        <f t="shared" si="779"/>
        <v>889.93568080058287</v>
      </c>
      <c r="BI927" s="829">
        <f t="shared" si="780"/>
        <v>0</v>
      </c>
      <c r="BJ927" s="829">
        <f t="shared" si="781"/>
        <v>6.3019741230888</v>
      </c>
      <c r="BK927" s="829">
        <f t="shared" si="782"/>
        <v>169.56272776116245</v>
      </c>
      <c r="BL927" s="810">
        <f t="shared" si="783"/>
        <v>306.83600596435156</v>
      </c>
      <c r="BM927" s="810">
        <f t="shared" si="784"/>
        <v>253.06424502619819</v>
      </c>
      <c r="BN927" s="810">
        <f t="shared" si="785"/>
        <v>181.52851545547875</v>
      </c>
      <c r="BO927" s="810">
        <f t="shared" si="786"/>
        <v>0</v>
      </c>
      <c r="BP927" s="810">
        <f t="shared" si="787"/>
        <v>4.2779334351736837</v>
      </c>
      <c r="BQ927" s="830">
        <f t="shared" si="788"/>
        <v>111.41658219104959</v>
      </c>
      <c r="BR927" s="830">
        <f t="shared" si="789"/>
        <v>260.21651642134378</v>
      </c>
      <c r="BS927" s="830">
        <f t="shared" si="790"/>
        <v>247.98048073869973</v>
      </c>
      <c r="BT927" s="810">
        <f t="shared" si="791"/>
        <v>5.2003819125133601</v>
      </c>
      <c r="BU927" s="810">
        <f t="shared" si="792"/>
        <v>83.778989055869928</v>
      </c>
      <c r="BV927" s="810">
        <f t="shared" si="793"/>
        <v>30.917233553351693</v>
      </c>
      <c r="BW927" s="830">
        <f t="shared" si="770"/>
        <v>256.76027860165766</v>
      </c>
      <c r="BX927" s="816">
        <f t="shared" si="768"/>
        <v>4381.2441831281067</v>
      </c>
      <c r="BY927" s="755">
        <f t="shared" si="769"/>
        <v>0.39971208677384423</v>
      </c>
      <c r="BZ927" s="805">
        <f t="shared" ca="1" si="771"/>
        <v>101.45308359426441</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112.6455955612242</v>
      </c>
      <c r="BE929" s="808">
        <f t="shared" si="776"/>
        <v>789.77988678037798</v>
      </c>
      <c r="BF929" s="808">
        <f t="shared" si="777"/>
        <v>0</v>
      </c>
      <c r="BG929" s="829">
        <f t="shared" si="778"/>
        <v>189.31246667212719</v>
      </c>
      <c r="BH929" s="829">
        <f t="shared" si="779"/>
        <v>648.53270357281417</v>
      </c>
      <c r="BI929" s="829">
        <f t="shared" si="780"/>
        <v>0</v>
      </c>
      <c r="BJ929" s="829">
        <f t="shared" si="781"/>
        <v>6.09328488612885</v>
      </c>
      <c r="BK929" s="829">
        <f t="shared" si="782"/>
        <v>125.4832447951274</v>
      </c>
      <c r="BL929" s="810">
        <f t="shared" si="783"/>
        <v>267.90708015788226</v>
      </c>
      <c r="BM929" s="810">
        <f t="shared" si="784"/>
        <v>208.51725397878607</v>
      </c>
      <c r="BN929" s="810">
        <f t="shared" si="785"/>
        <v>153.52764492859873</v>
      </c>
      <c r="BO929" s="810">
        <f t="shared" si="786"/>
        <v>0</v>
      </c>
      <c r="BP929" s="810">
        <f t="shared" si="787"/>
        <v>3.6385020703186872</v>
      </c>
      <c r="BQ929" s="830">
        <f t="shared" si="788"/>
        <v>110.50959094309046</v>
      </c>
      <c r="BR929" s="830">
        <f t="shared" si="789"/>
        <v>215.99433703817198</v>
      </c>
      <c r="BS929" s="830">
        <f t="shared" si="790"/>
        <v>236.24465039585209</v>
      </c>
      <c r="BT929" s="810">
        <f t="shared" si="791"/>
        <v>3.7922414326462559</v>
      </c>
      <c r="BU929" s="810">
        <f t="shared" si="792"/>
        <v>82.066851013648716</v>
      </c>
      <c r="BV929" s="810">
        <f t="shared" si="793"/>
        <v>22.34030098566457</v>
      </c>
      <c r="BW929" s="830">
        <f t="shared" si="770"/>
        <v>338.42845069469308</v>
      </c>
      <c r="BX929" s="816">
        <f t="shared" si="768"/>
        <v>3514.8140859071536</v>
      </c>
      <c r="BY929" s="755">
        <f t="shared" si="769"/>
        <v>0.32066545807017183</v>
      </c>
      <c r="BZ929" s="805">
        <f t="shared" ca="1" si="771"/>
        <v>100.83606468548084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5.0280649525175116</v>
      </c>
      <c r="BE930" s="808">
        <f t="shared" si="776"/>
        <v>63.506960161108275</v>
      </c>
      <c r="BF930" s="808">
        <f t="shared" si="777"/>
        <v>0</v>
      </c>
      <c r="BG930" s="829">
        <f t="shared" si="778"/>
        <v>38.632047829251668</v>
      </c>
      <c r="BH930" s="829">
        <f t="shared" si="779"/>
        <v>110.72043247610668</v>
      </c>
      <c r="BI930" s="829">
        <f t="shared" si="780"/>
        <v>0</v>
      </c>
      <c r="BJ930" s="829">
        <f t="shared" si="781"/>
        <v>0.95489096581745248</v>
      </c>
      <c r="BK930" s="829">
        <f t="shared" si="782"/>
        <v>19.045685705220514</v>
      </c>
      <c r="BL930" s="810">
        <f t="shared" si="783"/>
        <v>39.476134894897541</v>
      </c>
      <c r="BM930" s="810">
        <f t="shared" si="784"/>
        <v>26.422760994135217</v>
      </c>
      <c r="BN930" s="810">
        <f t="shared" si="785"/>
        <v>21.850259166917461</v>
      </c>
      <c r="BO930" s="810">
        <f t="shared" si="786"/>
        <v>0</v>
      </c>
      <c r="BP930" s="810">
        <f t="shared" si="787"/>
        <v>0.48178180566875922</v>
      </c>
      <c r="BQ930" s="830">
        <f t="shared" si="788"/>
        <v>16.648969873687907</v>
      </c>
      <c r="BR930" s="830">
        <f t="shared" si="789"/>
        <v>46.376261357193151</v>
      </c>
      <c r="BS930" s="830">
        <f t="shared" si="790"/>
        <v>37.055700972784997</v>
      </c>
      <c r="BT930" s="810">
        <f t="shared" si="791"/>
        <v>1.4957304703920975</v>
      </c>
      <c r="BU930" s="810">
        <f t="shared" si="792"/>
        <v>14.703253123032873</v>
      </c>
      <c r="BV930" s="810">
        <f t="shared" si="793"/>
        <v>7.602408425653624</v>
      </c>
      <c r="BW930" s="830">
        <f t="shared" si="770"/>
        <v>54.487537768433157</v>
      </c>
      <c r="BX930" s="816">
        <f t="shared" si="768"/>
        <v>504.48888094281881</v>
      </c>
      <c r="BY930" s="755">
        <f t="shared" si="769"/>
        <v>4.6025807950261725E-2</v>
      </c>
      <c r="BZ930" s="805">
        <f t="shared" ca="1" si="771"/>
        <v>91.35927500746034</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5.1285859643604139</v>
      </c>
      <c r="BE931" s="808">
        <f t="shared" si="776"/>
        <v>50.777849595892334</v>
      </c>
      <c r="BF931" s="808">
        <f t="shared" si="777"/>
        <v>0</v>
      </c>
      <c r="BG931" s="829">
        <f t="shared" si="778"/>
        <v>13.8444873173584</v>
      </c>
      <c r="BH931" s="829">
        <f t="shared" si="779"/>
        <v>50.7078054312151</v>
      </c>
      <c r="BI931" s="829">
        <f t="shared" si="780"/>
        <v>0</v>
      </c>
      <c r="BJ931" s="829">
        <f t="shared" si="781"/>
        <v>0.26568501770492248</v>
      </c>
      <c r="BK931" s="829">
        <f t="shared" si="782"/>
        <v>9.3639939903365885</v>
      </c>
      <c r="BL931" s="810">
        <f t="shared" si="783"/>
        <v>16.392039918400862</v>
      </c>
      <c r="BM931" s="810">
        <f t="shared" si="784"/>
        <v>14.073362685170729</v>
      </c>
      <c r="BN931" s="810">
        <f t="shared" si="785"/>
        <v>2.5364773181261113</v>
      </c>
      <c r="BO931" s="810">
        <f t="shared" si="786"/>
        <v>0</v>
      </c>
      <c r="BP931" s="810">
        <f t="shared" si="787"/>
        <v>0.22771228214614</v>
      </c>
      <c r="BQ931" s="830">
        <f t="shared" si="788"/>
        <v>8.8607639665503566</v>
      </c>
      <c r="BR931" s="830">
        <f t="shared" si="789"/>
        <v>19.447963700872627</v>
      </c>
      <c r="BS931" s="830">
        <f t="shared" si="790"/>
        <v>17.932537957947488</v>
      </c>
      <c r="BT931" s="810">
        <f t="shared" si="791"/>
        <v>0.74111441518470877</v>
      </c>
      <c r="BU931" s="810">
        <f t="shared" si="792"/>
        <v>9.010664363001462</v>
      </c>
      <c r="BV931" s="810">
        <f t="shared" si="793"/>
        <v>3.7102735612358959</v>
      </c>
      <c r="BW931" s="830">
        <f t="shared" si="770"/>
        <v>52.76882352724126</v>
      </c>
      <c r="BX931" s="816">
        <f t="shared" si="768"/>
        <v>275.79014101274544</v>
      </c>
      <c r="BY931" s="755">
        <f t="shared" si="769"/>
        <v>2.5161038318834546E-2</v>
      </c>
      <c r="BZ931" s="805">
        <f t="shared" ca="1" si="771"/>
        <v>101.9481039826522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12.387046953869948</v>
      </c>
      <c r="BE932" s="808">
        <f t="shared" si="776"/>
        <v>102.58675337627308</v>
      </c>
      <c r="BF932" s="808">
        <f t="shared" si="777"/>
        <v>0</v>
      </c>
      <c r="BG932" s="829">
        <f t="shared" si="778"/>
        <v>27.449759796474169</v>
      </c>
      <c r="BH932" s="829">
        <f t="shared" si="779"/>
        <v>100.53944555592166</v>
      </c>
      <c r="BI932" s="829">
        <f t="shared" si="780"/>
        <v>0</v>
      </c>
      <c r="BJ932" s="829">
        <f t="shared" si="781"/>
        <v>0.70504520025190498</v>
      </c>
      <c r="BK932" s="829">
        <f t="shared" si="782"/>
        <v>13.079770642391225</v>
      </c>
      <c r="BL932" s="810">
        <f t="shared" si="783"/>
        <v>42.686221842439416</v>
      </c>
      <c r="BM932" s="810">
        <f t="shared" si="784"/>
        <v>40.298716745408242</v>
      </c>
      <c r="BN932" s="810">
        <f t="shared" si="785"/>
        <v>21.794999382002342</v>
      </c>
      <c r="BO932" s="810">
        <f t="shared" si="786"/>
        <v>0</v>
      </c>
      <c r="BP932" s="810">
        <f t="shared" si="787"/>
        <v>0.54054314237482126</v>
      </c>
      <c r="BQ932" s="830">
        <f t="shared" si="788"/>
        <v>15.909328713266161</v>
      </c>
      <c r="BR932" s="830">
        <f t="shared" si="789"/>
        <v>54.589653689540746</v>
      </c>
      <c r="BS932" s="830">
        <f t="shared" si="790"/>
        <v>38.838941395940019</v>
      </c>
      <c r="BT932" s="810">
        <f t="shared" si="791"/>
        <v>0.78427109458068323</v>
      </c>
      <c r="BU932" s="810">
        <f t="shared" si="792"/>
        <v>8.3792538570158221</v>
      </c>
      <c r="BV932" s="810">
        <f t="shared" si="793"/>
        <v>4.460541850427636</v>
      </c>
      <c r="BW932" s="830">
        <f t="shared" si="770"/>
        <v>72.230105340966517</v>
      </c>
      <c r="BX932" s="816">
        <f t="shared" si="768"/>
        <v>557.26039857914441</v>
      </c>
      <c r="BY932" s="755">
        <f t="shared" si="769"/>
        <v>5.0840288165235323E-2</v>
      </c>
      <c r="BZ932" s="805">
        <f t="shared" ca="1" si="771"/>
        <v>101.29962893633243</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3.2742197548782492</v>
      </c>
      <c r="BE933" s="808">
        <f t="shared" si="776"/>
        <v>47.874169559152115</v>
      </c>
      <c r="BF933" s="808">
        <f t="shared" si="777"/>
        <v>0</v>
      </c>
      <c r="BG933" s="829">
        <f t="shared" si="778"/>
        <v>6.2361246189929034</v>
      </c>
      <c r="BH933" s="829">
        <f t="shared" si="779"/>
        <v>10.820022957308879</v>
      </c>
      <c r="BI933" s="829">
        <f t="shared" si="780"/>
        <v>0</v>
      </c>
      <c r="BJ933" s="829">
        <f t="shared" si="781"/>
        <v>0.200709202491063</v>
      </c>
      <c r="BK933" s="829">
        <f t="shared" si="782"/>
        <v>2.029067403428408</v>
      </c>
      <c r="BL933" s="810">
        <f t="shared" si="783"/>
        <v>7.1686407649673898</v>
      </c>
      <c r="BM933" s="810">
        <f t="shared" si="784"/>
        <v>9.1019271407660121</v>
      </c>
      <c r="BN933" s="810">
        <f t="shared" si="785"/>
        <v>5.8680046036457094</v>
      </c>
      <c r="BO933" s="810">
        <f t="shared" si="786"/>
        <v>0</v>
      </c>
      <c r="BP933" s="810">
        <f t="shared" si="787"/>
        <v>0.11745977535847721</v>
      </c>
      <c r="BQ933" s="830">
        <f t="shared" si="788"/>
        <v>11.431334528536709</v>
      </c>
      <c r="BR933" s="830">
        <f t="shared" si="789"/>
        <v>22.890299582003546</v>
      </c>
      <c r="BS933" s="830">
        <f t="shared" si="790"/>
        <v>23.694203277236717</v>
      </c>
      <c r="BT933" s="810">
        <f t="shared" si="791"/>
        <v>0.43773206636565282</v>
      </c>
      <c r="BU933" s="810">
        <f t="shared" si="792"/>
        <v>5.1324718911516856</v>
      </c>
      <c r="BV933" s="810">
        <f t="shared" si="793"/>
        <v>3.0282602668157841</v>
      </c>
      <c r="BW933" s="830">
        <f t="shared" si="770"/>
        <v>20.747460780305026</v>
      </c>
      <c r="BX933" s="816">
        <f t="shared" si="768"/>
        <v>180.05210817340435</v>
      </c>
      <c r="BY933" s="755">
        <f t="shared" si="769"/>
        <v>1.6426613281033148E-2</v>
      </c>
      <c r="BZ933" s="805">
        <f t="shared" ca="1" si="771"/>
        <v>91.578997632191644</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97.461196053860334</v>
      </c>
      <c r="BE934" s="808">
        <f t="shared" si="776"/>
        <v>878.213807543337</v>
      </c>
      <c r="BF934" s="808">
        <f t="shared" si="777"/>
        <v>0</v>
      </c>
      <c r="BG934" s="829">
        <f t="shared" si="778"/>
        <v>198.08998346919844</v>
      </c>
      <c r="BH934" s="829">
        <f t="shared" si="779"/>
        <v>918.48162392414372</v>
      </c>
      <c r="BI934" s="829">
        <f t="shared" si="780"/>
        <v>0</v>
      </c>
      <c r="BJ934" s="829">
        <f t="shared" si="781"/>
        <v>3.6482191662460499</v>
      </c>
      <c r="BK934" s="829">
        <f t="shared" si="782"/>
        <v>160.5775049170804</v>
      </c>
      <c r="BL934" s="810">
        <f t="shared" si="783"/>
        <v>301.53046961015707</v>
      </c>
      <c r="BM934" s="810">
        <f t="shared" si="784"/>
        <v>285.71264983315319</v>
      </c>
      <c r="BN934" s="810">
        <f t="shared" si="785"/>
        <v>173.56532096069054</v>
      </c>
      <c r="BO934" s="810">
        <f t="shared" si="786"/>
        <v>0</v>
      </c>
      <c r="BP934" s="810">
        <f t="shared" si="787"/>
        <v>4.0797480513059377</v>
      </c>
      <c r="BQ934" s="830">
        <f t="shared" si="788"/>
        <v>104.97422042373469</v>
      </c>
      <c r="BR934" s="830">
        <f t="shared" si="789"/>
        <v>289.83353531321808</v>
      </c>
      <c r="BS934" s="830">
        <f t="shared" si="790"/>
        <v>253.67282381059061</v>
      </c>
      <c r="BT934" s="810">
        <f t="shared" si="791"/>
        <v>6.1586013066324163</v>
      </c>
      <c r="BU934" s="810">
        <f t="shared" si="792"/>
        <v>85.065680547860254</v>
      </c>
      <c r="BV934" s="810">
        <f t="shared" si="793"/>
        <v>36.974474802707626</v>
      </c>
      <c r="BW934" s="830">
        <f t="shared" si="770"/>
        <v>307.20084918687786</v>
      </c>
      <c r="BX934" s="816">
        <f t="shared" si="768"/>
        <v>4105.2407089207945</v>
      </c>
      <c r="BY934" s="755">
        <f t="shared" si="769"/>
        <v>0.37453158552329119</v>
      </c>
      <c r="BZ934" s="805">
        <f t="shared" ca="1" si="771"/>
        <v>100.60359872066711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3.7861682194588058</v>
      </c>
      <c r="BE935" s="808">
        <f t="shared" si="776"/>
        <v>32.080926810167817</v>
      </c>
      <c r="BF935" s="808">
        <f t="shared" si="777"/>
        <v>0</v>
      </c>
      <c r="BG935" s="829">
        <f t="shared" si="778"/>
        <v>16.132699068399603</v>
      </c>
      <c r="BH935" s="829">
        <f t="shared" si="779"/>
        <v>56.094757270242894</v>
      </c>
      <c r="BI935" s="829">
        <f t="shared" si="780"/>
        <v>0</v>
      </c>
      <c r="BJ935" s="829">
        <f t="shared" si="781"/>
        <v>0.41436727059245554</v>
      </c>
      <c r="BK935" s="829">
        <f t="shared" si="782"/>
        <v>10.911671458934663</v>
      </c>
      <c r="BL935" s="810">
        <f t="shared" si="783"/>
        <v>21.086685603419667</v>
      </c>
      <c r="BM935" s="810">
        <f t="shared" si="784"/>
        <v>19.281890324902264</v>
      </c>
      <c r="BN935" s="810">
        <f t="shared" si="785"/>
        <v>12.128481928963531</v>
      </c>
      <c r="BO935" s="810">
        <f t="shared" si="786"/>
        <v>0</v>
      </c>
      <c r="BP935" s="810">
        <f t="shared" si="787"/>
        <v>0.24195881268030012</v>
      </c>
      <c r="BQ935" s="830">
        <f t="shared" si="788"/>
        <v>11.089966541555146</v>
      </c>
      <c r="BR935" s="830">
        <f t="shared" si="789"/>
        <v>20.043209470909161</v>
      </c>
      <c r="BS935" s="830">
        <f t="shared" si="790"/>
        <v>8.3246106642297732</v>
      </c>
      <c r="BT935" s="810">
        <f t="shared" si="791"/>
        <v>0.46002254870644638</v>
      </c>
      <c r="BU935" s="810">
        <f t="shared" si="792"/>
        <v>5.0193927015267947</v>
      </c>
      <c r="BV935" s="810">
        <f t="shared" si="793"/>
        <v>2.5138281082608969</v>
      </c>
      <c r="BW935" s="830">
        <f t="shared" si="770"/>
        <v>53.008673994174913</v>
      </c>
      <c r="BX935" s="816">
        <f t="shared" si="768"/>
        <v>272.61931079712514</v>
      </c>
      <c r="BY935" s="755">
        <f t="shared" si="769"/>
        <v>2.4871755387019901E-2</v>
      </c>
      <c r="BZ935" s="805">
        <f t="shared" ca="1" si="771"/>
        <v>105.37598942905393</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40.7844521058975</v>
      </c>
      <c r="BE936" s="808">
        <f t="shared" si="776"/>
        <v>430.04528525053121</v>
      </c>
      <c r="BF936" s="808">
        <f t="shared" si="777"/>
        <v>0</v>
      </c>
      <c r="BG936" s="829">
        <f t="shared" si="778"/>
        <v>92.376134241701465</v>
      </c>
      <c r="BH936" s="829">
        <f t="shared" si="779"/>
        <v>337.8112679135026</v>
      </c>
      <c r="BI936" s="829">
        <f t="shared" si="780"/>
        <v>0</v>
      </c>
      <c r="BJ936" s="829">
        <f t="shared" si="781"/>
        <v>2.3726746808656198</v>
      </c>
      <c r="BK936" s="829">
        <f t="shared" si="782"/>
        <v>62.480433262794655</v>
      </c>
      <c r="BL936" s="810">
        <f t="shared" si="783"/>
        <v>111.08679830948697</v>
      </c>
      <c r="BM936" s="810">
        <f t="shared" si="784"/>
        <v>95.373413554762493</v>
      </c>
      <c r="BN936" s="810">
        <f t="shared" si="785"/>
        <v>61.316246631054142</v>
      </c>
      <c r="BO936" s="810">
        <f t="shared" si="786"/>
        <v>0</v>
      </c>
      <c r="BP936" s="810">
        <f t="shared" si="787"/>
        <v>1.5030194113214719</v>
      </c>
      <c r="BQ936" s="830">
        <f t="shared" si="788"/>
        <v>41.454022450924263</v>
      </c>
      <c r="BR936" s="830">
        <f t="shared" si="789"/>
        <v>100.06143350223097</v>
      </c>
      <c r="BS936" s="830">
        <f t="shared" si="790"/>
        <v>92.264438683875312</v>
      </c>
      <c r="BT936" s="810">
        <f t="shared" si="791"/>
        <v>1.8777137066796159</v>
      </c>
      <c r="BU936" s="810">
        <f t="shared" si="792"/>
        <v>25.935920573512195</v>
      </c>
      <c r="BV936" s="810">
        <f t="shared" si="793"/>
        <v>10.287864716886666</v>
      </c>
      <c r="BW936" s="830">
        <f t="shared" si="770"/>
        <v>99.649857850505626</v>
      </c>
      <c r="BX936" s="816">
        <f t="shared" si="768"/>
        <v>1606.6809768465328</v>
      </c>
      <c r="BY936" s="755">
        <f t="shared" si="769"/>
        <v>0.14658160540521237</v>
      </c>
      <c r="BZ936" s="805">
        <f t="shared" ca="1" si="771"/>
        <v>101.39172488710186</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189.26527905119258</v>
      </c>
      <c r="BE938" s="808">
        <f t="shared" si="776"/>
        <v>1656.4871827465322</v>
      </c>
      <c r="BF938" s="808">
        <f t="shared" si="777"/>
        <v>0</v>
      </c>
      <c r="BG938" s="829">
        <f t="shared" si="778"/>
        <v>383.68531980619429</v>
      </c>
      <c r="BH938" s="829">
        <f t="shared" si="779"/>
        <v>1397.6121530663945</v>
      </c>
      <c r="BI938" s="829">
        <f t="shared" si="780"/>
        <v>0</v>
      </c>
      <c r="BJ938" s="829">
        <f t="shared" si="781"/>
        <v>9.4965232840357796</v>
      </c>
      <c r="BK938" s="829">
        <f t="shared" si="782"/>
        <v>248.23111890471975</v>
      </c>
      <c r="BL938" s="810">
        <f t="shared" si="783"/>
        <v>523.68068812641434</v>
      </c>
      <c r="BM938" s="810">
        <f t="shared" si="784"/>
        <v>437.7645740597921</v>
      </c>
      <c r="BN938" s="810">
        <f t="shared" si="785"/>
        <v>275.55140386383391</v>
      </c>
      <c r="BO938" s="810">
        <f t="shared" si="786"/>
        <v>0</v>
      </c>
      <c r="BP938" s="810">
        <f t="shared" si="787"/>
        <v>6.8313837418944372</v>
      </c>
      <c r="BQ938" s="830">
        <f t="shared" si="788"/>
        <v>188.62742868348718</v>
      </c>
      <c r="BR938" s="830">
        <f t="shared" si="789"/>
        <v>438.17640589267467</v>
      </c>
      <c r="BS938" s="830">
        <f t="shared" si="790"/>
        <v>419.82907324537899</v>
      </c>
      <c r="BT938" s="810">
        <f t="shared" si="791"/>
        <v>8.2986636430980951</v>
      </c>
      <c r="BU938" s="810">
        <f t="shared" si="792"/>
        <v>125.34280093175273</v>
      </c>
      <c r="BV938" s="810">
        <f t="shared" si="793"/>
        <v>51.984535568805299</v>
      </c>
      <c r="BW938" s="830">
        <f t="shared" si="770"/>
        <v>504.02188704267229</v>
      </c>
      <c r="BX938" s="816">
        <f t="shared" si="768"/>
        <v>6864.8864216588727</v>
      </c>
      <c r="BY938" s="755">
        <f t="shared" si="769"/>
        <v>0.62630110588987065</v>
      </c>
      <c r="BZ938" s="805">
        <f t="shared" ca="1" si="771"/>
        <v>100.17876581238028</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3.2995403168865933</v>
      </c>
      <c r="BE939" s="808">
        <f t="shared" si="776"/>
        <v>49.084096258391519</v>
      </c>
      <c r="BF939" s="808">
        <f t="shared" si="777"/>
        <v>0</v>
      </c>
      <c r="BG939" s="829">
        <f t="shared" si="778"/>
        <v>6.5912168895534791</v>
      </c>
      <c r="BH939" s="829">
        <f t="shared" si="779"/>
        <v>20.970718756274472</v>
      </c>
      <c r="BI939" s="829">
        <f t="shared" si="780"/>
        <v>0</v>
      </c>
      <c r="BJ939" s="829">
        <f t="shared" si="781"/>
        <v>0.1692949543549695</v>
      </c>
      <c r="BK939" s="829">
        <f t="shared" si="782"/>
        <v>3.9629303957698592</v>
      </c>
      <c r="BL939" s="810">
        <f t="shared" si="783"/>
        <v>13.257251087166887</v>
      </c>
      <c r="BM939" s="810">
        <f t="shared" si="784"/>
        <v>14.221958982298581</v>
      </c>
      <c r="BN939" s="810">
        <f t="shared" si="785"/>
        <v>9.168884730708255</v>
      </c>
      <c r="BO939" s="810">
        <f t="shared" si="786"/>
        <v>0</v>
      </c>
      <c r="BP939" s="810">
        <f t="shared" si="787"/>
        <v>0.16784134215233878</v>
      </c>
      <c r="BQ939" s="830">
        <f t="shared" si="788"/>
        <v>6.9623605945215195</v>
      </c>
      <c r="BR939" s="830">
        <f t="shared" si="789"/>
        <v>19.6891423975949</v>
      </c>
      <c r="BS939" s="830">
        <f t="shared" si="790"/>
        <v>15.496163078715607</v>
      </c>
      <c r="BT939" s="810">
        <f t="shared" si="791"/>
        <v>0.42979263024637437</v>
      </c>
      <c r="BU939" s="810">
        <f t="shared" si="792"/>
        <v>4.8363831417733394</v>
      </c>
      <c r="BV939" s="810">
        <f t="shared" si="793"/>
        <v>4.7747204117110771</v>
      </c>
      <c r="BW939" s="830">
        <f t="shared" si="770"/>
        <v>30.683783516117352</v>
      </c>
      <c r="BX939" s="816">
        <f t="shared" si="768"/>
        <v>203.76607948423711</v>
      </c>
      <c r="BY939" s="755">
        <f t="shared" si="769"/>
        <v>1.8590099396427071E-2</v>
      </c>
      <c r="BZ939" s="805">
        <f t="shared" ca="1" si="771"/>
        <v>97.210270050463649</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36.380375381589396</v>
      </c>
      <c r="BE940" s="808">
        <f t="shared" si="776"/>
        <v>319.04668073490717</v>
      </c>
      <c r="BF940" s="808">
        <f t="shared" si="777"/>
        <v>0</v>
      </c>
      <c r="BG940" s="829">
        <f t="shared" si="778"/>
        <v>69.540269202236999</v>
      </c>
      <c r="BH940" s="829">
        <f t="shared" si="779"/>
        <v>242.77839516822863</v>
      </c>
      <c r="BI940" s="829">
        <f t="shared" si="780"/>
        <v>0</v>
      </c>
      <c r="BJ940" s="829">
        <f t="shared" si="781"/>
        <v>1.8938709713637001</v>
      </c>
      <c r="BK940" s="829">
        <f t="shared" si="782"/>
        <v>52.066116941042793</v>
      </c>
      <c r="BL940" s="810">
        <f t="shared" si="783"/>
        <v>106.60660067912674</v>
      </c>
      <c r="BM940" s="810">
        <f t="shared" si="784"/>
        <v>80.5741026522021</v>
      </c>
      <c r="BN940" s="810">
        <f t="shared" si="785"/>
        <v>52.586122009779452</v>
      </c>
      <c r="BO940" s="810">
        <f t="shared" si="786"/>
        <v>0</v>
      </c>
      <c r="BP940" s="810">
        <f t="shared" si="787"/>
        <v>1.606809008842587</v>
      </c>
      <c r="BQ940" s="830">
        <f t="shared" si="788"/>
        <v>39.794850873427201</v>
      </c>
      <c r="BR940" s="830">
        <f t="shared" si="789"/>
        <v>101.49597479646317</v>
      </c>
      <c r="BS940" s="830">
        <f t="shared" si="790"/>
        <v>95.246157024283107</v>
      </c>
      <c r="BT940" s="810">
        <f t="shared" si="791"/>
        <v>2.3165672432540481</v>
      </c>
      <c r="BU940" s="810">
        <f t="shared" si="792"/>
        <v>30.371313125825555</v>
      </c>
      <c r="BV940" s="810">
        <f t="shared" si="793"/>
        <v>12.505834816516405</v>
      </c>
      <c r="BW940" s="830">
        <f t="shared" si="770"/>
        <v>75.766328711548638</v>
      </c>
      <c r="BX940" s="816">
        <f t="shared" si="768"/>
        <v>1320.5763693406375</v>
      </c>
      <c r="BY940" s="755">
        <f t="shared" si="769"/>
        <v>0.12047955198801547</v>
      </c>
      <c r="BZ940" s="805">
        <f t="shared" ca="1" si="771"/>
        <v>94.410280761343685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13.504941035125771</v>
      </c>
      <c r="BE941" s="808">
        <f t="shared" si="776"/>
        <v>97.698265613008417</v>
      </c>
      <c r="BF941" s="808">
        <f t="shared" si="777"/>
        <v>0</v>
      </c>
      <c r="BG941" s="829">
        <f t="shared" si="778"/>
        <v>38.251181303851567</v>
      </c>
      <c r="BH941" s="829">
        <f t="shared" si="779"/>
        <v>140.10150138516866</v>
      </c>
      <c r="BI941" s="829">
        <f t="shared" si="780"/>
        <v>0</v>
      </c>
      <c r="BJ941" s="829">
        <f t="shared" si="781"/>
        <v>1.004136244905258</v>
      </c>
      <c r="BK941" s="829">
        <f t="shared" si="782"/>
        <v>27.515399325075659</v>
      </c>
      <c r="BL941" s="810">
        <f t="shared" si="783"/>
        <v>50.672374328109186</v>
      </c>
      <c r="BM941" s="810">
        <f t="shared" si="784"/>
        <v>51.094464142189537</v>
      </c>
      <c r="BN941" s="810">
        <f t="shared" si="785"/>
        <v>27.964048695560233</v>
      </c>
      <c r="BO941" s="810">
        <f t="shared" si="786"/>
        <v>0</v>
      </c>
      <c r="BP941" s="810">
        <f t="shared" si="787"/>
        <v>0.83444285584952049</v>
      </c>
      <c r="BQ941" s="830">
        <f t="shared" si="788"/>
        <v>21.304239572700549</v>
      </c>
      <c r="BR941" s="830">
        <f t="shared" si="789"/>
        <v>50.024213111227354</v>
      </c>
      <c r="BS941" s="830">
        <f t="shared" si="790"/>
        <v>46.507724156209655</v>
      </c>
      <c r="BT941" s="810">
        <f t="shared" si="791"/>
        <v>0.83248577055978235</v>
      </c>
      <c r="BU941" s="810">
        <f t="shared" si="792"/>
        <v>11.498709705856994</v>
      </c>
      <c r="BV941" s="810">
        <f t="shared" si="793"/>
        <v>4.7347628200587621</v>
      </c>
      <c r="BW941" s="830">
        <f t="shared" si="770"/>
        <v>75.311002567413126</v>
      </c>
      <c r="BX941" s="816">
        <f t="shared" si="768"/>
        <v>658.85389263286993</v>
      </c>
      <c r="BY941" s="755">
        <f t="shared" si="769"/>
        <v>6.010892187144147E-2</v>
      </c>
      <c r="BZ941" s="805">
        <f t="shared" ca="1" si="771"/>
        <v>99.143547873152414</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3.981693409468031</v>
      </c>
      <c r="BE942" s="808">
        <f t="shared" si="776"/>
        <v>39.672559436486559</v>
      </c>
      <c r="BF942" s="808">
        <f t="shared" si="777"/>
        <v>0</v>
      </c>
      <c r="BG942" s="829">
        <f t="shared" si="778"/>
        <v>12.011845880787732</v>
      </c>
      <c r="BH942" s="829">
        <f t="shared" si="779"/>
        <v>32.307057814093938</v>
      </c>
      <c r="BI942" s="829">
        <f t="shared" si="780"/>
        <v>0</v>
      </c>
      <c r="BJ942" s="829">
        <f t="shared" si="781"/>
        <v>0.30852343871886301</v>
      </c>
      <c r="BK942" s="829">
        <f t="shared" si="782"/>
        <v>4.0908395276023901</v>
      </c>
      <c r="BL942" s="810">
        <f t="shared" si="783"/>
        <v>8.5259565760339928</v>
      </c>
      <c r="BM942" s="810">
        <f t="shared" si="784"/>
        <v>7.3199479582678073</v>
      </c>
      <c r="BN942" s="810">
        <f t="shared" si="785"/>
        <v>4.7191641564763804</v>
      </c>
      <c r="BO942" s="810">
        <f t="shared" si="786"/>
        <v>0</v>
      </c>
      <c r="BP942" s="810">
        <f t="shared" si="787"/>
        <v>0.1152730492903242</v>
      </c>
      <c r="BQ942" s="830">
        <f t="shared" si="788"/>
        <v>14.090311026054708</v>
      </c>
      <c r="BR942" s="830">
        <f t="shared" si="789"/>
        <v>21.817774654992007</v>
      </c>
      <c r="BS942" s="830">
        <f t="shared" si="790"/>
        <v>22.987695301094238</v>
      </c>
      <c r="BT942" s="810">
        <f t="shared" si="791"/>
        <v>0.34677451248120161</v>
      </c>
      <c r="BU942" s="810">
        <f t="shared" si="792"/>
        <v>6.1715164031212195</v>
      </c>
      <c r="BV942" s="810">
        <f t="shared" si="793"/>
        <v>1.3315867681957843</v>
      </c>
      <c r="BW942" s="830">
        <f t="shared" si="770"/>
        <v>51.851395583183979</v>
      </c>
      <c r="BX942" s="816">
        <f t="shared" ref="BX942:BX1005" si="820">IF(SUM(BB942:BW942)=0,"",SUM(BB942:BW942))</f>
        <v>231.64991549634917</v>
      </c>
      <c r="BY942" s="755">
        <f t="shared" si="769"/>
        <v>2.1134012909073002E-2</v>
      </c>
      <c r="BZ942" s="805">
        <f t="shared" ca="1" si="771"/>
        <v>109.12398960293514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4.9430422860618242</v>
      </c>
      <c r="BE943" s="808">
        <f t="shared" si="776"/>
        <v>64.138131806466717</v>
      </c>
      <c r="BF943" s="808">
        <f t="shared" si="777"/>
        <v>0</v>
      </c>
      <c r="BG943" s="829">
        <f t="shared" si="778"/>
        <v>23.954357785561061</v>
      </c>
      <c r="BH943" s="829">
        <f t="shared" si="779"/>
        <v>96.119649103229946</v>
      </c>
      <c r="BI943" s="829">
        <f t="shared" si="780"/>
        <v>0</v>
      </c>
      <c r="BJ943" s="829">
        <f t="shared" si="781"/>
        <v>0.60003362700638707</v>
      </c>
      <c r="BK943" s="829">
        <f t="shared" si="782"/>
        <v>17.273685664749124</v>
      </c>
      <c r="BL943" s="810">
        <f t="shared" si="783"/>
        <v>31.895763388738292</v>
      </c>
      <c r="BM943" s="810">
        <f t="shared" si="784"/>
        <v>34.388942416745643</v>
      </c>
      <c r="BN943" s="810">
        <f t="shared" si="785"/>
        <v>22.170521615380427</v>
      </c>
      <c r="BO943" s="810">
        <f t="shared" si="786"/>
        <v>0</v>
      </c>
      <c r="BP943" s="810">
        <f t="shared" si="787"/>
        <v>0.54194608393152155</v>
      </c>
      <c r="BQ943" s="830">
        <f t="shared" si="788"/>
        <v>15.716436434014124</v>
      </c>
      <c r="BR943" s="830">
        <f t="shared" si="789"/>
        <v>39.429724735136048</v>
      </c>
      <c r="BS943" s="830">
        <f t="shared" si="790"/>
        <v>34.980156326489116</v>
      </c>
      <c r="BT943" s="810">
        <f t="shared" si="791"/>
        <v>1.6975135267677759</v>
      </c>
      <c r="BU943" s="810">
        <f t="shared" si="792"/>
        <v>14.951195223615597</v>
      </c>
      <c r="BV943" s="810">
        <f t="shared" si="793"/>
        <v>6.2810941568278631</v>
      </c>
      <c r="BW943" s="830">
        <f t="shared" si="770"/>
        <v>51.862009039366605</v>
      </c>
      <c r="BX943" s="816">
        <f t="shared" si="820"/>
        <v>460.94420322008807</v>
      </c>
      <c r="BY943" s="755">
        <f t="shared" si="769"/>
        <v>4.2053115885419948E-2</v>
      </c>
      <c r="BZ943" s="805">
        <f t="shared" ca="1" si="771"/>
        <v>90.610419948324818</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23.464880176954118</v>
      </c>
      <c r="BE944" s="808">
        <f t="shared" si="776"/>
        <v>95.620994147648304</v>
      </c>
      <c r="BF944" s="808">
        <f t="shared" si="777"/>
        <v>0</v>
      </c>
      <c r="BG944" s="829">
        <f t="shared" si="778"/>
        <v>31.392614361445276</v>
      </c>
      <c r="BH944" s="829">
        <f t="shared" si="779"/>
        <v>114.98082554645795</v>
      </c>
      <c r="BI944" s="829">
        <f t="shared" si="780"/>
        <v>0</v>
      </c>
      <c r="BJ944" s="829">
        <f t="shared" si="781"/>
        <v>0.85102583212902294</v>
      </c>
      <c r="BK944" s="829">
        <f t="shared" si="782"/>
        <v>17.803802933691003</v>
      </c>
      <c r="BL944" s="810">
        <f t="shared" si="783"/>
        <v>42.936859695178995</v>
      </c>
      <c r="BM944" s="810">
        <f t="shared" si="784"/>
        <v>42.753046525516091</v>
      </c>
      <c r="BN944" s="810">
        <f t="shared" si="785"/>
        <v>35.270555413591261</v>
      </c>
      <c r="BO944" s="810">
        <f t="shared" si="786"/>
        <v>0</v>
      </c>
      <c r="BP944" s="810">
        <f t="shared" si="787"/>
        <v>0.50385590086269461</v>
      </c>
      <c r="BQ944" s="830">
        <f t="shared" si="788"/>
        <v>19.134236983345968</v>
      </c>
      <c r="BR944" s="830">
        <f t="shared" si="789"/>
        <v>64.044410617642228</v>
      </c>
      <c r="BS944" s="830">
        <f t="shared" si="790"/>
        <v>41.449712393797647</v>
      </c>
      <c r="BT944" s="810">
        <f t="shared" si="791"/>
        <v>1.0254236057312336</v>
      </c>
      <c r="BU944" s="810">
        <f t="shared" si="792"/>
        <v>8.8339213817446414</v>
      </c>
      <c r="BV944" s="810">
        <f t="shared" si="793"/>
        <v>5.4583560046535515</v>
      </c>
      <c r="BW944" s="830">
        <f t="shared" si="770"/>
        <v>95.985525165981997</v>
      </c>
      <c r="BX944" s="816">
        <f t="shared" si="820"/>
        <v>641.51004668637199</v>
      </c>
      <c r="BY944" s="755">
        <f t="shared" si="769"/>
        <v>5.8526598548159108E-2</v>
      </c>
      <c r="BZ944" s="805">
        <f t="shared" ca="1" si="771"/>
        <v>102.52137053274997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5.1859897230799232</v>
      </c>
      <c r="BE945" s="808">
        <f t="shared" si="776"/>
        <v>127.1191965109395</v>
      </c>
      <c r="BF945" s="808">
        <f t="shared" si="777"/>
        <v>0</v>
      </c>
      <c r="BG945" s="829">
        <f t="shared" si="778"/>
        <v>27.634903500102826</v>
      </c>
      <c r="BH945" s="829">
        <f t="shared" si="779"/>
        <v>112.87171495927754</v>
      </c>
      <c r="BI945" s="829">
        <f t="shared" si="780"/>
        <v>0</v>
      </c>
      <c r="BJ945" s="829">
        <f t="shared" si="781"/>
        <v>0.62104376825120555</v>
      </c>
      <c r="BK945" s="829">
        <f t="shared" si="782"/>
        <v>23.539607256635449</v>
      </c>
      <c r="BL945" s="810">
        <f t="shared" si="783"/>
        <v>41.394933363837801</v>
      </c>
      <c r="BM945" s="810">
        <f t="shared" si="784"/>
        <v>27.647606692648726</v>
      </c>
      <c r="BN945" s="810">
        <f t="shared" si="785"/>
        <v>22.912324740131627</v>
      </c>
      <c r="BO945" s="810">
        <f t="shared" si="786"/>
        <v>0</v>
      </c>
      <c r="BP945" s="810">
        <f t="shared" si="787"/>
        <v>0.38593363696426886</v>
      </c>
      <c r="BQ945" s="830">
        <f t="shared" si="788"/>
        <v>16.112244993216631</v>
      </c>
      <c r="BR945" s="830">
        <f t="shared" si="789"/>
        <v>38.891625845695316</v>
      </c>
      <c r="BS945" s="830">
        <f t="shared" si="790"/>
        <v>29.393900302453911</v>
      </c>
      <c r="BT945" s="810">
        <f t="shared" si="791"/>
        <v>0.89518390435586404</v>
      </c>
      <c r="BU945" s="810">
        <f t="shared" si="792"/>
        <v>16.960749876408872</v>
      </c>
      <c r="BV945" s="810">
        <f t="shared" si="793"/>
        <v>4.7448594664319943</v>
      </c>
      <c r="BW945" s="830">
        <f t="shared" si="770"/>
        <v>97.433325519024692</v>
      </c>
      <c r="BX945" s="816">
        <f t="shared" si="820"/>
        <v>593.74514405945627</v>
      </c>
      <c r="BY945" s="755">
        <f t="shared" si="769"/>
        <v>5.4168884596246351E-2</v>
      </c>
      <c r="BZ945" s="805">
        <f t="shared" ca="1" si="771"/>
        <v>110.18489069867931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196.79075805540555</v>
      </c>
      <c r="BE947" s="808">
        <f t="shared" si="776"/>
        <v>1586.0879492085862</v>
      </c>
      <c r="BF947" s="808">
        <f t="shared" si="777"/>
        <v>0</v>
      </c>
      <c r="BG947" s="829">
        <f t="shared" si="778"/>
        <v>380.30731890032939</v>
      </c>
      <c r="BH947" s="829">
        <f t="shared" si="779"/>
        <v>1460.812211673481</v>
      </c>
      <c r="BI947" s="829">
        <f t="shared" si="780"/>
        <v>0</v>
      </c>
      <c r="BJ947" s="829">
        <f t="shared" si="781"/>
        <v>9.6341956689414587</v>
      </c>
      <c r="BK947" s="829">
        <f t="shared" si="782"/>
        <v>252.90120054757526</v>
      </c>
      <c r="BL947" s="810">
        <f t="shared" si="783"/>
        <v>532.98812630035479</v>
      </c>
      <c r="BM947" s="810">
        <f t="shared" si="784"/>
        <v>462.43082201426148</v>
      </c>
      <c r="BN947" s="810">
        <f t="shared" si="785"/>
        <v>289.61538600051762</v>
      </c>
      <c r="BO947" s="810">
        <f t="shared" si="786"/>
        <v>0</v>
      </c>
      <c r="BP947" s="810">
        <f t="shared" si="787"/>
        <v>7.0794872133459865</v>
      </c>
      <c r="BQ947" s="830">
        <f t="shared" si="788"/>
        <v>196.81088081537087</v>
      </c>
      <c r="BR947" s="830">
        <f t="shared" si="789"/>
        <v>475.67592851883643</v>
      </c>
      <c r="BS947" s="830">
        <f t="shared" si="790"/>
        <v>451.58367160231802</v>
      </c>
      <c r="BT947" s="810">
        <f t="shared" si="791"/>
        <v>9.0746455706092792</v>
      </c>
      <c r="BU947" s="810">
        <f t="shared" si="792"/>
        <v>128.9467228690626</v>
      </c>
      <c r="BV947" s="810">
        <f t="shared" si="793"/>
        <v>53.095709416672833</v>
      </c>
      <c r="BW947" s="830">
        <f t="shared" si="770"/>
        <v>658.92190438035686</v>
      </c>
      <c r="BX947" s="816">
        <f t="shared" si="820"/>
        <v>7152.7569187560257</v>
      </c>
      <c r="BY947" s="755">
        <f t="shared" ref="BY947:BY1010" si="821">IF(BX947&lt;&gt;"", BX947 / $BX$5, "")</f>
        <v>0.65256426592062999</v>
      </c>
      <c r="BZ947" s="805">
        <f t="shared" ca="1" si="771"/>
        <v>101.41386272020168</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16.990527678442085</v>
      </c>
      <c r="BE948" s="808">
        <f t="shared" si="776"/>
        <v>19.99089689592623</v>
      </c>
      <c r="BF948" s="808">
        <f t="shared" si="777"/>
        <v>0</v>
      </c>
      <c r="BG948" s="829">
        <f t="shared" si="778"/>
        <v>6.0479546714850354</v>
      </c>
      <c r="BH948" s="829">
        <f t="shared" si="779"/>
        <v>21.099959633873478</v>
      </c>
      <c r="BI948" s="829">
        <f t="shared" si="780"/>
        <v>0</v>
      </c>
      <c r="BJ948" s="829">
        <f t="shared" si="781"/>
        <v>0.19715119537534651</v>
      </c>
      <c r="BK948" s="829">
        <f t="shared" si="782"/>
        <v>1.8880283194943528</v>
      </c>
      <c r="BL948" s="810">
        <f t="shared" si="783"/>
        <v>6.8497270023637444</v>
      </c>
      <c r="BM948" s="810">
        <f t="shared" si="784"/>
        <v>9.5242935390741366</v>
      </c>
      <c r="BN948" s="810">
        <f t="shared" si="785"/>
        <v>9.3262943467143895</v>
      </c>
      <c r="BO948" s="810">
        <f t="shared" si="786"/>
        <v>0</v>
      </c>
      <c r="BP948" s="810">
        <f t="shared" si="787"/>
        <v>0.19229399217814722</v>
      </c>
      <c r="BQ948" s="830">
        <f t="shared" si="788"/>
        <v>4.8740201667292649</v>
      </c>
      <c r="BR948" s="830">
        <f t="shared" si="789"/>
        <v>13.460579452470304</v>
      </c>
      <c r="BS948" s="830">
        <f t="shared" si="790"/>
        <v>12.411703131498593</v>
      </c>
      <c r="BT948" s="810">
        <f t="shared" si="791"/>
        <v>0.46577690150225282</v>
      </c>
      <c r="BU948" s="810">
        <f t="shared" si="792"/>
        <v>4.962292080648175</v>
      </c>
      <c r="BV948" s="810">
        <f t="shared" si="793"/>
        <v>2.2574037692912432</v>
      </c>
      <c r="BW948" s="830">
        <f t="shared" si="770"/>
        <v>18.25044798490779</v>
      </c>
      <c r="BX948" s="816">
        <f t="shared" si="820"/>
        <v>148.78935076197459</v>
      </c>
      <c r="BY948" s="755">
        <f t="shared" si="821"/>
        <v>1.3574432146882091E-2</v>
      </c>
      <c r="BZ948" s="805">
        <f t="shared" ca="1" si="771"/>
        <v>88.519277469732202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39.294658583442384</v>
      </c>
      <c r="BE949" s="808">
        <f t="shared" si="776"/>
        <v>367.10824964962762</v>
      </c>
      <c r="BF949" s="808">
        <f t="shared" si="777"/>
        <v>0</v>
      </c>
      <c r="BG949" s="829">
        <f t="shared" si="778"/>
        <v>80.069032608611479</v>
      </c>
      <c r="BH949" s="829">
        <f t="shared" si="779"/>
        <v>293.26654237982865</v>
      </c>
      <c r="BI949" s="829">
        <f t="shared" si="780"/>
        <v>0</v>
      </c>
      <c r="BJ949" s="829">
        <f t="shared" si="781"/>
        <v>0.9997995197522519</v>
      </c>
      <c r="BK949" s="829">
        <f t="shared" si="782"/>
        <v>54.341185373243178</v>
      </c>
      <c r="BL949" s="810">
        <f t="shared" si="783"/>
        <v>115.74839647948788</v>
      </c>
      <c r="BM949" s="810">
        <f t="shared" si="784"/>
        <v>95.852908245985063</v>
      </c>
      <c r="BN949" s="810">
        <f t="shared" si="785"/>
        <v>57.018996142438496</v>
      </c>
      <c r="BO949" s="810">
        <f t="shared" si="786"/>
        <v>0</v>
      </c>
      <c r="BP949" s="810">
        <f t="shared" si="787"/>
        <v>1.8179346226988979</v>
      </c>
      <c r="BQ949" s="830">
        <f t="shared" si="788"/>
        <v>45.416652493181594</v>
      </c>
      <c r="BR949" s="830">
        <f t="shared" si="789"/>
        <v>109.62640256974868</v>
      </c>
      <c r="BS949" s="830">
        <f t="shared" si="790"/>
        <v>110.93878799475732</v>
      </c>
      <c r="BT949" s="810">
        <f t="shared" si="791"/>
        <v>2.349158279844032</v>
      </c>
      <c r="BU949" s="810">
        <f t="shared" si="792"/>
        <v>32.898762410401808</v>
      </c>
      <c r="BV949" s="810">
        <f t="shared" si="793"/>
        <v>13.360837716612933</v>
      </c>
      <c r="BW949" s="830">
        <f t="shared" si="770"/>
        <v>124.48308498381726</v>
      </c>
      <c r="BX949" s="816">
        <f t="shared" si="820"/>
        <v>1544.5913900534792</v>
      </c>
      <c r="BY949" s="755">
        <f t="shared" si="821"/>
        <v>0.14091701396345946</v>
      </c>
      <c r="BZ949" s="805">
        <f t="shared" ca="1" si="771"/>
        <v>98.248826762504962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11.735873804269755</v>
      </c>
      <c r="BE950" s="808">
        <f t="shared" si="776"/>
        <v>91.997974123285161</v>
      </c>
      <c r="BF950" s="808">
        <f t="shared" si="777"/>
        <v>0</v>
      </c>
      <c r="BG950" s="829">
        <f t="shared" si="778"/>
        <v>30.234954003113586</v>
      </c>
      <c r="BH950" s="829">
        <f t="shared" si="779"/>
        <v>111.52907571692596</v>
      </c>
      <c r="BI950" s="829">
        <f t="shared" si="780"/>
        <v>0</v>
      </c>
      <c r="BJ950" s="829">
        <f t="shared" si="781"/>
        <v>0.85608814581605996</v>
      </c>
      <c r="BK950" s="829">
        <f t="shared" si="782"/>
        <v>20.595598367548273</v>
      </c>
      <c r="BL950" s="810">
        <f t="shared" si="783"/>
        <v>35.7526283842233</v>
      </c>
      <c r="BM950" s="810">
        <f t="shared" si="784"/>
        <v>27.059087970891092</v>
      </c>
      <c r="BN950" s="810">
        <f t="shared" si="785"/>
        <v>15.194599237907953</v>
      </c>
      <c r="BO950" s="810">
        <f t="shared" si="786"/>
        <v>0</v>
      </c>
      <c r="BP950" s="810">
        <f t="shared" si="787"/>
        <v>0.48373789941753537</v>
      </c>
      <c r="BQ950" s="830">
        <f t="shared" si="788"/>
        <v>15.493271440822426</v>
      </c>
      <c r="BR950" s="830">
        <f t="shared" si="789"/>
        <v>34.956240883588407</v>
      </c>
      <c r="BS950" s="830">
        <f t="shared" si="790"/>
        <v>23.930623368006909</v>
      </c>
      <c r="BT950" s="810">
        <f t="shared" si="791"/>
        <v>0.72636344693170718</v>
      </c>
      <c r="BU950" s="810">
        <f t="shared" si="792"/>
        <v>5.5769209145084018</v>
      </c>
      <c r="BV950" s="810">
        <f t="shared" si="793"/>
        <v>5.6762397311833217</v>
      </c>
      <c r="BW950" s="830">
        <f t="shared" si="770"/>
        <v>96.556493542569925</v>
      </c>
      <c r="BX950" s="816">
        <f t="shared" si="820"/>
        <v>528.35577098100975</v>
      </c>
      <c r="BY950" s="755">
        <f t="shared" si="821"/>
        <v>4.820324523136664E-2</v>
      </c>
      <c r="BZ950" s="805">
        <f t="shared" ca="1" si="771"/>
        <v>108.74539750267415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4.5983892340267127</v>
      </c>
      <c r="BE951" s="808">
        <f t="shared" si="776"/>
        <v>62.355286157429283</v>
      </c>
      <c r="BF951" s="808">
        <f t="shared" si="777"/>
        <v>0</v>
      </c>
      <c r="BG951" s="829">
        <f t="shared" si="778"/>
        <v>13.468472698976273</v>
      </c>
      <c r="BH951" s="829">
        <f t="shared" si="779"/>
        <v>13.623598064490405</v>
      </c>
      <c r="BI951" s="829">
        <f t="shared" si="780"/>
        <v>0</v>
      </c>
      <c r="BJ951" s="829">
        <f t="shared" si="781"/>
        <v>0.34287851833141048</v>
      </c>
      <c r="BK951" s="829">
        <f t="shared" si="782"/>
        <v>9.0291343160604765</v>
      </c>
      <c r="BL951" s="810">
        <f t="shared" si="783"/>
        <v>23.491960600254128</v>
      </c>
      <c r="BM951" s="810">
        <f t="shared" si="784"/>
        <v>20.916327543253239</v>
      </c>
      <c r="BN951" s="810">
        <f t="shared" si="785"/>
        <v>13.002930221542876</v>
      </c>
      <c r="BO951" s="810">
        <f t="shared" si="786"/>
        <v>0</v>
      </c>
      <c r="BP951" s="810">
        <f t="shared" si="787"/>
        <v>0.24739442407685719</v>
      </c>
      <c r="BQ951" s="830">
        <f t="shared" si="788"/>
        <v>23.308144545929824</v>
      </c>
      <c r="BR951" s="830">
        <f t="shared" si="789"/>
        <v>31.854594109086211</v>
      </c>
      <c r="BS951" s="830">
        <f t="shared" si="790"/>
        <v>31.392651906445</v>
      </c>
      <c r="BT951" s="810">
        <f t="shared" si="791"/>
        <v>0.52821737441275041</v>
      </c>
      <c r="BU951" s="810">
        <f t="shared" si="792"/>
        <v>7.2960024840761148</v>
      </c>
      <c r="BV951" s="810">
        <f t="shared" si="793"/>
        <v>3.0042363169725181</v>
      </c>
      <c r="BW951" s="830">
        <f t="shared" si="770"/>
        <v>34.466183680431961</v>
      </c>
      <c r="BX951" s="816">
        <f t="shared" si="820"/>
        <v>292.92640219579607</v>
      </c>
      <c r="BY951" s="755">
        <f t="shared" si="821"/>
        <v>2.6724423154438105E-2</v>
      </c>
      <c r="BZ951" s="805">
        <f t="shared" ca="1" si="771"/>
        <v>89.365186813935921</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3.8957421007834943</v>
      </c>
      <c r="BE952" s="808">
        <f t="shared" si="776"/>
        <v>62.385014465602289</v>
      </c>
      <c r="BF952" s="808">
        <f t="shared" si="777"/>
        <v>0</v>
      </c>
      <c r="BG952" s="829">
        <f t="shared" si="778"/>
        <v>12.141126271675869</v>
      </c>
      <c r="BH952" s="829">
        <f t="shared" si="779"/>
        <v>46.008175591329739</v>
      </c>
      <c r="BI952" s="829">
        <f t="shared" si="780"/>
        <v>0</v>
      </c>
      <c r="BJ952" s="829">
        <f t="shared" si="781"/>
        <v>0.59368510101223348</v>
      </c>
      <c r="BK952" s="829">
        <f t="shared" si="782"/>
        <v>11.406561170587993</v>
      </c>
      <c r="BL952" s="810">
        <f t="shared" si="783"/>
        <v>14.627427800442408</v>
      </c>
      <c r="BM952" s="810">
        <f t="shared" si="784"/>
        <v>14.446477320110782</v>
      </c>
      <c r="BN952" s="810">
        <f t="shared" si="785"/>
        <v>9.3136315101000751</v>
      </c>
      <c r="BO952" s="810">
        <f t="shared" si="786"/>
        <v>0</v>
      </c>
      <c r="BP952" s="810">
        <f t="shared" si="787"/>
        <v>0.22766654802466849</v>
      </c>
      <c r="BQ952" s="830">
        <f t="shared" si="788"/>
        <v>9.451556045407683</v>
      </c>
      <c r="BR952" s="830">
        <f t="shared" si="789"/>
        <v>28.781242698478579</v>
      </c>
      <c r="BS952" s="830">
        <f t="shared" si="790"/>
        <v>21.036378659057853</v>
      </c>
      <c r="BT952" s="810">
        <f t="shared" si="791"/>
        <v>0.75466512475390235</v>
      </c>
      <c r="BU952" s="810">
        <f t="shared" si="792"/>
        <v>9.6399833619563822</v>
      </c>
      <c r="BV952" s="810">
        <f t="shared" si="793"/>
        <v>3.9694049137467453</v>
      </c>
      <c r="BW952" s="830">
        <f t="shared" si="770"/>
        <v>30.147974334414847</v>
      </c>
      <c r="BX952" s="816">
        <f t="shared" si="820"/>
        <v>278.82671301748553</v>
      </c>
      <c r="BY952" s="755">
        <f t="shared" si="821"/>
        <v>2.5438072531473909E-2</v>
      </c>
      <c r="BZ952" s="805">
        <f t="shared" ca="1" si="771"/>
        <v>95.475257684993664</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3.1489295704265436</v>
      </c>
      <c r="BE953" s="808">
        <f t="shared" si="776"/>
        <v>75.163086097809284</v>
      </c>
      <c r="BF953" s="808">
        <f t="shared" si="777"/>
        <v>0</v>
      </c>
      <c r="BG953" s="829">
        <f t="shared" si="778"/>
        <v>30.100066284090079</v>
      </c>
      <c r="BH953" s="829">
        <f t="shared" si="779"/>
        <v>111.33378434021266</v>
      </c>
      <c r="BI953" s="829">
        <f t="shared" si="780"/>
        <v>0</v>
      </c>
      <c r="BJ953" s="829">
        <f t="shared" si="781"/>
        <v>0.78074182566769046</v>
      </c>
      <c r="BK953" s="829">
        <f t="shared" si="782"/>
        <v>20.559534742582517</v>
      </c>
      <c r="BL953" s="810">
        <f t="shared" si="783"/>
        <v>32.622973578787331</v>
      </c>
      <c r="BM953" s="810">
        <f t="shared" si="784"/>
        <v>37.89049207152582</v>
      </c>
      <c r="BN953" s="810">
        <f t="shared" si="785"/>
        <v>26.451876018607202</v>
      </c>
      <c r="BO953" s="810">
        <f t="shared" si="786"/>
        <v>0</v>
      </c>
      <c r="BP953" s="810">
        <f t="shared" si="787"/>
        <v>0.59712809854840121</v>
      </c>
      <c r="BQ953" s="830">
        <f t="shared" si="788"/>
        <v>16.675693215702065</v>
      </c>
      <c r="BR953" s="830">
        <f t="shared" si="789"/>
        <v>56.055932269673491</v>
      </c>
      <c r="BS953" s="830">
        <f t="shared" si="790"/>
        <v>36.314729512621689</v>
      </c>
      <c r="BT953" s="810">
        <f t="shared" si="791"/>
        <v>1.0267079833876001</v>
      </c>
      <c r="BU953" s="810">
        <f t="shared" si="792"/>
        <v>13.115020089764897</v>
      </c>
      <c r="BV953" s="810">
        <f t="shared" si="793"/>
        <v>5.4003023899031932</v>
      </c>
      <c r="BW953" s="830">
        <f t="shared" si="770"/>
        <v>54.339631066471256</v>
      </c>
      <c r="BX953" s="816">
        <f t="shared" si="820"/>
        <v>521.57662915578157</v>
      </c>
      <c r="BY953" s="755">
        <f t="shared" si="821"/>
        <v>4.7584766823810014E-2</v>
      </c>
      <c r="BZ953" s="805">
        <f t="shared" ca="1" si="771"/>
        <v>96.671572568849868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5.2498787222060335</v>
      </c>
      <c r="BE954" s="808">
        <f t="shared" si="776"/>
        <v>168.37158220877384</v>
      </c>
      <c r="BF954" s="808">
        <f t="shared" si="777"/>
        <v>0</v>
      </c>
      <c r="BG954" s="829">
        <f t="shared" si="778"/>
        <v>35.094270049514392</v>
      </c>
      <c r="BH954" s="829">
        <f t="shared" si="779"/>
        <v>116.69127821545561</v>
      </c>
      <c r="BI954" s="829">
        <f t="shared" si="780"/>
        <v>0</v>
      </c>
      <c r="BJ954" s="829">
        <f t="shared" si="781"/>
        <v>0.90139392250465056</v>
      </c>
      <c r="BK954" s="829">
        <f t="shared" si="782"/>
        <v>23.736706625955797</v>
      </c>
      <c r="BL954" s="810">
        <f t="shared" si="783"/>
        <v>47.484327757105333</v>
      </c>
      <c r="BM954" s="810">
        <f t="shared" si="784"/>
        <v>37.200236250355076</v>
      </c>
      <c r="BN954" s="810">
        <f t="shared" si="785"/>
        <v>26.735077912683376</v>
      </c>
      <c r="BO954" s="810">
        <f t="shared" si="786"/>
        <v>0</v>
      </c>
      <c r="BP954" s="810">
        <f t="shared" si="787"/>
        <v>0.3271742787437058</v>
      </c>
      <c r="BQ954" s="830">
        <f t="shared" si="788"/>
        <v>13.046512485553563</v>
      </c>
      <c r="BR954" s="830">
        <f t="shared" si="789"/>
        <v>31.491581861681016</v>
      </c>
      <c r="BS954" s="830">
        <f t="shared" si="790"/>
        <v>26.91248131863706</v>
      </c>
      <c r="BT954" s="810">
        <f t="shared" si="791"/>
        <v>0.86945599506158555</v>
      </c>
      <c r="BU954" s="810">
        <f t="shared" si="792"/>
        <v>16.908764398808003</v>
      </c>
      <c r="BV954" s="810">
        <f t="shared" si="793"/>
        <v>3.2073181936728838</v>
      </c>
      <c r="BW954" s="830">
        <f t="shared" si="770"/>
        <v>18.170116424705377</v>
      </c>
      <c r="BX954" s="816">
        <f t="shared" si="820"/>
        <v>572.39815662141734</v>
      </c>
      <c r="BY954" s="755">
        <f t="shared" si="821"/>
        <v>5.2221344459576435E-2</v>
      </c>
      <c r="BZ954" s="805">
        <f t="shared" ca="1" si="771"/>
        <v>98.908053360862496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111.72288836052138</v>
      </c>
      <c r="BE956" s="808">
        <f t="shared" si="776"/>
        <v>611.64180072189708</v>
      </c>
      <c r="BF956" s="808">
        <f t="shared" si="777"/>
        <v>0</v>
      </c>
      <c r="BG956" s="829">
        <f t="shared" si="778"/>
        <v>150.34009890520394</v>
      </c>
      <c r="BH956" s="829">
        <f t="shared" si="779"/>
        <v>545.27080395454186</v>
      </c>
      <c r="BI956" s="829">
        <f t="shared" si="780"/>
        <v>0</v>
      </c>
      <c r="BJ956" s="829">
        <f t="shared" si="781"/>
        <v>3.9866047596270455</v>
      </c>
      <c r="BK956" s="829">
        <f t="shared" si="782"/>
        <v>80.767418138750031</v>
      </c>
      <c r="BL956" s="810">
        <f t="shared" si="783"/>
        <v>245.53312559363766</v>
      </c>
      <c r="BM956" s="810">
        <f t="shared" si="784"/>
        <v>184.25903223850631</v>
      </c>
      <c r="BN956" s="810">
        <f t="shared" si="785"/>
        <v>127.10811625219485</v>
      </c>
      <c r="BO956" s="810">
        <f t="shared" si="786"/>
        <v>0</v>
      </c>
      <c r="BP956" s="810">
        <f t="shared" si="787"/>
        <v>3.1070872861647629</v>
      </c>
      <c r="BQ956" s="830">
        <f t="shared" si="788"/>
        <v>88.523456321411075</v>
      </c>
      <c r="BR956" s="830">
        <f t="shared" si="789"/>
        <v>213.67730836202674</v>
      </c>
      <c r="BS956" s="830">
        <f t="shared" si="790"/>
        <v>205.33141064667259</v>
      </c>
      <c r="BT956" s="810">
        <f t="shared" si="791"/>
        <v>4.3968336971109601</v>
      </c>
      <c r="BU956" s="810">
        <f t="shared" si="792"/>
        <v>37.801695860615688</v>
      </c>
      <c r="BV956" s="810">
        <f t="shared" si="793"/>
        <v>29.498701780554551</v>
      </c>
      <c r="BW956" s="830">
        <f t="shared" si="822"/>
        <v>399.48632225915202</v>
      </c>
      <c r="BX956" s="816">
        <f t="shared" si="820"/>
        <v>3042.4527051385894</v>
      </c>
      <c r="BY956" s="755">
        <f t="shared" si="821"/>
        <v>0.27757072394294219</v>
      </c>
      <c r="BZ956" s="805">
        <f t="shared" ca="1" si="823"/>
        <v>101.58710876920578</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4.7895771766349311</v>
      </c>
      <c r="BE957" s="808">
        <f t="shared" si="776"/>
        <v>55.58592189143981</v>
      </c>
      <c r="BF957" s="808">
        <f t="shared" si="777"/>
        <v>0</v>
      </c>
      <c r="BG957" s="829">
        <f t="shared" si="778"/>
        <v>24.001555931761089</v>
      </c>
      <c r="BH957" s="829">
        <f t="shared" si="779"/>
        <v>71.226821610315824</v>
      </c>
      <c r="BI957" s="829">
        <f t="shared" si="780"/>
        <v>0</v>
      </c>
      <c r="BJ957" s="829">
        <f t="shared" si="781"/>
        <v>0.61236709329640804</v>
      </c>
      <c r="BK957" s="829">
        <f t="shared" si="782"/>
        <v>15.62817233394825</v>
      </c>
      <c r="BL957" s="810">
        <f t="shared" si="783"/>
        <v>22.50589307577302</v>
      </c>
      <c r="BM957" s="810">
        <f t="shared" si="784"/>
        <v>27.45066132118901</v>
      </c>
      <c r="BN957" s="810">
        <f t="shared" si="785"/>
        <v>20.3375742659982</v>
      </c>
      <c r="BO957" s="810">
        <f t="shared" si="786"/>
        <v>0</v>
      </c>
      <c r="BP957" s="810">
        <f t="shared" si="787"/>
        <v>0.46850485418464305</v>
      </c>
      <c r="BQ957" s="830">
        <f t="shared" si="788"/>
        <v>17.486128311099847</v>
      </c>
      <c r="BR957" s="830">
        <f t="shared" si="789"/>
        <v>42.207895923344459</v>
      </c>
      <c r="BS957" s="830">
        <f t="shared" si="790"/>
        <v>38.918968968278655</v>
      </c>
      <c r="BT957" s="810">
        <f t="shared" si="791"/>
        <v>0.87405087340687204</v>
      </c>
      <c r="BU957" s="810">
        <f t="shared" si="792"/>
        <v>11.689130415733853</v>
      </c>
      <c r="BV957" s="810">
        <f t="shared" si="793"/>
        <v>3.1872567144968276</v>
      </c>
      <c r="BW957" s="830">
        <f t="shared" si="822"/>
        <v>75.889908076654137</v>
      </c>
      <c r="BX957" s="816">
        <f t="shared" si="820"/>
        <v>432.86038883755577</v>
      </c>
      <c r="BY957" s="755">
        <f t="shared" si="821"/>
        <v>3.9490957835740879E-2</v>
      </c>
      <c r="BZ957" s="805">
        <f t="shared" ca="1" si="823"/>
        <v>99.490354869804506</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4.5817206546184019</v>
      </c>
      <c r="BE958" s="808">
        <f t="shared" si="776"/>
        <v>100.93300510003421</v>
      </c>
      <c r="BF958" s="808">
        <f t="shared" si="777"/>
        <v>0</v>
      </c>
      <c r="BG958" s="829">
        <f t="shared" si="778"/>
        <v>24.939443852665342</v>
      </c>
      <c r="BH958" s="829">
        <f t="shared" si="779"/>
        <v>98.577741088498428</v>
      </c>
      <c r="BI958" s="829">
        <f t="shared" si="780"/>
        <v>0</v>
      </c>
      <c r="BJ958" s="829">
        <f t="shared" si="781"/>
        <v>0.64056790717462353</v>
      </c>
      <c r="BK958" s="829">
        <f t="shared" si="782"/>
        <v>14.836772137368037</v>
      </c>
      <c r="BL958" s="810">
        <f t="shared" si="783"/>
        <v>34.718780568864595</v>
      </c>
      <c r="BM958" s="810">
        <f t="shared" si="784"/>
        <v>26.057576521689132</v>
      </c>
      <c r="BN958" s="810">
        <f t="shared" si="785"/>
        <v>19.217037215238705</v>
      </c>
      <c r="BO958" s="810">
        <f t="shared" si="786"/>
        <v>0</v>
      </c>
      <c r="BP958" s="810">
        <f t="shared" si="787"/>
        <v>0.46974979859472388</v>
      </c>
      <c r="BQ958" s="830">
        <f t="shared" si="788"/>
        <v>13.622744159246993</v>
      </c>
      <c r="BR958" s="830">
        <f t="shared" si="789"/>
        <v>32.882485901630673</v>
      </c>
      <c r="BS958" s="830">
        <f t="shared" si="790"/>
        <v>30.32021427293218</v>
      </c>
      <c r="BT958" s="810">
        <f t="shared" si="791"/>
        <v>0.56932743233889438</v>
      </c>
      <c r="BU958" s="810">
        <f t="shared" si="792"/>
        <v>8.9279811079290425</v>
      </c>
      <c r="BV958" s="810">
        <f t="shared" si="793"/>
        <v>3.6762275150296055</v>
      </c>
      <c r="BW958" s="830">
        <f t="shared" si="822"/>
        <v>51.083092914608464</v>
      </c>
      <c r="BX958" s="816">
        <f t="shared" si="820"/>
        <v>466.05446814846204</v>
      </c>
      <c r="BY958" s="755">
        <f t="shared" si="821"/>
        <v>4.2519338395079105E-2</v>
      </c>
      <c r="BZ958" s="805">
        <f t="shared" ca="1" si="823"/>
        <v>104.31215104596518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49.342947431405975</v>
      </c>
      <c r="BE959" s="808">
        <f t="shared" si="776"/>
        <v>418.49690027070056</v>
      </c>
      <c r="BF959" s="808">
        <f t="shared" si="777"/>
        <v>0</v>
      </c>
      <c r="BG959" s="829">
        <f t="shared" si="778"/>
        <v>116.8169496541904</v>
      </c>
      <c r="BH959" s="829">
        <f t="shared" si="779"/>
        <v>434.42728453976576</v>
      </c>
      <c r="BI959" s="829">
        <f t="shared" si="780"/>
        <v>0</v>
      </c>
      <c r="BJ959" s="829">
        <f t="shared" si="781"/>
        <v>3.0004353507069448</v>
      </c>
      <c r="BK959" s="829">
        <f t="shared" si="782"/>
        <v>79.011464235282887</v>
      </c>
      <c r="BL959" s="810">
        <f t="shared" si="783"/>
        <v>166.33668846909367</v>
      </c>
      <c r="BM959" s="810">
        <f t="shared" si="784"/>
        <v>147.84313505221064</v>
      </c>
      <c r="BN959" s="810">
        <f t="shared" si="785"/>
        <v>81.681945349834351</v>
      </c>
      <c r="BO959" s="810">
        <f t="shared" si="786"/>
        <v>0</v>
      </c>
      <c r="BP959" s="810">
        <f t="shared" si="787"/>
        <v>2.1653610334521991</v>
      </c>
      <c r="BQ959" s="830">
        <f t="shared" si="788"/>
        <v>68.852028499370903</v>
      </c>
      <c r="BR959" s="830">
        <f t="shared" si="789"/>
        <v>153.89367523934789</v>
      </c>
      <c r="BS959" s="830">
        <f t="shared" si="790"/>
        <v>141.90196028563247</v>
      </c>
      <c r="BT959" s="810">
        <f t="shared" si="791"/>
        <v>3.149616048657744</v>
      </c>
      <c r="BU959" s="810">
        <f t="shared" si="792"/>
        <v>43.50407167208509</v>
      </c>
      <c r="BV959" s="810">
        <f t="shared" si="793"/>
        <v>17.913441276740919</v>
      </c>
      <c r="BW959" s="830">
        <f t="shared" si="822"/>
        <v>202.14665256194135</v>
      </c>
      <c r="BX959" s="816">
        <f t="shared" si="820"/>
        <v>2130.4845569704194</v>
      </c>
      <c r="BY959" s="755">
        <f t="shared" si="821"/>
        <v>0.19436954264851924</v>
      </c>
      <c r="BZ959" s="805">
        <f t="shared" ca="1" si="823"/>
        <v>98.9247796398719</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8.7758021659042313</v>
      </c>
      <c r="BE960" s="808">
        <f t="shared" si="776"/>
        <v>29.718728558311255</v>
      </c>
      <c r="BF960" s="808">
        <f t="shared" si="777"/>
        <v>0</v>
      </c>
      <c r="BG960" s="829">
        <f t="shared" si="778"/>
        <v>9.0236826026863621</v>
      </c>
      <c r="BH960" s="829">
        <f t="shared" si="779"/>
        <v>10.329010961602696</v>
      </c>
      <c r="BI960" s="829">
        <f t="shared" si="780"/>
        <v>0</v>
      </c>
      <c r="BJ960" s="829">
        <f t="shared" si="781"/>
        <v>0.23177266958954698</v>
      </c>
      <c r="BK960" s="829">
        <f t="shared" si="782"/>
        <v>6.103346965858071</v>
      </c>
      <c r="BL960" s="810">
        <f t="shared" si="783"/>
        <v>10.199081937793306</v>
      </c>
      <c r="BM960" s="810">
        <f t="shared" si="784"/>
        <v>9.46357049903248</v>
      </c>
      <c r="BN960" s="810">
        <f t="shared" si="785"/>
        <v>6.1011557658518853</v>
      </c>
      <c r="BO960" s="810">
        <f t="shared" si="786"/>
        <v>0</v>
      </c>
      <c r="BP960" s="810">
        <f t="shared" si="787"/>
        <v>0.1491393631652683</v>
      </c>
      <c r="BQ960" s="830">
        <f t="shared" si="788"/>
        <v>6.405272201047385</v>
      </c>
      <c r="BR960" s="830">
        <f t="shared" si="789"/>
        <v>16.577179372596227</v>
      </c>
      <c r="BS960" s="830">
        <f t="shared" si="790"/>
        <v>14.256248472550606</v>
      </c>
      <c r="BT960" s="810">
        <f t="shared" si="791"/>
        <v>0.62458472845913116</v>
      </c>
      <c r="BU960" s="810">
        <f t="shared" si="792"/>
        <v>5.0103828036438953</v>
      </c>
      <c r="BV960" s="810">
        <f t="shared" si="793"/>
        <v>2.174987667973129</v>
      </c>
      <c r="BW960" s="830">
        <f t="shared" si="822"/>
        <v>52.546824600706401</v>
      </c>
      <c r="BX960" s="816">
        <f t="shared" si="820"/>
        <v>187.69077133677189</v>
      </c>
      <c r="BY960" s="755">
        <f t="shared" si="821"/>
        <v>1.712350801357284E-2</v>
      </c>
      <c r="BZ960" s="805">
        <f t="shared" ca="1" si="823"/>
        <v>97.835357429515952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13.710744982380083</v>
      </c>
      <c r="BE961" s="808">
        <f t="shared" si="776"/>
        <v>135.50474117325953</v>
      </c>
      <c r="BF961" s="808">
        <f t="shared" si="777"/>
        <v>0</v>
      </c>
      <c r="BG961" s="829">
        <f t="shared" si="778"/>
        <v>39.170197465231041</v>
      </c>
      <c r="BH961" s="829">
        <f t="shared" si="779"/>
        <v>148.30569264774365</v>
      </c>
      <c r="BI961" s="829">
        <f t="shared" si="780"/>
        <v>0</v>
      </c>
      <c r="BJ961" s="829">
        <f t="shared" si="781"/>
        <v>0.93514133846947345</v>
      </c>
      <c r="BK961" s="829">
        <f t="shared" si="782"/>
        <v>27.386979240700672</v>
      </c>
      <c r="BL961" s="810">
        <f t="shared" si="783"/>
        <v>39.981394399469778</v>
      </c>
      <c r="BM961" s="810">
        <f t="shared" si="784"/>
        <v>53.580694960305621</v>
      </c>
      <c r="BN961" s="810">
        <f t="shared" si="785"/>
        <v>37.18561915630611</v>
      </c>
      <c r="BO961" s="810">
        <f t="shared" si="786"/>
        <v>0</v>
      </c>
      <c r="BP961" s="810">
        <f t="shared" si="787"/>
        <v>0.92350592793670305</v>
      </c>
      <c r="BQ961" s="830">
        <f t="shared" si="788"/>
        <v>26.409006141718589</v>
      </c>
      <c r="BR961" s="830">
        <f t="shared" si="789"/>
        <v>75.564972785425425</v>
      </c>
      <c r="BS961" s="830">
        <f t="shared" si="790"/>
        <v>58.778665707273348</v>
      </c>
      <c r="BT961" s="810">
        <f t="shared" si="791"/>
        <v>1.771422874039968</v>
      </c>
      <c r="BU961" s="810">
        <f t="shared" si="792"/>
        <v>30.055535682758769</v>
      </c>
      <c r="BV961" s="810">
        <f t="shared" si="793"/>
        <v>10.074967596102319</v>
      </c>
      <c r="BW961" s="830">
        <f t="shared" si="822"/>
        <v>21.109335247940411</v>
      </c>
      <c r="BX961" s="816">
        <f t="shared" si="820"/>
        <v>720.44861732706158</v>
      </c>
      <c r="BY961" s="755">
        <f t="shared" si="821"/>
        <v>6.572836578113872E-2</v>
      </c>
      <c r="BZ961" s="805">
        <f t="shared" ca="1" si="823"/>
        <v>88.751419681207182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4.0526754956056461</v>
      </c>
      <c r="BE962" s="808">
        <f t="shared" si="776"/>
        <v>62.77300257421475</v>
      </c>
      <c r="BF962" s="808">
        <f t="shared" si="777"/>
        <v>0</v>
      </c>
      <c r="BG962" s="829">
        <f t="shared" si="778"/>
        <v>19.117037199490326</v>
      </c>
      <c r="BH962" s="829">
        <f t="shared" si="779"/>
        <v>57.45286730333946</v>
      </c>
      <c r="BI962" s="829">
        <f t="shared" si="780"/>
        <v>0</v>
      </c>
      <c r="BJ962" s="829">
        <f t="shared" si="781"/>
        <v>0.72871057894129343</v>
      </c>
      <c r="BK962" s="829">
        <f t="shared" si="782"/>
        <v>12.410097523670975</v>
      </c>
      <c r="BL962" s="810">
        <f t="shared" si="783"/>
        <v>14.777540957857449</v>
      </c>
      <c r="BM962" s="810">
        <f t="shared" si="784"/>
        <v>20.377268735660611</v>
      </c>
      <c r="BN962" s="810">
        <f t="shared" si="785"/>
        <v>15.809583905735579</v>
      </c>
      <c r="BO962" s="810">
        <f t="shared" si="786"/>
        <v>0</v>
      </c>
      <c r="BP962" s="810">
        <f t="shared" si="787"/>
        <v>0.30786701469305322</v>
      </c>
      <c r="BQ962" s="830">
        <f t="shared" si="788"/>
        <v>12.324775714602577</v>
      </c>
      <c r="BR962" s="830">
        <f t="shared" si="789"/>
        <v>22.392978811863046</v>
      </c>
      <c r="BS962" s="830">
        <f t="shared" si="790"/>
        <v>21.015240324695718</v>
      </c>
      <c r="BT962" s="810">
        <f t="shared" si="791"/>
        <v>0.57943398838166082</v>
      </c>
      <c r="BU962" s="810">
        <f t="shared" si="792"/>
        <v>7.7650997297142315</v>
      </c>
      <c r="BV962" s="810">
        <f t="shared" si="793"/>
        <v>3.1973940063529187</v>
      </c>
      <c r="BW962" s="830">
        <f t="shared" si="822"/>
        <v>32.800359024588602</v>
      </c>
      <c r="BX962" s="816">
        <f t="shared" si="820"/>
        <v>307.88193288940784</v>
      </c>
      <c r="BY962" s="755">
        <f t="shared" si="821"/>
        <v>2.8088854382757763E-2</v>
      </c>
      <c r="BZ962" s="805">
        <f t="shared" ca="1" si="823"/>
        <v>97.07858692372541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94.284742316876972</v>
      </c>
      <c r="BE963" s="808">
        <f t="shared" si="776"/>
        <v>1058.4893820307429</v>
      </c>
      <c r="BF963" s="808">
        <f t="shared" si="777"/>
        <v>0</v>
      </c>
      <c r="BG963" s="829">
        <f t="shared" si="778"/>
        <v>198.43140671636564</v>
      </c>
      <c r="BH963" s="829">
        <f t="shared" si="779"/>
        <v>758.07202250816761</v>
      </c>
      <c r="BI963" s="829">
        <f t="shared" si="780"/>
        <v>0</v>
      </c>
      <c r="BJ963" s="829">
        <f t="shared" si="781"/>
        <v>5.0771957239519949</v>
      </c>
      <c r="BK963" s="829">
        <f t="shared" si="782"/>
        <v>162.71096078452086</v>
      </c>
      <c r="BL963" s="810">
        <f t="shared" si="783"/>
        <v>262.63722264716563</v>
      </c>
      <c r="BM963" s="810">
        <f t="shared" si="784"/>
        <v>226.4722091912212</v>
      </c>
      <c r="BN963" s="810">
        <f t="shared" si="785"/>
        <v>141.39947771479214</v>
      </c>
      <c r="BO963" s="810">
        <f t="shared" si="786"/>
        <v>0</v>
      </c>
      <c r="BP963" s="810">
        <f t="shared" si="787"/>
        <v>3.4564316774726969</v>
      </c>
      <c r="BQ963" s="830">
        <f t="shared" si="788"/>
        <v>84.906405122354286</v>
      </c>
      <c r="BR963" s="830">
        <f t="shared" si="789"/>
        <v>210.96146819157644</v>
      </c>
      <c r="BS963" s="830">
        <f t="shared" si="790"/>
        <v>194.52291222859645</v>
      </c>
      <c r="BT963" s="810">
        <f t="shared" si="791"/>
        <v>4.143287611299856</v>
      </c>
      <c r="BU963" s="810">
        <f t="shared" si="792"/>
        <v>69.173950906715049</v>
      </c>
      <c r="BV963" s="810">
        <f t="shared" si="793"/>
        <v>23.405062527205448</v>
      </c>
      <c r="BW963" s="830">
        <f t="shared" si="822"/>
        <v>181.58992935427767</v>
      </c>
      <c r="BX963" s="816">
        <f t="shared" si="820"/>
        <v>3679.7340672533032</v>
      </c>
      <c r="BY963" s="755">
        <f t="shared" si="821"/>
        <v>0.33571152880697958</v>
      </c>
      <c r="BZ963" s="805">
        <f t="shared" ca="1" si="823"/>
        <v>101.18679763178147</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111.39352452415294</v>
      </c>
      <c r="BE965" s="808">
        <f t="shared" si="776"/>
        <v>840.37225176149389</v>
      </c>
      <c r="BF965" s="808">
        <f t="shared" si="777"/>
        <v>0</v>
      </c>
      <c r="BG965" s="829">
        <f t="shared" si="778"/>
        <v>197.49615254873783</v>
      </c>
      <c r="BH965" s="829">
        <f t="shared" si="779"/>
        <v>652.89814846637773</v>
      </c>
      <c r="BI965" s="829">
        <f t="shared" si="780"/>
        <v>0</v>
      </c>
      <c r="BJ965" s="829">
        <f t="shared" si="781"/>
        <v>5.58341149554336</v>
      </c>
      <c r="BK965" s="829">
        <f t="shared" si="782"/>
        <v>120.10988034998056</v>
      </c>
      <c r="BL965" s="810">
        <f t="shared" si="783"/>
        <v>334.12211109124564</v>
      </c>
      <c r="BM965" s="810">
        <f t="shared" si="784"/>
        <v>260.13185682030928</v>
      </c>
      <c r="BN965" s="810">
        <f t="shared" si="785"/>
        <v>196.09702534741635</v>
      </c>
      <c r="BO965" s="810">
        <f t="shared" si="786"/>
        <v>0</v>
      </c>
      <c r="BP965" s="810">
        <f t="shared" si="787"/>
        <v>4.2081391892093292</v>
      </c>
      <c r="BQ965" s="830">
        <f t="shared" si="788"/>
        <v>115.10382908543208</v>
      </c>
      <c r="BR965" s="830">
        <f t="shared" si="789"/>
        <v>274.72026331006026</v>
      </c>
      <c r="BS965" s="830">
        <f t="shared" si="790"/>
        <v>253.31348954563998</v>
      </c>
      <c r="BT965" s="810">
        <f t="shared" si="791"/>
        <v>4.301204165414144</v>
      </c>
      <c r="BU965" s="810">
        <f t="shared" si="792"/>
        <v>72.54825824129108</v>
      </c>
      <c r="BV965" s="810">
        <f t="shared" si="793"/>
        <v>26.651876331378389</v>
      </c>
      <c r="BW965" s="830">
        <f t="shared" si="822"/>
        <v>364.19619378953905</v>
      </c>
      <c r="BX965" s="816">
        <f t="shared" si="820"/>
        <v>3833.2476160632218</v>
      </c>
      <c r="BY965" s="755">
        <f t="shared" si="821"/>
        <v>0.34971696159686361</v>
      </c>
      <c r="BZ965" s="805">
        <f t="shared" ca="1" si="823"/>
        <v>99.246622499874604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4.928667552677612</v>
      </c>
      <c r="BE966" s="808">
        <f t="shared" si="776"/>
        <v>84.876034108400887</v>
      </c>
      <c r="BF966" s="808">
        <f t="shared" si="777"/>
        <v>0</v>
      </c>
      <c r="BG966" s="829">
        <f t="shared" si="778"/>
        <v>27.400918623602617</v>
      </c>
      <c r="BH966" s="829">
        <f t="shared" si="779"/>
        <v>112.81131076069423</v>
      </c>
      <c r="BI966" s="829">
        <f t="shared" si="780"/>
        <v>0</v>
      </c>
      <c r="BJ966" s="829">
        <f t="shared" si="781"/>
        <v>0.74766351898636807</v>
      </c>
      <c r="BK966" s="829">
        <f t="shared" si="782"/>
        <v>27.351967044032161</v>
      </c>
      <c r="BL966" s="810">
        <f t="shared" si="783"/>
        <v>19.061083611543285</v>
      </c>
      <c r="BM966" s="810">
        <f t="shared" si="784"/>
        <v>17.743775624649615</v>
      </c>
      <c r="BN966" s="810">
        <f t="shared" si="785"/>
        <v>20.062557695775823</v>
      </c>
      <c r="BO966" s="810">
        <f t="shared" si="786"/>
        <v>0</v>
      </c>
      <c r="BP966" s="810">
        <f t="shared" si="787"/>
        <v>0.46373710735251239</v>
      </c>
      <c r="BQ966" s="830">
        <f t="shared" si="788"/>
        <v>11.589832142166085</v>
      </c>
      <c r="BR966" s="830">
        <f t="shared" si="789"/>
        <v>44.446082596928321</v>
      </c>
      <c r="BS966" s="830">
        <f t="shared" si="790"/>
        <v>41.557344007687234</v>
      </c>
      <c r="BT966" s="810">
        <f t="shared" si="791"/>
        <v>1.0945511704835711</v>
      </c>
      <c r="BU966" s="810">
        <f t="shared" si="792"/>
        <v>11.698873395588294</v>
      </c>
      <c r="BV966" s="810">
        <f t="shared" si="793"/>
        <v>3.9522714723445684</v>
      </c>
      <c r="BW966" s="830">
        <f t="shared" si="822"/>
        <v>74.863680368238278</v>
      </c>
      <c r="BX966" s="816">
        <f t="shared" si="820"/>
        <v>504.65035080115138</v>
      </c>
      <c r="BY966" s="755">
        <f t="shared" si="821"/>
        <v>4.604053925747207E-2</v>
      </c>
      <c r="BZ966" s="805">
        <f t="shared" ca="1" si="823"/>
        <v>105.29717537345276</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6.9188373996940644</v>
      </c>
      <c r="BE967" s="808">
        <f t="shared" ref="BE967:BE985" si="828">IF(OR(L967="",L967="*"),"",BE$5*L967)</f>
        <v>69.687558769741443</v>
      </c>
      <c r="BF967" s="808">
        <f t="shared" ref="BF967:BF985" si="829">IF(OR(N967="",N967="*"),"",BF$5*N967)</f>
        <v>0</v>
      </c>
      <c r="BG967" s="829">
        <f t="shared" ref="BG967:BG985" si="830">IF(OR(P967="",P967="*"),"",BG$5*P967)</f>
        <v>14.072854344007053</v>
      </c>
      <c r="BH967" s="829">
        <f t="shared" ref="BH967:BH985" si="831">IF(OR(R967="",R967="*"),"",BH$5*R967)</f>
        <v>53.620989847628998</v>
      </c>
      <c r="BI967" s="829">
        <f t="shared" ref="BI967:BI985" si="832">IF(OR(T967="",T967="*"),"",BI$5*T967)</f>
        <v>0</v>
      </c>
      <c r="BJ967" s="829">
        <f t="shared" ref="BJ967:BJ985" si="833">IF(OR(V967="",V967="*"),"",BJ$5*V967)</f>
        <v>0.25798424993883601</v>
      </c>
      <c r="BK967" s="829">
        <f t="shared" ref="BK967:BK985" si="834">IF(OR(X967="",X967="*"),"",BK$5*X967)</f>
        <v>9.9019593220259257</v>
      </c>
      <c r="BL967" s="810">
        <f t="shared" ref="BL967:BL985" si="835">IF(OR(Z967="",Z967="*"),"",BL$5*Z967)</f>
        <v>18.242627244907823</v>
      </c>
      <c r="BM967" s="810">
        <f t="shared" ref="BM967:BM985" si="836">IF(OR(AB967="",AB967="*"),"",BM$5*AB967)</f>
        <v>15.662181816661329</v>
      </c>
      <c r="BN967" s="810">
        <f t="shared" ref="BN967:BN985" si="837">IF(OR(AD967="",AD967="*"),"",BN$5*AD967)</f>
        <v>7.019229716541405</v>
      </c>
      <c r="BO967" s="810">
        <f t="shared" ref="BO967:BO985" si="838">IF(OR(AF967="",AF967="*"),"",BO$5*AF967)</f>
        <v>0</v>
      </c>
      <c r="BP967" s="810">
        <f t="shared" ref="BP967:BP985" si="839">IF(OR(AH967="",AH967="*"),"",BP$5*AH967)</f>
        <v>0.2468252148757516</v>
      </c>
      <c r="BQ967" s="830">
        <f t="shared" ref="BQ967:BQ985" si="840">IF(OR(AJ967="",AJ967="*"),"",BQ$5*AJ967)</f>
        <v>6.6853199034245634</v>
      </c>
      <c r="BR967" s="830">
        <f t="shared" ref="BR967:BR985" si="841">IF(OR(AL967="",AL967="*"),"",BR$5*AL967)</f>
        <v>16.136979077231704</v>
      </c>
      <c r="BS967" s="830">
        <f t="shared" ref="BS967:BS985" si="842">IF(OR(AN967="",AN967="*"),"",BS$5*AN967)</f>
        <v>12.580740190207326</v>
      </c>
      <c r="BT967" s="810">
        <f t="shared" ref="BT967:BT985" si="843">IF(OR(AP967="",AP967="*"),"",BT$5*AP967)</f>
        <v>0.6578652132682592</v>
      </c>
      <c r="BU967" s="810">
        <f t="shared" ref="BU967:BU985" si="844">IF(OR(AR967="",AR967="*"),"",BU$5*AR967)</f>
        <v>5.1029602535443388</v>
      </c>
      <c r="BV967" s="810">
        <f t="shared" ref="BV967:BV985" si="845">IF(OR(AT967="",AT967="*"),"",BV$5*AT967)</f>
        <v>3.2075835378340845</v>
      </c>
      <c r="BW967" s="830">
        <f t="shared" si="822"/>
        <v>30.698650220600793</v>
      </c>
      <c r="BX967" s="816">
        <f t="shared" si="820"/>
        <v>270.7011463221337</v>
      </c>
      <c r="BY967" s="755">
        <f t="shared" si="821"/>
        <v>2.469675634724329E-2</v>
      </c>
      <c r="BZ967" s="805">
        <f t="shared" ca="1" si="823"/>
        <v>99.851121251266676</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13.476911815259365</v>
      </c>
      <c r="BE968" s="808">
        <f t="shared" si="828"/>
        <v>112.42770509538713</v>
      </c>
      <c r="BF968" s="808">
        <f t="shared" si="829"/>
        <v>0</v>
      </c>
      <c r="BG968" s="829">
        <f t="shared" si="830"/>
        <v>65.788339924655432</v>
      </c>
      <c r="BH968" s="829">
        <f t="shared" si="831"/>
        <v>188.41328641999021</v>
      </c>
      <c r="BI968" s="829">
        <f t="shared" si="832"/>
        <v>0</v>
      </c>
      <c r="BJ968" s="829">
        <f t="shared" si="833"/>
        <v>1.3212712932678135</v>
      </c>
      <c r="BK968" s="829">
        <f t="shared" si="834"/>
        <v>34.323752027869972</v>
      </c>
      <c r="BL968" s="810">
        <f t="shared" si="835"/>
        <v>59.109373203200384</v>
      </c>
      <c r="BM968" s="810">
        <f t="shared" si="836"/>
        <v>64.04386259768691</v>
      </c>
      <c r="BN968" s="810">
        <f t="shared" si="837"/>
        <v>24.92311667788125</v>
      </c>
      <c r="BO968" s="810">
        <f t="shared" si="838"/>
        <v>0</v>
      </c>
      <c r="BP968" s="810">
        <f t="shared" si="839"/>
        <v>0.80795669754877986</v>
      </c>
      <c r="BQ968" s="830">
        <f t="shared" si="840"/>
        <v>30.486789040232971</v>
      </c>
      <c r="BR968" s="830">
        <f t="shared" si="841"/>
        <v>40.836411396228833</v>
      </c>
      <c r="BS968" s="830">
        <f t="shared" si="842"/>
        <v>52.149932296330334</v>
      </c>
      <c r="BT968" s="810">
        <f t="shared" si="843"/>
        <v>1.1764329601006545</v>
      </c>
      <c r="BU968" s="810">
        <f t="shared" si="844"/>
        <v>8.9901360548014377</v>
      </c>
      <c r="BV968" s="810">
        <f t="shared" si="845"/>
        <v>7.5897576537264211</v>
      </c>
      <c r="BW968" s="830">
        <f t="shared" si="822"/>
        <v>20.570957366657098</v>
      </c>
      <c r="BX968" s="816">
        <f t="shared" si="820"/>
        <v>726.43599252082515</v>
      </c>
      <c r="BY968" s="755">
        <f t="shared" si="821"/>
        <v>6.6274609298496961E-2</v>
      </c>
      <c r="BZ968" s="805">
        <f t="shared" ca="1" si="823"/>
        <v>89.70005858098699</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9.2761258890712277</v>
      </c>
      <c r="BE969" s="808">
        <f t="shared" si="828"/>
        <v>10.633440012235663</v>
      </c>
      <c r="BF969" s="808">
        <f t="shared" si="829"/>
        <v>0</v>
      </c>
      <c r="BG969" s="829">
        <f t="shared" si="830"/>
        <v>5.8300643007272237</v>
      </c>
      <c r="BH969" s="829">
        <f t="shared" si="831"/>
        <v>10.588022325443907</v>
      </c>
      <c r="BI969" s="829">
        <f t="shared" si="832"/>
        <v>0</v>
      </c>
      <c r="BJ969" s="829">
        <f t="shared" si="833"/>
        <v>0.47398810134479707</v>
      </c>
      <c r="BK969" s="829">
        <f t="shared" si="834"/>
        <v>8.4717712001940804</v>
      </c>
      <c r="BL969" s="810">
        <f t="shared" si="835"/>
        <v>13.371436015661386</v>
      </c>
      <c r="BM969" s="810">
        <f t="shared" si="836"/>
        <v>11.480027477160698</v>
      </c>
      <c r="BN969" s="810">
        <f t="shared" si="837"/>
        <v>7.4011638463070399</v>
      </c>
      <c r="BO969" s="810">
        <f t="shared" si="838"/>
        <v>0</v>
      </c>
      <c r="BP969" s="810">
        <f t="shared" si="839"/>
        <v>5.5731206113783086E-2</v>
      </c>
      <c r="BQ969" s="830">
        <f t="shared" si="840"/>
        <v>8.1884036660250779</v>
      </c>
      <c r="BR969" s="830">
        <f t="shared" si="841"/>
        <v>15.31518094971503</v>
      </c>
      <c r="BS969" s="830">
        <f t="shared" si="842"/>
        <v>13.261878712619115</v>
      </c>
      <c r="BT969" s="810">
        <f t="shared" si="843"/>
        <v>0.42319017759191202</v>
      </c>
      <c r="BU969" s="810">
        <f t="shared" si="844"/>
        <v>4.7324747293357037</v>
      </c>
      <c r="BV969" s="810">
        <f t="shared" si="845"/>
        <v>1.9486660650205838</v>
      </c>
      <c r="BW969" s="830">
        <f t="shared" si="822"/>
        <v>33.599973052875526</v>
      </c>
      <c r="BX969" s="816">
        <f t="shared" si="820"/>
        <v>155.05153772744276</v>
      </c>
      <c r="BY969" s="755">
        <f t="shared" si="821"/>
        <v>1.4145747443430596E-2</v>
      </c>
      <c r="BZ969" s="805">
        <f t="shared" ca="1" si="823"/>
        <v>92.211647008922839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67.536079848695834</v>
      </c>
      <c r="BE970" s="808">
        <f t="shared" si="828"/>
        <v>694.00324705966875</v>
      </c>
      <c r="BF970" s="808">
        <f t="shared" si="829"/>
        <v>0</v>
      </c>
      <c r="BG970" s="829">
        <f t="shared" si="830"/>
        <v>168.24321140840453</v>
      </c>
      <c r="BH970" s="829">
        <f t="shared" si="831"/>
        <v>635.63872237327791</v>
      </c>
      <c r="BI970" s="829">
        <f t="shared" si="832"/>
        <v>0</v>
      </c>
      <c r="BJ970" s="829">
        <f t="shared" si="833"/>
        <v>3.9089148923322452</v>
      </c>
      <c r="BK970" s="829">
        <f t="shared" si="834"/>
        <v>113.79463785328731</v>
      </c>
      <c r="BL970" s="810">
        <f t="shared" si="835"/>
        <v>233.32175738273847</v>
      </c>
      <c r="BM970" s="810">
        <f t="shared" si="836"/>
        <v>206.46230442116783</v>
      </c>
      <c r="BN970" s="810">
        <f t="shared" si="837"/>
        <v>127.10113069064401</v>
      </c>
      <c r="BO970" s="810">
        <f t="shared" si="838"/>
        <v>0</v>
      </c>
      <c r="BP970" s="810">
        <f t="shared" si="839"/>
        <v>3.2541115928792461</v>
      </c>
      <c r="BQ970" s="830">
        <f t="shared" si="840"/>
        <v>77.224387287145447</v>
      </c>
      <c r="BR970" s="830">
        <f t="shared" si="841"/>
        <v>246.402254691737</v>
      </c>
      <c r="BS970" s="830">
        <f t="shared" si="842"/>
        <v>216.82654005031029</v>
      </c>
      <c r="BT970" s="810">
        <f t="shared" si="843"/>
        <v>5.170131726773552</v>
      </c>
      <c r="BU970" s="810">
        <f t="shared" si="844"/>
        <v>71.366710525457961</v>
      </c>
      <c r="BV970" s="810">
        <f t="shared" si="845"/>
        <v>29.421555103274429</v>
      </c>
      <c r="BW970" s="830">
        <f t="shared" si="822"/>
        <v>300.76354916159988</v>
      </c>
      <c r="BX970" s="816">
        <f t="shared" si="820"/>
        <v>3200.4392460693944</v>
      </c>
      <c r="BY970" s="755">
        <f t="shared" si="821"/>
        <v>0.29198423921808175</v>
      </c>
      <c r="BZ970" s="805">
        <f t="shared" ca="1" si="823"/>
        <v>99.516365911905481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7.6684703116076438</v>
      </c>
      <c r="BE971" s="808">
        <f t="shared" si="828"/>
        <v>66.932409350227587</v>
      </c>
      <c r="BF971" s="808">
        <f t="shared" si="829"/>
        <v>0</v>
      </c>
      <c r="BG971" s="829">
        <f t="shared" si="830"/>
        <v>16.226038630358204</v>
      </c>
      <c r="BH971" s="829">
        <f t="shared" si="831"/>
        <v>45.054728391765053</v>
      </c>
      <c r="BI971" s="829">
        <f t="shared" si="832"/>
        <v>0</v>
      </c>
      <c r="BJ971" s="829">
        <f t="shared" si="833"/>
        <v>0.27200628578522695</v>
      </c>
      <c r="BK971" s="829">
        <f t="shared" si="834"/>
        <v>10.97480352567036</v>
      </c>
      <c r="BL971" s="810">
        <f t="shared" si="835"/>
        <v>10.976090027368855</v>
      </c>
      <c r="BM971" s="810">
        <f t="shared" si="836"/>
        <v>16.483924876877495</v>
      </c>
      <c r="BN971" s="810">
        <f t="shared" si="837"/>
        <v>13.41570667954581</v>
      </c>
      <c r="BO971" s="810">
        <f t="shared" si="838"/>
        <v>0</v>
      </c>
      <c r="BP971" s="810">
        <f t="shared" si="839"/>
        <v>6.5886338291274271E-2</v>
      </c>
      <c r="BQ971" s="830">
        <f t="shared" si="840"/>
        <v>11.039139144085345</v>
      </c>
      <c r="BR971" s="830">
        <f t="shared" si="841"/>
        <v>21.393920796876397</v>
      </c>
      <c r="BS971" s="830">
        <f t="shared" si="842"/>
        <v>15.627038751948264</v>
      </c>
      <c r="BT971" s="810">
        <f t="shared" si="843"/>
        <v>0.57052876729051516</v>
      </c>
      <c r="BU971" s="810">
        <f t="shared" si="844"/>
        <v>6.7402610634092097</v>
      </c>
      <c r="BV971" s="810">
        <f t="shared" si="845"/>
        <v>2.7754016143449687</v>
      </c>
      <c r="BW971" s="830">
        <f t="shared" si="822"/>
        <v>31.920122899906797</v>
      </c>
      <c r="BX971" s="816">
        <f t="shared" si="820"/>
        <v>278.136477455359</v>
      </c>
      <c r="BY971" s="755">
        <f t="shared" si="821"/>
        <v>2.537510057981562E-2</v>
      </c>
      <c r="BZ971" s="805">
        <f t="shared" ca="1" si="823"/>
        <v>100.77773829159355</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69.034809771682646</v>
      </c>
      <c r="BE972" s="808">
        <f t="shared" si="828"/>
        <v>546.33756051579132</v>
      </c>
      <c r="BF972" s="808">
        <f t="shared" si="829"/>
        <v>0</v>
      </c>
      <c r="BG972" s="829">
        <f t="shared" si="830"/>
        <v>92.526549200763753</v>
      </c>
      <c r="BH972" s="829">
        <f t="shared" si="831"/>
        <v>410.99800804301242</v>
      </c>
      <c r="BI972" s="829">
        <f t="shared" si="832"/>
        <v>0</v>
      </c>
      <c r="BJ972" s="829">
        <f t="shared" si="833"/>
        <v>2.61926360129427</v>
      </c>
      <c r="BK972" s="829">
        <f t="shared" si="834"/>
        <v>72.299698986131617</v>
      </c>
      <c r="BL972" s="810">
        <f t="shared" si="835"/>
        <v>134.0274235829678</v>
      </c>
      <c r="BM972" s="810">
        <f t="shared" si="836"/>
        <v>115.06905493347051</v>
      </c>
      <c r="BN972" s="810">
        <f t="shared" si="837"/>
        <v>59.854272791968803</v>
      </c>
      <c r="BO972" s="810">
        <f t="shared" si="838"/>
        <v>0</v>
      </c>
      <c r="BP972" s="810">
        <f t="shared" si="839"/>
        <v>1.876481838512116</v>
      </c>
      <c r="BQ972" s="830">
        <f t="shared" si="840"/>
        <v>49.165386770329022</v>
      </c>
      <c r="BR972" s="830">
        <f t="shared" si="841"/>
        <v>112.56245248669268</v>
      </c>
      <c r="BS972" s="830">
        <f t="shared" si="842"/>
        <v>107.21755907313053</v>
      </c>
      <c r="BT972" s="810">
        <f t="shared" si="843"/>
        <v>2.239795056779792</v>
      </c>
      <c r="BU972" s="810">
        <f t="shared" si="844"/>
        <v>44.031429959188038</v>
      </c>
      <c r="BV972" s="810">
        <f t="shared" si="845"/>
        <v>14.348353045247222</v>
      </c>
      <c r="BW972" s="830">
        <f t="shared" si="822"/>
        <v>175.15832561245998</v>
      </c>
      <c r="BX972" s="816">
        <f t="shared" si="820"/>
        <v>2009.3664252694225</v>
      </c>
      <c r="BY972" s="755">
        <f t="shared" si="821"/>
        <v>0.18331962642728059</v>
      </c>
      <c r="BZ972" s="805">
        <f t="shared" ca="1" si="823"/>
        <v>104.74962431719885</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947C5-5DBD-4CCE-9652-A87762813695}">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4.4664464600720419E-2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0.14630691939148094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9.8493574215404389E-2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0.11505297565108592</v>
      </c>
      <c r="H5" s="49">
        <f>INDEX('Acorn Knowledge Group'!AZ:AZ, MATCH(E5, 'Acorn Knowledge Group'!AX:AX, 0))</f>
        <v>5</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0.18355927079152601</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0.1937550209091336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0.10310507936665561</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0.11506269507398978</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0.34569039370917543</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0.11437670014113765</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0.38732418931302376</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0.15260871683666227</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7.5739463296160783E-2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0.46350346910829543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0.29548664919360829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2.5589889024890441E-2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0.13294451904107404</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8.2475473632130203E-2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3.4291641333101405E-2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8.5984739175195848E-2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0.17547982141801649</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0.49448320034417681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0.15211882142805233</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1.8095622181588254E-2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3.9546154119867519E-2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0.12385316618590446</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0.24322588216321667</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0.21886553588309446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0.15916230633681727</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9.8621439199154712E-2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0.15627167023180979</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9.7033698866013304E-3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3.5094876989218921E-3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0.12325472221245325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6.2268378768293317E-2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101.41386272020168</v>
      </c>
      <c r="J45" s="49">
        <f>INDEX('Acorn Knowledge Group'!BY:BY, MATCH(E45, 'Acorn Knowledge Group'!AX:AX, 0))</f>
        <v>0.65256426592062999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88.519277469732202</v>
      </c>
      <c r="J46" s="49">
        <f>INDEX('Acorn Knowledge Group'!BY:BY, MATCH(E46, 'Acorn Knowledge Group'!AX:AX, 0))</f>
        <v>1.3574432146882091E-2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98.248826762504962</v>
      </c>
      <c r="J47" s="49">
        <f>INDEX('Acorn Knowledge Group'!BY:BY, MATCH(E47, 'Acorn Knowledge Group'!AX:AX, 0))</f>
        <v>0.14091701396345946</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108.74539750267415</v>
      </c>
      <c r="J48" s="49">
        <f>INDEX('Acorn Knowledge Group'!BY:BY, MATCH(E48, 'Acorn Knowledge Group'!AX:AX, 0))</f>
        <v>4.820324523136664E-2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89.365186813935921</v>
      </c>
      <c r="J49" s="49">
        <f>INDEX('Acorn Knowledge Group'!BY:BY, MATCH(E49, 'Acorn Knowledge Group'!AX:AX, 0))</f>
        <v>2.6724423154438105E-2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95.475257684993664</v>
      </c>
      <c r="J50" s="49">
        <f>INDEX('Acorn Knowledge Group'!BY:BY, MATCH(E50, 'Acorn Knowledge Group'!AX:AX, 0))</f>
        <v>2.5438072531473909E-2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96.671572568849868</v>
      </c>
      <c r="J51" s="49">
        <f>INDEX('Acorn Knowledge Group'!BY:BY, MATCH(E51, 'Acorn Knowledge Group'!AX:AX, 0))</f>
        <v>4.7584766823810014E-2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98.908053360862496</v>
      </c>
      <c r="J52" s="49">
        <f>INDEX('Acorn Knowledge Group'!BY:BY, MATCH(E52, 'Acorn Knowledge Group'!AX:AX, 0))</f>
        <v>5.2221344459576435E-2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0.76688705994892092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0.53055903441574492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0.65341827179920053</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0.87793285213605465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2026-06-02T11:42:40Z</dcterms:created>
  <dcterms:modified xsi:type="dcterms:W3CDTF">2026-06-02T12:35:42Z</dcterms:modified>
</cp:coreProperties>
</file>